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sele\Pictures\"/>
    </mc:Choice>
  </mc:AlternateContent>
  <bookViews>
    <workbookView xWindow="-120" yWindow="-120" windowWidth="6300" windowHeight="7065"/>
  </bookViews>
  <sheets>
    <sheet name="Input1 2019" sheetId="13" r:id="rId1"/>
    <sheet name="TDC" sheetId="18" r:id="rId2"/>
    <sheet name="BASE" sheetId="17" r:id="rId3"/>
  </sheets>
  <externalReferences>
    <externalReference r:id="rId4"/>
    <externalReference r:id="rId5"/>
    <externalReference r:id="rId6"/>
    <externalReference r:id="rId7"/>
  </externalReferences>
  <definedNames>
    <definedName name="aa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AL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BUDGET_N_mensuel" localSheetId="0">#REF!</definedName>
    <definedName name="BUDGET_N_mensuel">#REF!</definedName>
    <definedName name="BudgetM_1" localSheetId="0">#REF!</definedName>
    <definedName name="BudgetM_1">#REF!</definedName>
    <definedName name="BudgetN_FinDec" localSheetId="0">#REF!</definedName>
    <definedName name="BudgetN_FinDec">#REF!</definedName>
    <definedName name="Clients1" localSheetId="0">#REF!</definedName>
    <definedName name="Clients1">#REF!</definedName>
    <definedName name="Com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localSheetId="0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Cumul_M_1" localSheetId="0">#REF!</definedName>
    <definedName name="Cumul_M_1">#REF!</definedName>
    <definedName name="Frais_bancaires_compta_trim1">[1]TRE!$V$202:$V$206</definedName>
    <definedName name="GHH" localSheetId="0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GHH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HISTO_CumulM_1" localSheetId="0">#REF!</definedName>
    <definedName name="HISTO_CumulM_1">#REF!</definedName>
    <definedName name="HISTO_DécembreCONSO" localSheetId="0">#REF!</definedName>
    <definedName name="HISTO_DécembreCONSO">#REF!</definedName>
    <definedName name="HISTO_DécembreSOCIAL" localSheetId="0">#REF!</definedName>
    <definedName name="HISTO_DécembreSOCIAL">#REF!</definedName>
    <definedName name="imp">"Rectangle 1"</definedName>
    <definedName name="_xlnm.Print_Titles" localSheetId="0">'Input1 2019'!$2:$7</definedName>
    <definedName name="Input1_Col_Analytiques" localSheetId="0">#REF!</definedName>
    <definedName name="Input1_Col_Analytiques">#REF!</definedName>
    <definedName name="Input1BudgetCumul_M" localSheetId="0">#REF!</definedName>
    <definedName name="Input1BudgetCumul_M">#REF!</definedName>
    <definedName name="Input1CumulReelN_1" localSheetId="0">#REF!</definedName>
    <definedName name="Input1CumulReelN_1">#REF!</definedName>
    <definedName name="Input2_BUDGET_N_décembre" localSheetId="0">#REF!</definedName>
    <definedName name="Input2_BUDGET_N_décembre">#REF!</definedName>
    <definedName name="Input2_BUDGET_N_mensuel" localSheetId="0">#REF!</definedName>
    <definedName name="Input2_BUDGET_N_mensuel">#REF!</definedName>
    <definedName name="Input2_colAnalytiques" localSheetId="0">#REF!</definedName>
    <definedName name="Input2_colAnalytiques">#REF!</definedName>
    <definedName name="Input2_HistoDec" localSheetId="0">#REF!</definedName>
    <definedName name="Input2_HistoDec">#REF!</definedName>
    <definedName name="Input2_M_1" localSheetId="0">#REF!</definedName>
    <definedName name="Input2_M_1">#REF!</definedName>
    <definedName name="Input2_ReelN" localSheetId="0">#REF!</definedName>
    <definedName name="Input2_ReelN">#REF!</definedName>
    <definedName name="Input2N_1" localSheetId="0">#REF!</definedName>
    <definedName name="Input2N_1">#REF!</definedName>
    <definedName name="Input3_BUDGET_N_décembre" localSheetId="0">#REF!</definedName>
    <definedName name="Input3_BUDGET_N_décembre">#REF!</definedName>
    <definedName name="Input3_ColAnalytiques" localSheetId="0">#REF!</definedName>
    <definedName name="Input3_ColAnalytiques">#REF!</definedName>
    <definedName name="Input3_Histo" localSheetId="0">#REF!</definedName>
    <definedName name="Input3_Histo">#REF!</definedName>
    <definedName name="Input3_Histo2" localSheetId="0">#REF!</definedName>
    <definedName name="Input3_Histo2">#REF!</definedName>
    <definedName name="Input3_M_1" localSheetId="0">#REF!</definedName>
    <definedName name="Input3_M_1">#REF!</definedName>
    <definedName name="Input3_N" localSheetId="0">#REF!</definedName>
    <definedName name="Input3_N">#REF!</definedName>
    <definedName name="Input4_ColAnalytiques" localSheetId="0">#REF!</definedName>
    <definedName name="Input4_ColAnalytiques">#REF!</definedName>
    <definedName name="Input5_N" localSheetId="0">#REF!</definedName>
    <definedName name="Input5_N">#REF!</definedName>
    <definedName name="LCD_1" localSheetId="0">#REF!</definedName>
    <definedName name="LCD_1">#REF!</definedName>
    <definedName name="LCD_2" localSheetId="0">#REF!</definedName>
    <definedName name="LCD_2">#REF!</definedName>
    <definedName name="LCD_3" localSheetId="0">#REF!</definedName>
    <definedName name="LCD_3">#REF!</definedName>
    <definedName name="LCD_33">#REF!</definedName>
    <definedName name="LCD_4" localSheetId="0">#REF!</definedName>
    <definedName name="LCD_4">#REF!</definedName>
    <definedName name="LCD_5" localSheetId="0">#REF!</definedName>
    <definedName name="LCD_5">#REF!</definedName>
    <definedName name="LCD_6" localSheetId="0">#REF!</definedName>
    <definedName name="LCD_6">#REF!</definedName>
    <definedName name="LCD_7" localSheetId="0">#REF!</definedName>
    <definedName name="LCD_7">#REF!</definedName>
    <definedName name="LCD_8" localSheetId="0">#REF!</definedName>
    <definedName name="LCD_8">#REF!</definedName>
    <definedName name="LLD_1" localSheetId="0">#REF!</definedName>
    <definedName name="LLD_1">#REF!</definedName>
    <definedName name="LLD_2" localSheetId="0">#REF!</definedName>
    <definedName name="LLD_2">#REF!</definedName>
    <definedName name="LLD_3" localSheetId="0">#REF!</definedName>
    <definedName name="LLD_3">#REF!</definedName>
    <definedName name="LLD_4" localSheetId="0">#REF!</definedName>
    <definedName name="LLD_4">#REF!</definedName>
    <definedName name="LLD_5" localSheetId="0">#REF!</definedName>
    <definedName name="LLD_5">#REF!</definedName>
    <definedName name="LLD_6" localSheetId="0">#REF!</definedName>
    <definedName name="LLD_6">#REF!</definedName>
    <definedName name="LLD_7" localSheetId="0">#REF!</definedName>
    <definedName name="LLD_7">#REF!</definedName>
    <definedName name="LLD_8" localSheetId="0">#REF!</definedName>
    <definedName name="LLD_8">#REF!</definedName>
    <definedName name="Mouv_Dettes" localSheetId="0">#REF!</definedName>
    <definedName name="Mouv_Dettes">#REF!</definedName>
    <definedName name="Mouv_Provisions_PRC" localSheetId="0">#REF!</definedName>
    <definedName name="Mouv_Provisions_PRC">#REF!</definedName>
    <definedName name="Mouvement_N" localSheetId="0">#REF!</definedName>
    <definedName name="Mouvement_N">#REF!</definedName>
    <definedName name="RC_01_Data">[2]RC_01!#REF!</definedName>
    <definedName name="RC_YTD1" localSheetId="0">#REF!</definedName>
    <definedName name="RC_YTD1">#REF!</definedName>
    <definedName name="ReelCumulMois" localSheetId="0">#REF!</definedName>
    <definedName name="ReelCumulMois">#REF!</definedName>
    <definedName name="Staff1" localSheetId="0">#REF!</definedName>
    <definedName name="Staff1">#REF!</definedName>
    <definedName name="Staff1_1" localSheetId="0">#REF!</definedName>
    <definedName name="Staff1_1">#REF!</definedName>
    <definedName name="Staff2" localSheetId="0">#REF!</definedName>
    <definedName name="Staff2">#REF!</definedName>
    <definedName name="STOCKS1">#REF!</definedName>
    <definedName name="T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TB_Histo" localSheetId="0">#REF!</definedName>
    <definedName name="TB_Histo">[3]Tabbord!#REF!</definedName>
    <definedName name="TB_Histo2" localSheetId="0">#REF!</definedName>
    <definedName name="TB_Histo2">[3]Tabbord!#REF!</definedName>
    <definedName name="TB_Histo3" localSheetId="0">#REF!</definedName>
    <definedName name="TB_Histo3">[3]Tabbord!#REF!</definedName>
    <definedName name="TB_Histo41" localSheetId="0">#REF!</definedName>
    <definedName name="TB_Histo41">[3]Tabbord!#REF!</definedName>
    <definedName name="TB_Histo42" localSheetId="0">#REF!</definedName>
    <definedName name="TB_Histo42">[3]Tabbord!#REF!</definedName>
    <definedName name="TB_Histo43" localSheetId="0">#REF!</definedName>
    <definedName name="TB_Histo43">[3]Tabbord!#REF!</definedName>
    <definedName name="TB_Histo44" localSheetId="0">#REF!</definedName>
    <definedName name="TB_Histo44">[3]Tabbord!#REF!</definedName>
    <definedName name="TB_Histo45" localSheetId="0">#REF!</definedName>
    <definedName name="TB_Histo45">[3]Tabbord!#REF!</definedName>
    <definedName name="TB_Histo46" localSheetId="0">#REF!</definedName>
    <definedName name="TB_Histo46">[3]Tabbord!#REF!</definedName>
    <definedName name="TB_Histo47" localSheetId="0">#REF!</definedName>
    <definedName name="TB_Histo47">[3]Tabbord!#REF!</definedName>
    <definedName name="TB_Histo51" localSheetId="0">#REF!</definedName>
    <definedName name="TB_Histo51">[3]Tabbord!#REF!</definedName>
    <definedName name="TB_Histo52" localSheetId="0">#REF!</definedName>
    <definedName name="TB_Histo52">[3]Tabbord!#REF!</definedName>
    <definedName name="TB_Histo53" localSheetId="0">#REF!</definedName>
    <definedName name="TB_Histo53">[3]Tabbord!#REF!</definedName>
    <definedName name="TB_Histo54" localSheetId="0">#REF!</definedName>
    <definedName name="TB_Histo54">[3]Tabbord!#REF!</definedName>
    <definedName name="TB_Histo55" localSheetId="0">#REF!</definedName>
    <definedName name="TB_Histo55">[3]Tabbord!#REF!</definedName>
    <definedName name="TB_Histo56" localSheetId="0">#REF!</definedName>
    <definedName name="TB_Histo56">[3]Tabbord!#REF!</definedName>
    <definedName name="TB_Histo57" localSheetId="0">#REF!</definedName>
    <definedName name="TB_Histo57">[3]Tabbord!#REF!</definedName>
    <definedName name="TB_Histo58" localSheetId="0">#REF!</definedName>
    <definedName name="TB_Histo58">[3]Tabbord!#REF!</definedName>
    <definedName name="TB_Histo61" localSheetId="0">#REF!</definedName>
    <definedName name="TB_Histo61">[3]Tabbord!#REF!</definedName>
    <definedName name="TB_Histo62" localSheetId="0">#REF!</definedName>
    <definedName name="TB_Histo62">[3]Tabbord!#REF!</definedName>
    <definedName name="TB_Histo63" localSheetId="0">#REF!</definedName>
    <definedName name="TB_Histo63">[3]Tabbord!#REF!</definedName>
    <definedName name="TB_Histo64" localSheetId="0">#REF!</definedName>
    <definedName name="TB_Histo64">[3]Tabbord!#REF!</definedName>
    <definedName name="TB_Histo65" localSheetId="0">#REF!</definedName>
    <definedName name="TB_Histo65">[3]Tabbord!#REF!</definedName>
    <definedName name="TB_Histo66" localSheetId="0">#REF!</definedName>
    <definedName name="TB_Histo66">[3]Tabbord!#REF!</definedName>
    <definedName name="TB_Histo67" localSheetId="0">#REF!</definedName>
    <definedName name="TB_Histo67">[3]Tabbord!#REF!</definedName>
    <definedName name="TB_Histo68" localSheetId="0">#REF!</definedName>
    <definedName name="TB_Histo68">[3]Tabbord!#REF!</definedName>
    <definedName name="TB_Histo69" localSheetId="0">#REF!</definedName>
    <definedName name="TB_Histo69">[3]Tabbord!#REF!</definedName>
    <definedName name="TB_Histo70" localSheetId="0">#REF!</definedName>
    <definedName name="TB_Histo70">[3]Tabbord!#REF!</definedName>
    <definedName name="TB_Histo71" localSheetId="0">#REF!</definedName>
    <definedName name="TB_Histo71">[3]Tabbord!#REF!</definedName>
    <definedName name="TB_Histo72" localSheetId="0">#REF!</definedName>
    <definedName name="TB_Histo72">[3]Tabbord!#REF!</definedName>
    <definedName name="TB_Histo73" localSheetId="0">#REF!</definedName>
    <definedName name="TB_Histo73">[3]Tabbord!#REF!</definedName>
    <definedName name="wrn.BUDGET." localSheetId="0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BUDGET." hidden="1">{"Couverture",#N/A,FALSE,"Couvert";"Hypothesis",#N/A,FALSE,"Hypoth.";"Invest",#N/A,FALSE,"Invest";"Organigramme",#N/A,FALSE,"Organig";"Rotation",#N/A,FALSE,"Rotation";"Bilan annuel",#N/A,FALSE,"Bilan";"Métiers annuel",#N/A,FALSE,"Métiers";"Analysis",#N/A,FALSE,"Analysis";"Bilan mensuel",#N/A,FALSE,"Bilan";"Métiers mensuel",#N/A,FALSE,"Métiers"}</definedName>
    <definedName name="wrn.pgefr." localSheetId="0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wrn.pgefr." hidden="1">{#N/A,#N/A,FALSE,"VEHI";#N/A,#N/A,FALSE,"SAV";#N/A,#N/A,FALSE,"LOC";#N/A,#N/A,FALSE,"TECMAT";#N/A,#N/A,FALSE,"2ROUES";#N/A,#N/A,FALSE,"EH";#N/A,#N/A,FALSE,"LT";#N/A,#N/A,FALSE,"BOISBIE";#N/A,#N/A,FALSE,"VIN";#N/A,#N/A,FALSE,"BCONS";#N/A,#N/A,FALSE,"TEXT";#N/A,#N/A,FALSE,"PLAST";#N/A,#N/A,FALSE,"CUMUL"}</definedName>
    <definedName name="_xlnm.Print_Area" localSheetId="0">'Input1 2019'!$A$2:$I$229</definedName>
  </definedNames>
  <calcPr calcId="152511"/>
  <pivotCaches>
    <pivotCache cacheId="19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3" i="13" l="1"/>
  <c r="K17" i="13"/>
  <c r="K24" i="13"/>
  <c r="K30" i="13"/>
  <c r="K53" i="13"/>
  <c r="K63" i="13"/>
  <c r="K68" i="13"/>
  <c r="K71" i="13"/>
  <c r="J124" i="13"/>
  <c r="K128" i="13"/>
  <c r="M128" i="13"/>
  <c r="R128" i="13"/>
  <c r="H129" i="13"/>
  <c r="S123" i="13"/>
  <c r="H121" i="13"/>
  <c r="I124" i="13"/>
  <c r="O128" i="13"/>
  <c r="N128" i="13"/>
  <c r="I128" i="13"/>
  <c r="H127" i="13"/>
  <c r="O123" i="13"/>
  <c r="M123" i="13"/>
  <c r="L123" i="13"/>
  <c r="L120" i="13"/>
  <c r="H120" i="13"/>
  <c r="H124" i="13"/>
  <c r="S128" i="13"/>
  <c r="L128" i="13"/>
  <c r="J128" i="13"/>
  <c r="H125" i="13"/>
  <c r="P123" i="13"/>
  <c r="N123" i="13"/>
  <c r="I123" i="13"/>
  <c r="K120" i="13"/>
  <c r="H123" i="13"/>
  <c r="P128" i="13"/>
  <c r="Q128" i="13"/>
  <c r="H128" i="13"/>
  <c r="H126" i="13"/>
  <c r="Q123" i="13"/>
  <c r="J123" i="13"/>
  <c r="H122" i="13"/>
  <c r="J120" i="13"/>
  <c r="R123" i="13"/>
  <c r="K123" i="13"/>
  <c r="I120" i="13"/>
  <c r="K37" i="13" l="1"/>
  <c r="K78" i="13" s="1"/>
  <c r="K79" i="13" s="1"/>
  <c r="L228" i="13"/>
  <c r="L216" i="13"/>
  <c r="L210" i="13"/>
  <c r="L205" i="13"/>
  <c r="L200" i="13"/>
  <c r="L217" i="13" s="1"/>
  <c r="L188" i="13"/>
  <c r="L184" i="13"/>
  <c r="L180" i="13"/>
  <c r="L160" i="13"/>
  <c r="L155" i="13"/>
  <c r="L152" i="13"/>
  <c r="L94" i="13"/>
  <c r="L106" i="13" s="1"/>
  <c r="L87" i="13"/>
  <c r="L71" i="13"/>
  <c r="L68" i="13"/>
  <c r="L63" i="13"/>
  <c r="L53" i="13"/>
  <c r="L30" i="13"/>
  <c r="L24" i="13"/>
  <c r="L17" i="13"/>
  <c r="L13" i="13"/>
  <c r="K228" i="13"/>
  <c r="K216" i="13"/>
  <c r="K210" i="13"/>
  <c r="K205" i="13"/>
  <c r="K200" i="13"/>
  <c r="K188" i="13"/>
  <c r="K184" i="13"/>
  <c r="K180" i="13"/>
  <c r="K160" i="13"/>
  <c r="K155" i="13"/>
  <c r="K152" i="13"/>
  <c r="K94" i="13"/>
  <c r="K106" i="13" s="1"/>
  <c r="K87" i="13"/>
  <c r="J228" i="13"/>
  <c r="J216" i="13"/>
  <c r="J210" i="13"/>
  <c r="J205" i="13"/>
  <c r="J200" i="13"/>
  <c r="J188" i="13"/>
  <c r="J184" i="13"/>
  <c r="J180" i="13"/>
  <c r="J160" i="13"/>
  <c r="J155" i="13"/>
  <c r="J152" i="13"/>
  <c r="J94" i="13"/>
  <c r="J106" i="13" s="1"/>
  <c r="J87" i="13"/>
  <c r="J71" i="13"/>
  <c r="J68" i="13"/>
  <c r="J63" i="13"/>
  <c r="J53" i="13"/>
  <c r="J30" i="13"/>
  <c r="J24" i="13"/>
  <c r="J17" i="13"/>
  <c r="J13" i="13"/>
  <c r="I228" i="13"/>
  <c r="I216" i="13"/>
  <c r="I210" i="13"/>
  <c r="I205" i="13"/>
  <c r="I200" i="13"/>
  <c r="I188" i="13"/>
  <c r="I184" i="13"/>
  <c r="I180" i="13"/>
  <c r="I160" i="13"/>
  <c r="I155" i="13"/>
  <c r="I152" i="13"/>
  <c r="I87" i="13"/>
  <c r="I71" i="13"/>
  <c r="I68" i="13"/>
  <c r="I63" i="13"/>
  <c r="I53" i="13"/>
  <c r="I30" i="13"/>
  <c r="I24" i="13"/>
  <c r="I17" i="13"/>
  <c r="I13" i="13"/>
  <c r="H228" i="13"/>
  <c r="H216" i="13"/>
  <c r="H210" i="13"/>
  <c r="H205" i="13"/>
  <c r="H200" i="13"/>
  <c r="H188" i="13"/>
  <c r="H184" i="13"/>
  <c r="H180" i="13"/>
  <c r="H160" i="13"/>
  <c r="H155" i="13"/>
  <c r="H152" i="13"/>
  <c r="H87" i="13"/>
  <c r="H71" i="13"/>
  <c r="H68" i="13"/>
  <c r="H63" i="13"/>
  <c r="H53" i="13"/>
  <c r="H30" i="13"/>
  <c r="H24" i="13"/>
  <c r="H17" i="13"/>
  <c r="H13" i="13"/>
  <c r="H91" i="13"/>
  <c r="H88" i="13"/>
  <c r="I88" i="13"/>
  <c r="L37" i="13" l="1"/>
  <c r="L131" i="13"/>
  <c r="L79" i="13"/>
  <c r="L78" i="13"/>
  <c r="K217" i="13"/>
  <c r="H217" i="13"/>
  <c r="K131" i="13"/>
  <c r="J131" i="13"/>
  <c r="I131" i="13"/>
  <c r="H131" i="13"/>
  <c r="I94" i="13"/>
  <c r="I106" i="13" s="1"/>
  <c r="H94" i="13"/>
  <c r="H106" i="13" s="1"/>
  <c r="J217" i="13"/>
  <c r="J37" i="13"/>
  <c r="J78" i="13" s="1"/>
  <c r="I37" i="13"/>
  <c r="I78" i="13" s="1"/>
  <c r="I217" i="13"/>
  <c r="H37" i="13"/>
  <c r="H78" i="13" s="1"/>
  <c r="L161" i="13" l="1"/>
  <c r="L189" i="13" s="1"/>
  <c r="K161" i="13"/>
  <c r="K189" i="13" s="1"/>
  <c r="J161" i="13"/>
  <c r="J189" i="13" s="1"/>
  <c r="I161" i="13"/>
  <c r="I189" i="13" s="1"/>
  <c r="H161" i="13"/>
  <c r="H189" i="13" s="1"/>
  <c r="J79" i="13"/>
  <c r="I79" i="13"/>
  <c r="H79" i="13"/>
  <c r="L162" i="13" l="1"/>
  <c r="K162" i="13"/>
  <c r="L190" i="13"/>
  <c r="L219" i="13"/>
  <c r="L229" i="13" s="1"/>
  <c r="K190" i="13"/>
  <c r="K219" i="13"/>
  <c r="K229" i="13" s="1"/>
  <c r="J162" i="13"/>
  <c r="I162" i="13"/>
  <c r="H162" i="13"/>
  <c r="J190" i="13"/>
  <c r="J219" i="13"/>
  <c r="J229" i="13" s="1"/>
  <c r="I190" i="13"/>
  <c r="I219" i="13"/>
  <c r="I229" i="13" s="1"/>
  <c r="H219" i="13"/>
  <c r="H229" i="13" s="1"/>
  <c r="H190" i="13"/>
</calcChain>
</file>

<file path=xl/connections.xml><?xml version="1.0" encoding="utf-8"?>
<connections xmlns="http://schemas.openxmlformats.org/spreadsheetml/2006/main">
  <connection id="1" odcFile="C:\Users\sndenguet\Desktop\RI3\1 - Finance - Financial\RI3_Finance.odc" keepAlive="1" name="RI3_Finance" type="5" refreshedVersion="5" onlyUseConnectionFile="1" background="1" saveData="1">
    <dbPr connection="Provider=MSOLAP.5;Integrated Security=SSPI;Persist Security Info=True;Initial Catalog=RI3;Data Source=CGACCPNRAPP1;Extended Properties=&quot;LocaleIdentifier=1036&quot;;MDX Compatibility=1;Safety Options=2;MDX Missing Member Mode=Error" command="RI3_Finance" commandType="1"/>
    <olapPr sendLocale="1" rowDrillCount="1000"/>
  </connection>
</connections>
</file>

<file path=xl/sharedStrings.xml><?xml version="1.0" encoding="utf-8"?>
<sst xmlns="http://schemas.openxmlformats.org/spreadsheetml/2006/main" count="54984" uniqueCount="7818">
  <si>
    <t>N° séquence</t>
  </si>
  <si>
    <t>Date Compta.</t>
  </si>
  <si>
    <t>N° Document</t>
  </si>
  <si>
    <t>N° Doc. externe</t>
  </si>
  <si>
    <t>N° compte général</t>
  </si>
  <si>
    <t>N° local</t>
  </si>
  <si>
    <t xml:space="preserve">Code établ. </t>
  </si>
  <si>
    <t>Code département</t>
  </si>
  <si>
    <t>Code marque</t>
  </si>
  <si>
    <t>Désignation</t>
  </si>
  <si>
    <t>Montant</t>
  </si>
  <si>
    <t>Montant débit</t>
  </si>
  <si>
    <t>Montant crédit</t>
  </si>
  <si>
    <t>Montant ouvert</t>
  </si>
  <si>
    <t>Code journal</t>
  </si>
  <si>
    <t>Code utilisateur</t>
  </si>
  <si>
    <t>Ecriture système</t>
  </si>
  <si>
    <t>N° Séq. lettrage final</t>
  </si>
  <si>
    <t>Date de clôture</t>
  </si>
  <si>
    <t>BRANCH03</t>
  </si>
  <si>
    <t>TR-SPTR</t>
  </si>
  <si>
    <t>RTRUCKS FR</t>
  </si>
  <si>
    <t>TYRES</t>
  </si>
  <si>
    <t>MISC    LO</t>
  </si>
  <si>
    <t>BRANCH04</t>
  </si>
  <si>
    <t>BRANCH02</t>
  </si>
  <si>
    <t>AUTO-SP</t>
  </si>
  <si>
    <t>TM-SPTM</t>
  </si>
  <si>
    <t>KLONG   CN</t>
  </si>
  <si>
    <t>BRANCH01</t>
  </si>
  <si>
    <t>MIS-HEADOF</t>
  </si>
  <si>
    <t>TOYOTA  JP</t>
  </si>
  <si>
    <t>BRIDGES JP</t>
  </si>
  <si>
    <t>SUZUKI  JP</t>
  </si>
  <si>
    <t>PEUGEOT FR</t>
  </si>
  <si>
    <t>DMBANI</t>
  </si>
  <si>
    <t>TR-NVTR</t>
  </si>
  <si>
    <t>GMAYALA</t>
  </si>
  <si>
    <t>AUTO-NV</t>
  </si>
  <si>
    <t>LIFT-SP</t>
  </si>
  <si>
    <t>OTIS    UK</t>
  </si>
  <si>
    <t>LIFT-DELIV</t>
  </si>
  <si>
    <t>OTIS    FR</t>
  </si>
  <si>
    <t>TECHNO</t>
  </si>
  <si>
    <t>TM-MAT</t>
  </si>
  <si>
    <t>OD-G</t>
  </si>
  <si>
    <t>MBAZONGUELA</t>
  </si>
  <si>
    <t>Non</t>
  </si>
  <si>
    <t>CTCHISSAMBOU</t>
  </si>
  <si>
    <t>GLOUMINGOU</t>
  </si>
  <si>
    <t>AUTO-WSMEC</t>
  </si>
  <si>
    <t>TR-WSMEC</t>
  </si>
  <si>
    <t>AUTO-WSBOD</t>
  </si>
  <si>
    <t>AUTO-WSEXP</t>
  </si>
  <si>
    <t>BRANCH06</t>
  </si>
  <si>
    <t>LIFT-WSLIF</t>
  </si>
  <si>
    <t>BRANCH05</t>
  </si>
  <si>
    <t>TM-WSTM</t>
  </si>
  <si>
    <t>BGOMA</t>
  </si>
  <si>
    <t>TR-WSTR</t>
  </si>
  <si>
    <t>LIFT-WSSC</t>
  </si>
  <si>
    <t>LNZAOU</t>
  </si>
  <si>
    <t>AUTO-UV</t>
  </si>
  <si>
    <t>OD-FG</t>
  </si>
  <si>
    <t>OTIS UK</t>
  </si>
  <si>
    <t>AUTO-HQ</t>
  </si>
  <si>
    <t>TM-HQ</t>
  </si>
  <si>
    <t>200L DE GASOIL G.E LOXEA</t>
  </si>
  <si>
    <t>200L DE GASOIL G.E VILLA MILENA</t>
  </si>
  <si>
    <t>240L DE GASOIL G.E ATELIER</t>
  </si>
  <si>
    <t>70L DE GASOIL G.E ATELIER</t>
  </si>
  <si>
    <t>75L DE GASOIL G.E ATELIER</t>
  </si>
  <si>
    <t>200L DE GASOIL G.E ATELIER</t>
  </si>
  <si>
    <t>150L DE GASOIL G.E ATELIER</t>
  </si>
  <si>
    <t>160L DE GASOIL G.E ATELIER</t>
  </si>
  <si>
    <t>125L DE GASOIL G.E VILLA MESSIAEN</t>
  </si>
  <si>
    <t>ACHAT GASOIL NATIONAL</t>
  </si>
  <si>
    <t>MIS-FINANC</t>
  </si>
  <si>
    <t>200L DE GASOIL VILLA MILENA</t>
  </si>
  <si>
    <t>ACHAT 200L GASOIL VILLA OUDART</t>
  </si>
  <si>
    <t>AUTO-NVPRP</t>
  </si>
  <si>
    <t>ESSUIE TOUT ATELIER OUATE ESSUYAGE</t>
  </si>
  <si>
    <t>TR-NVPRP</t>
  </si>
  <si>
    <t>MIS-IT</t>
  </si>
  <si>
    <t>CARTES DE VISITE E.MAMBOU</t>
  </si>
  <si>
    <t>IMPRESSION PAPIER ENTETE A4</t>
  </si>
  <si>
    <t>RENT-HQ</t>
  </si>
  <si>
    <t>OTIS    LO</t>
  </si>
  <si>
    <t>ACH. PACKS EAU MAYO/ BUREAU D.A</t>
  </si>
  <si>
    <t>ACHAT VERRES A JETER</t>
  </si>
  <si>
    <t>ACHAT PACK EAU MAYO/MARQUES</t>
  </si>
  <si>
    <t>PACKS EAU MAYO BUREAU DA</t>
  </si>
  <si>
    <t>ACHAT BONBONNES EAU CRISTAL</t>
  </si>
  <si>
    <t>ACHAT 10 BONBONNES 15L CRISTAL</t>
  </si>
  <si>
    <t>ACHAT NESPRESSO VOLLUTO BUREAU DG</t>
  </si>
  <si>
    <t>EXPEDITIONS COURRIERS PNR-BZV</t>
  </si>
  <si>
    <t>CDCO</t>
  </si>
  <si>
    <t>BCI</t>
  </si>
  <si>
    <t>BGFI</t>
  </si>
  <si>
    <t>UBA</t>
  </si>
  <si>
    <t>ECOBANK</t>
  </si>
  <si>
    <t>ECO</t>
  </si>
  <si>
    <t>LCB</t>
  </si>
  <si>
    <t>SGC</t>
  </si>
  <si>
    <t>ACHAT PRODUIT PHARMACEUTIQUE DIRECTION</t>
  </si>
  <si>
    <t>LIFT-WSDEL</t>
  </si>
  <si>
    <t>JCB     PP</t>
  </si>
  <si>
    <t>60041N</t>
  </si>
  <si>
    <t>SE6343</t>
  </si>
  <si>
    <t>ACH. N.STK FOURN. INFORMATIQ.</t>
  </si>
  <si>
    <t>SE6351</t>
  </si>
  <si>
    <t>SE6344</t>
  </si>
  <si>
    <t>SE6322</t>
  </si>
  <si>
    <t>SE6321</t>
  </si>
  <si>
    <t>SE6323</t>
  </si>
  <si>
    <t>SE6345</t>
  </si>
  <si>
    <t>SE6310</t>
  </si>
  <si>
    <t>SE6333</t>
  </si>
  <si>
    <t>SE6341</t>
  </si>
  <si>
    <t>SE6330</t>
  </si>
  <si>
    <t>SE6217</t>
  </si>
  <si>
    <t>GA6371</t>
  </si>
  <si>
    <t>GA6370</t>
  </si>
  <si>
    <t>SE7410</t>
  </si>
  <si>
    <t>PE61204</t>
  </si>
  <si>
    <t>PE61202</t>
  </si>
  <si>
    <t>PE61201</t>
  </si>
  <si>
    <t>PE61203</t>
  </si>
  <si>
    <t>SE6340</t>
  </si>
  <si>
    <t>SE6350</t>
  </si>
  <si>
    <t>SE6633</t>
  </si>
  <si>
    <t>SE6214</t>
  </si>
  <si>
    <t>SE6452</t>
  </si>
  <si>
    <t>SE62111</t>
  </si>
  <si>
    <t>SE62114</t>
  </si>
  <si>
    <t>SE62113</t>
  </si>
  <si>
    <t>SE62115</t>
  </si>
  <si>
    <t>SE62116</t>
  </si>
  <si>
    <t>SE6215</t>
  </si>
  <si>
    <t>SE6342</t>
  </si>
  <si>
    <t>SE6231</t>
  </si>
  <si>
    <t>SE6232</t>
  </si>
  <si>
    <t>SE6332</t>
  </si>
  <si>
    <t>SE6430</t>
  </si>
  <si>
    <t>SE6470</t>
  </si>
  <si>
    <t>SE6460</t>
  </si>
  <si>
    <t>GA6631</t>
  </si>
  <si>
    <t>66310N</t>
  </si>
  <si>
    <t>GA6633</t>
  </si>
  <si>
    <t>SE6586</t>
  </si>
  <si>
    <t>SE6583</t>
  </si>
  <si>
    <t>SE6584</t>
  </si>
  <si>
    <t>SE6582</t>
  </si>
  <si>
    <t>SE6581</t>
  </si>
  <si>
    <t>SE6587</t>
  </si>
  <si>
    <t>SE6590</t>
  </si>
  <si>
    <t>SE6291</t>
  </si>
  <si>
    <t>70490N</t>
  </si>
  <si>
    <t>60490N</t>
  </si>
  <si>
    <t>SE6292</t>
  </si>
  <si>
    <t>SE6595</t>
  </si>
  <si>
    <t>SE6491</t>
  </si>
  <si>
    <t>SE6240</t>
  </si>
  <si>
    <t>MOIS</t>
  </si>
  <si>
    <t>Somme de Montant</t>
  </si>
  <si>
    <t>Total général</t>
  </si>
  <si>
    <t>Étiquettes de lignes</t>
  </si>
  <si>
    <t>880BETAX</t>
  </si>
  <si>
    <t>RESULTAT AVANT IMPOTS</t>
  </si>
  <si>
    <t>880OPE</t>
  </si>
  <si>
    <t>RESULTAT OPERATIONNEL</t>
  </si>
  <si>
    <t>RESULTAT OPERATIONNEL COURANT</t>
  </si>
  <si>
    <t>70T</t>
  </si>
  <si>
    <t>700T</t>
  </si>
  <si>
    <t>702T</t>
  </si>
  <si>
    <t>600T</t>
  </si>
  <si>
    <t>602T</t>
  </si>
  <si>
    <t>603T</t>
  </si>
  <si>
    <t>SE6211</t>
  </si>
  <si>
    <t>FRAIS DE FONCTIONNEMENT</t>
  </si>
  <si>
    <t>SE7460</t>
  </si>
  <si>
    <t>681T</t>
  </si>
  <si>
    <t>880FIN</t>
  </si>
  <si>
    <t>IMPOTS</t>
  </si>
  <si>
    <t>Ventes brutes de marchandises</t>
  </si>
  <si>
    <t xml:space="preserve"> </t>
  </si>
  <si>
    <t>Réductions promotionnelles</t>
  </si>
  <si>
    <t>Rabais,Remises,Ristournes</t>
  </si>
  <si>
    <t>Escptes accordés règlemts clients mdise</t>
  </si>
  <si>
    <t>Ventes nettes de marchandises</t>
  </si>
  <si>
    <t>Ventes brutes de produits fabriqués</t>
  </si>
  <si>
    <t>Réductions / ventes produits fabriqués</t>
  </si>
  <si>
    <t>Escpt accordés règlmt client pdt fabriq.</t>
  </si>
  <si>
    <t>Ventes nettes de produits fabriqués</t>
  </si>
  <si>
    <t>701T</t>
  </si>
  <si>
    <t>Locations</t>
  </si>
  <si>
    <t>Facturation SAV et garanties</t>
  </si>
  <si>
    <t>Autres Services Après Vente</t>
  </si>
  <si>
    <t>Redevance de concessions d'exploitation</t>
  </si>
  <si>
    <t>Commissions</t>
  </si>
  <si>
    <t>Autres Prestations</t>
  </si>
  <si>
    <t>Ventes nettes de services</t>
  </si>
  <si>
    <t>Ventes nettes de biens accessoires</t>
  </si>
  <si>
    <t>Ventes nettes de biens autres</t>
  </si>
  <si>
    <t>Ventes nettes,liv,frais port,affran.fact</t>
  </si>
  <si>
    <t>Prix de cession des parcs de location</t>
  </si>
  <si>
    <t>Ventes nettes de services autres</t>
  </si>
  <si>
    <t>Ventes de pduits et services accessoires</t>
  </si>
  <si>
    <t>703T</t>
  </si>
  <si>
    <t>Gain de change sur créances constatés</t>
  </si>
  <si>
    <t>Perte de change sur créances constatés</t>
  </si>
  <si>
    <t>70411N</t>
  </si>
  <si>
    <t>Gain de change sur créances latentes</t>
  </si>
  <si>
    <t>Perte de change sur créances latentes</t>
  </si>
  <si>
    <t>70412N</t>
  </si>
  <si>
    <t>Reprise Prov Perte de change sur créances latent (Gain)</t>
  </si>
  <si>
    <t>Dot Prov Perte de change sur créances latent</t>
  </si>
  <si>
    <t>Produits des activités ordinaires</t>
  </si>
  <si>
    <t>dont Chiffre d'Affaires Intra-Groupe</t>
  </si>
  <si>
    <t>70TIG</t>
  </si>
  <si>
    <t>[ICP Entities]</t>
  </si>
  <si>
    <t>Achats de marchandises</t>
  </si>
  <si>
    <t>Escptes obtenus/règlt achat fourn.mdise</t>
  </si>
  <si>
    <t>Frais de douane (Marchandises)</t>
  </si>
  <si>
    <t>Frais de transport/achats (Marchandises)</t>
  </si>
  <si>
    <t>Frais accessoires autres (Marchandises)</t>
  </si>
  <si>
    <t>Com agents-vendeurs libres/Marchandises</t>
  </si>
  <si>
    <t>Coût des parcs de stockage</t>
  </si>
  <si>
    <t>Variation de stocks de marchandises</t>
  </si>
  <si>
    <t>Ecarts d'invent. identifiés (casse,vols)</t>
  </si>
  <si>
    <t>Ecarts d'invent.s/remb,pertes s/stocks</t>
  </si>
  <si>
    <t>Ecarts d'invent. Autres</t>
  </si>
  <si>
    <t>RRR et coop.commerciale obtenues / mdise</t>
  </si>
  <si>
    <t>D.net.provs. pr dépréc.stocks mdise</t>
  </si>
  <si>
    <t>Coût de revient marchandises vendues</t>
  </si>
  <si>
    <t>Achats de mat. premières et appro.</t>
  </si>
  <si>
    <t>RRR et coop.commerc.obtenues/mp et appro</t>
  </si>
  <si>
    <t>Escptes obtenus/règlt achat fo.mp etappro</t>
  </si>
  <si>
    <t>Frais de douane (Produits Fabriqués)</t>
  </si>
  <si>
    <t>Frais de transport/achats (Pdts Fabriq)</t>
  </si>
  <si>
    <t>Frais accessoires autres (Pdts Fabriq)</t>
  </si>
  <si>
    <t>Variation de stocks de matières</t>
  </si>
  <si>
    <t>Variation de stocks de produits finis</t>
  </si>
  <si>
    <t>Dot.net.dépréc. stock mat. et pdts finis</t>
  </si>
  <si>
    <t>Coût de revient des produits fabriqués</t>
  </si>
  <si>
    <t>601T</t>
  </si>
  <si>
    <t>Charges externes / parcs de location</t>
  </si>
  <si>
    <t>Dot.nettes amorts parcs de locations</t>
  </si>
  <si>
    <t>VNC parcs de location cédés</t>
  </si>
  <si>
    <t>Coût des autres prestations</t>
  </si>
  <si>
    <t>Coût des services vendus</t>
  </si>
  <si>
    <t>Coût d'achat des biens revendus (net)</t>
  </si>
  <si>
    <t>Coût achat servces accessoir.vendus-net</t>
  </si>
  <si>
    <t>Coût d'achat pduits et serv.accessoires</t>
  </si>
  <si>
    <t>Gain de change/dettes Feurs constatés</t>
  </si>
  <si>
    <t>Perte de change/dettes Feurs constatés</t>
  </si>
  <si>
    <t>Gain de change/dettes Feurs latents</t>
  </si>
  <si>
    <t>Perte de change/dettes Feurs latents</t>
  </si>
  <si>
    <t>60042N</t>
  </si>
  <si>
    <t>Prov Perte de change dettes fourn.latent (Gain)</t>
  </si>
  <si>
    <t>Prov Perte de change dettes fourn.latent (Loss)</t>
  </si>
  <si>
    <t>Marge Brute</t>
  </si>
  <si>
    <t>CGMARGIN</t>
  </si>
  <si>
    <t>#Invalid member Taux for dimension Account</t>
  </si>
  <si>
    <t>Taux</t>
  </si>
  <si>
    <t>Couts des catalogues</t>
  </si>
  <si>
    <t>PE6110</t>
  </si>
  <si>
    <t>Animation et promotion</t>
  </si>
  <si>
    <t>Publicité / média</t>
  </si>
  <si>
    <t>Relations publiques</t>
  </si>
  <si>
    <t>Autres investissements commerciaux</t>
  </si>
  <si>
    <t>Autres chgs décaissées / pdts encaissés</t>
  </si>
  <si>
    <t>PE6599</t>
  </si>
  <si>
    <t>Investissements commerciaux/ Sales &amp; Markg exp</t>
  </si>
  <si>
    <t>Salaire Brut CDI</t>
  </si>
  <si>
    <t>Salaire brut CDD</t>
  </si>
  <si>
    <t>SE62112</t>
  </si>
  <si>
    <t>Heures supplémentaires</t>
  </si>
  <si>
    <t>Primes et commissions</t>
  </si>
  <si>
    <t>Autres primes variables</t>
  </si>
  <si>
    <t>Autres éléments de salaires</t>
  </si>
  <si>
    <t>Total Salaires et appointements</t>
  </si>
  <si>
    <t>Cotisation Definie</t>
  </si>
  <si>
    <t>SE6212</t>
  </si>
  <si>
    <t>Chges soc. Liées aux Rem du personnel</t>
  </si>
  <si>
    <t>Plan d'intéressement</t>
  </si>
  <si>
    <t>Coûts des expatriés</t>
  </si>
  <si>
    <t>SE6216</t>
  </si>
  <si>
    <t>Personnel externe</t>
  </si>
  <si>
    <t>Indemnités de Licenciement</t>
  </si>
  <si>
    <t>Dot. Nette prov. Pour licenciement</t>
  </si>
  <si>
    <t>Charges décaissée sur indem. Fin carrière</t>
  </si>
  <si>
    <t>Dot. Nette aux provisions s/IFC</t>
  </si>
  <si>
    <t>Participation des salariés</t>
  </si>
  <si>
    <t>Frais de formation</t>
  </si>
  <si>
    <t>Frais de Personnel / Payroll</t>
  </si>
  <si>
    <t>Couts du transport - hors DAP</t>
  </si>
  <si>
    <t>Dot. Nettes aux amort. Des véhicules</t>
  </si>
  <si>
    <t>Immeubles, loyers</t>
  </si>
  <si>
    <t>Immeubles, redevances de crédit bail</t>
  </si>
  <si>
    <t>Autres charges externes sur immeubles</t>
  </si>
  <si>
    <t>Dot. Nettes aux amort. Des actifs immob</t>
  </si>
  <si>
    <t>Informatique, loyers</t>
  </si>
  <si>
    <t>SE6331</t>
  </si>
  <si>
    <t>Informatique, redevances de crédit bail</t>
  </si>
  <si>
    <t>Autres charges externes informatiques</t>
  </si>
  <si>
    <t>Dot. Nettes amort. Logiciels</t>
  </si>
  <si>
    <t>Dot. Nettes Amort. Matériel Informatique</t>
  </si>
  <si>
    <t>Primes d'assurance</t>
  </si>
  <si>
    <t>Achat non stockés, ss traitance générale</t>
  </si>
  <si>
    <t>Loyers et redevances</t>
  </si>
  <si>
    <t>Entretien</t>
  </si>
  <si>
    <t>Etude rech. rémunération interm. honor.</t>
  </si>
  <si>
    <t>Voyages et Déplacements</t>
  </si>
  <si>
    <t>Entertainment Convention</t>
  </si>
  <si>
    <t>SE6346</t>
  </si>
  <si>
    <t>Fournisseur d acces internet</t>
  </si>
  <si>
    <t>SE6349</t>
  </si>
  <si>
    <t>Frais postaux et Telecom</t>
  </si>
  <si>
    <t>Services bancaires / op.avec clientèle</t>
  </si>
  <si>
    <t>Autres frais de fonctionnement</t>
  </si>
  <si>
    <t>Dot. Nettes Amt./prov. Aut. Immo. Corp</t>
  </si>
  <si>
    <t>Redevances Groupe</t>
  </si>
  <si>
    <t>Produits de facturations de service IG</t>
  </si>
  <si>
    <t>Autres Redevances</t>
  </si>
  <si>
    <t>Pertes sur comptes clients</t>
  </si>
  <si>
    <t>D.net.provs.pr dépréc.et risques clients</t>
  </si>
  <si>
    <t>Production immobilisée</t>
  </si>
  <si>
    <t>SE7440</t>
  </si>
  <si>
    <t>Taxe professionnelle</t>
  </si>
  <si>
    <t>SE6451</t>
  </si>
  <si>
    <t>Autres impôts, taxes</t>
  </si>
  <si>
    <t>Taxes à comptabilisation non étalée IFRIC21</t>
  </si>
  <si>
    <t>SE6453</t>
  </si>
  <si>
    <t>Autres produits de gestion courante</t>
  </si>
  <si>
    <t>Autres charges de gestion courante</t>
  </si>
  <si>
    <t>QP sur op. faites en commun (ch.nette)</t>
  </si>
  <si>
    <t>Autres gains de change opérationnels</t>
  </si>
  <si>
    <t>Autres pertes de change opérationnels</t>
  </si>
  <si>
    <t>GA6631N</t>
  </si>
  <si>
    <t>Autres PetC financ./opération d'exploit.</t>
  </si>
  <si>
    <t>Dot. Nettes Amt./prov. Aut. Immo. Incorp</t>
  </si>
  <si>
    <t>Dot. Nette Prov-aut. actfs courants cash</t>
  </si>
  <si>
    <t>Dot. nette Prov. Stat.liées l'activité</t>
  </si>
  <si>
    <t>SE6591</t>
  </si>
  <si>
    <t>Dot. nette Prov. Risques et charges</t>
  </si>
  <si>
    <t>Frais d’administration générale/ Operating exp</t>
  </si>
  <si>
    <t>Aut.Dot.cour prov.litiges et contentieux</t>
  </si>
  <si>
    <t>Aut.Chrges cour.déc.litiges et contentieux</t>
  </si>
  <si>
    <t>Coût des litiges et contentieux</t>
  </si>
  <si>
    <t>683T</t>
  </si>
  <si>
    <t>Autres dot.courantes aux amortissements</t>
  </si>
  <si>
    <t>Autres produits courants encaissés</t>
  </si>
  <si>
    <t>Aut.dot.courantes aux provisions cash</t>
  </si>
  <si>
    <t>Autres dot. courantes aux provisions</t>
  </si>
  <si>
    <t>Autres PetC opérationnels courants</t>
  </si>
  <si>
    <t>880OTHCOPE</t>
  </si>
  <si>
    <t>880COPE</t>
  </si>
  <si>
    <t xml:space="preserve">EBITDA COURANT </t>
  </si>
  <si>
    <t>EBIDABEFEES</t>
  </si>
  <si>
    <t>VNC immo. Corp opérationnelles cédées - PV</t>
  </si>
  <si>
    <t>Px cession immo. opé. PV-net frais vente</t>
  </si>
  <si>
    <t>VNC immo. Corp opérationnelles cédées - MV</t>
  </si>
  <si>
    <t>Px cession immo. opé. MV-net frais vente</t>
  </si>
  <si>
    <t>Px cess titres groupe PV-net frais vente</t>
  </si>
  <si>
    <t>VNC des titres groupe cédés - PV</t>
  </si>
  <si>
    <t>Px cess titres groupe MV-net frais vente</t>
  </si>
  <si>
    <t>VNC des titres groupe cédés - MV</t>
  </si>
  <si>
    <t>Prix de cession action d'autocontrôle</t>
  </si>
  <si>
    <t>VNC action d'autocontrôle</t>
  </si>
  <si>
    <t>Px cess autr immo.fi. PV-net frais vente</t>
  </si>
  <si>
    <t>VNC autres titres et immo. fin. cédées PV</t>
  </si>
  <si>
    <t>Px cess autr immo.fi. MV-net frais vente</t>
  </si>
  <si>
    <t>VNC autres titres et immo. fin. cédées MV</t>
  </si>
  <si>
    <t>Autres PetC/cession d'actif Corp opérationnels</t>
  </si>
  <si>
    <t>Dot.net.prov / actifs opé. cédés</t>
  </si>
  <si>
    <t>Résultat / actifs non courants</t>
  </si>
  <si>
    <t>Autres dot.non courantes aux provisions</t>
  </si>
  <si>
    <t>Aut.dot.non courantes aux prov.- cash</t>
  </si>
  <si>
    <t>Autres PetC non courantes décaissées</t>
  </si>
  <si>
    <t>Restructuration</t>
  </si>
  <si>
    <t>682T</t>
  </si>
  <si>
    <t>Subventions d'investissements</t>
  </si>
  <si>
    <t>Dotation nette provisions reglementées</t>
  </si>
  <si>
    <t>Plus-values sur opérations en capital</t>
  </si>
  <si>
    <t>Autres PetC opérationnels</t>
  </si>
  <si>
    <t>684T</t>
  </si>
  <si>
    <t>EBITDA</t>
  </si>
  <si>
    <t>EBITDATOT</t>
  </si>
  <si>
    <t>Charges d'intérêt / dette MT et LT</t>
  </si>
  <si>
    <t>Intérêt/dette CTet escpt.créance expl/opé</t>
  </si>
  <si>
    <t>Prd int. / Cpt.Courant Groupe</t>
  </si>
  <si>
    <t>Chg int. / Cpt.Courant Groupe</t>
  </si>
  <si>
    <t>PetC / instrumts de gestion de la dette</t>
  </si>
  <si>
    <t>Intérêt/contrat de location financement</t>
  </si>
  <si>
    <t>Intérêts nets reçus / actifs trésorerie</t>
  </si>
  <si>
    <t>Intérêts nets reçus / immo financières</t>
  </si>
  <si>
    <t>Coût dette / Debt cost</t>
  </si>
  <si>
    <t>Plus value cessions actifs de tréso</t>
  </si>
  <si>
    <t>D.net.provs. et rééval. actifs de tréso.</t>
  </si>
  <si>
    <t>Produits et Charges sur interets de retard centrales d'achats</t>
  </si>
  <si>
    <t>Produit instruments gestion actifs de tréso.</t>
  </si>
  <si>
    <t>Résultat actif tréso/ Cash mgt assets income</t>
  </si>
  <si>
    <t>Dividendes et acomptes reçus</t>
  </si>
  <si>
    <t>Résultats de SNC et SCI</t>
  </si>
  <si>
    <t>Dot.provs. / titres groupe</t>
  </si>
  <si>
    <t>D.provs./autres titres etimmo.fin</t>
  </si>
  <si>
    <t>Résultat Immos financières/ Other fin assets income</t>
  </si>
  <si>
    <t>Frais d'escompte</t>
  </si>
  <si>
    <t>Effets actualisation avantages personnel</t>
  </si>
  <si>
    <t>Autres services bancaires</t>
  </si>
  <si>
    <t>Gains sur change / transactions fin.</t>
  </si>
  <si>
    <t>Pertes change / transactions fin.</t>
  </si>
  <si>
    <t>Autres charges financières/ Other financial charges</t>
  </si>
  <si>
    <t>CHARGES FINANCIERES (NETTES)</t>
  </si>
  <si>
    <t>Impôt exigible hors +/- value de cession</t>
  </si>
  <si>
    <t>Impôt exigible +/- value cession opérat.</t>
  </si>
  <si>
    <t>Impôt exigible +/- value cession financ.</t>
  </si>
  <si>
    <t>Redressement d'impôts</t>
  </si>
  <si>
    <t>Provision pour redressement d'impôts</t>
  </si>
  <si>
    <t>Impôt différé</t>
  </si>
  <si>
    <t>Réduction d'impôts différés actifs</t>
  </si>
  <si>
    <t>TAX</t>
  </si>
  <si>
    <t>RESULTAT NET CONSOLIDE</t>
  </si>
  <si>
    <t>880TOTAL</t>
  </si>
  <si>
    <t>checks</t>
  </si>
  <si>
    <t>Resultat net CR / Bilan</t>
  </si>
  <si>
    <t>CHK1003</t>
  </si>
  <si>
    <t>Type origine</t>
  </si>
  <si>
    <t>N° origine</t>
  </si>
  <si>
    <t>N° contrat atelier</t>
  </si>
  <si>
    <t>OD-G-19-12-0848</t>
  </si>
  <si>
    <t>OD-FG-19-06-0038</t>
  </si>
  <si>
    <t>OD-FG-19-07-0031</t>
  </si>
  <si>
    <t>OD-FG-19-07-0042</t>
  </si>
  <si>
    <t>OD-FG-19-07-0122</t>
  </si>
  <si>
    <t>OD-FG-19-08-0032</t>
  </si>
  <si>
    <t>OD-FG-19-08-0120</t>
  </si>
  <si>
    <t>OD-FG-19-09-0140</t>
  </si>
  <si>
    <t>OD-FG-19-10-0024</t>
  </si>
  <si>
    <t>OD-FG-19-10-0034</t>
  </si>
  <si>
    <t>OD-FG-19-10-0049</t>
  </si>
  <si>
    <t>OD-FG-19-10-0146</t>
  </si>
  <si>
    <t>OD-FG-19-11-0102</t>
  </si>
  <si>
    <t>OD-FG-19-12-0039</t>
  </si>
  <si>
    <t>OD-FG-19-12-0071</t>
  </si>
  <si>
    <t>OD-FG-20-01-0016</t>
  </si>
  <si>
    <t>OD-FG-20-01-0123</t>
  </si>
  <si>
    <t>OD-FG-20-02-0041</t>
  </si>
  <si>
    <t>OD-FG-20-02-0075</t>
  </si>
  <si>
    <t>OD-FG-20-03-0045</t>
  </si>
  <si>
    <t>OD-FG-20-03-0059</t>
  </si>
  <si>
    <t>OD-FG-20-03-0096</t>
  </si>
  <si>
    <t>AVRIL</t>
  </si>
  <si>
    <t>MAI</t>
  </si>
  <si>
    <t>JANVIER</t>
  </si>
  <si>
    <t>FEVRIER</t>
  </si>
  <si>
    <t>OD-G-19-04-0124</t>
  </si>
  <si>
    <t>CONSO EAU AGENCE CENTRALE MARS-2019</t>
  </si>
  <si>
    <t>OD-FG-19-04-0036</t>
  </si>
  <si>
    <t>TCV12194193</t>
  </si>
  <si>
    <t>CONSO EAU MARS-AVRIL/19 VILLA OUDART</t>
  </si>
  <si>
    <t>TCV12194259</t>
  </si>
  <si>
    <t>CONSO EAU MARS-AVRIL/19 VILLA MESSIAEN</t>
  </si>
  <si>
    <t>OD-FG-19-04-0148</t>
  </si>
  <si>
    <t>TCV12194840</t>
  </si>
  <si>
    <t>OD-G-19-04-0372</t>
  </si>
  <si>
    <t>LIVRAISON D'EAU LE 12 ET 28 MARS 19/VILLA DG</t>
  </si>
  <si>
    <t>OD-FG-19-04-0144</t>
  </si>
  <si>
    <t>TCV12195281</t>
  </si>
  <si>
    <t>CONSO EAU AGENCE CENTRALE AVRIL-2019</t>
  </si>
  <si>
    <t>OD-G-19-04-0692</t>
  </si>
  <si>
    <t>CONSO EAU CFAO GL IMPORT 04/19</t>
  </si>
  <si>
    <t>OD-G-19-04-0693</t>
  </si>
  <si>
    <t>CONSO EAU CFAO STRUCTOR BP 702 04/19 VILLA MILENA</t>
  </si>
  <si>
    <t>OD-G-19-04-0694</t>
  </si>
  <si>
    <t>CONSO EAU CFAO CONGO 04/19</t>
  </si>
  <si>
    <t>OD-G-19-04-0695</t>
  </si>
  <si>
    <t>CONSO EAU CFAO AGENCE CENTRALE 04/19</t>
  </si>
  <si>
    <t>OD-G-19-05-0472</t>
  </si>
  <si>
    <t>CONSO EAU AGENCE CENTRALE MAI 2019</t>
  </si>
  <si>
    <t>OD-G-19-05-0553</t>
  </si>
  <si>
    <t>CONSO EAU CFAO GENERAL IMPORT MAI 19</t>
  </si>
  <si>
    <t>CONSO EAU CFAO STRUCTOR BP 702 MAI VILLA MILENA</t>
  </si>
  <si>
    <t>CONSO EAU CFAO CONGO MAI 19</t>
  </si>
  <si>
    <t>CONSO EAU CFAO AGENCE CENTRALE MAI 19</t>
  </si>
  <si>
    <t>OD-G-19-06-0113</t>
  </si>
  <si>
    <t>LIVRAISON EAU VILLA DG</t>
  </si>
  <si>
    <t>OD-FG-19-06-0061</t>
  </si>
  <si>
    <t>TCV12197976</t>
  </si>
  <si>
    <t>CONSO EAU VILLA OUDART MAI-JUIN/19</t>
  </si>
  <si>
    <t>OD-G-19-06-0561</t>
  </si>
  <si>
    <t>CONSO EAU AGENCE CENTRALE JUIL-19</t>
  </si>
  <si>
    <t>OD-FG-19-07-0003</t>
  </si>
  <si>
    <t>TCV12198841</t>
  </si>
  <si>
    <t>FRAIS COUPURE LCDE/VILLA MR MESSIAEN</t>
  </si>
  <si>
    <t>OD-G-19-07-0073</t>
  </si>
  <si>
    <t>CONSO EAU CFAO GENERAL IMPORT JUIN-19</t>
  </si>
  <si>
    <t>CONSO EAU CFAO STRUCTOR BP 702 JUIN-19 MILENA</t>
  </si>
  <si>
    <t>CONSO EAU CFAO CONGO JUIN-19</t>
  </si>
  <si>
    <t>CONSO EAU CFAO AGENCE CENTRALE JUIN-19</t>
  </si>
  <si>
    <t>OD-G-19-07-0582</t>
  </si>
  <si>
    <t>CONSO EAU CFAO GENERAL IMPORT JUIL-19</t>
  </si>
  <si>
    <t>CONSO EAU CFAO STRUCTOR BP 702 JUIL-19 VILLA MILEN</t>
  </si>
  <si>
    <t>CONSO EAU CFAO CONGO JUIL-19</t>
  </si>
  <si>
    <t>CONSO EAU CFAO AGENCE CENTRALE JUIL-19</t>
  </si>
  <si>
    <t>OD-G-19-07-0585</t>
  </si>
  <si>
    <t>CONSO EAU AGENCE CENTRALE JUIN-2019</t>
  </si>
  <si>
    <t>CONSO EAU DOMICILE MESSIEAN JUIL-2019</t>
  </si>
  <si>
    <t>OD-G-19-07-0652</t>
  </si>
  <si>
    <t>OD-FG-19-08-0028</t>
  </si>
  <si>
    <t>TCV12200792</t>
  </si>
  <si>
    <t>CONSO EAU JUIL-AOÛT/19 VILLA OUDART</t>
  </si>
  <si>
    <t>OD-G-19-08-0535</t>
  </si>
  <si>
    <t>CONSO EAU CFAO GENERAL IMPORT AOUT-19</t>
  </si>
  <si>
    <t>CONSO EAU CFAO STRUCTOR BP 702 AOUT-19 VILLA MILEN</t>
  </si>
  <si>
    <t>CONSO EAU CFAO CONGO AOUT-19</t>
  </si>
  <si>
    <t>CONSO EAU CFAO AGENCE CENTRALE AOUT-19</t>
  </si>
  <si>
    <t>OD-G-19-08-0539</t>
  </si>
  <si>
    <t>CONSO EAU AGENCE CENTRALE AOUT-2019</t>
  </si>
  <si>
    <t>OD-G-19-08-0540</t>
  </si>
  <si>
    <t>CONSO EAU VILLA MESSIEAN AOUT-19</t>
  </si>
  <si>
    <t>OD-G-19-09-0594</t>
  </si>
  <si>
    <t>CONSO. EAU AGENCE CENTRALE SEPT.2019</t>
  </si>
  <si>
    <t>OD-G-19-10-0085</t>
  </si>
  <si>
    <t>TCV12204132</t>
  </si>
  <si>
    <t>CONSO EAU SEPT-OCT/19 VILLA OUDART</t>
  </si>
  <si>
    <t>OD-G-19-10-0198</t>
  </si>
  <si>
    <t>CONSO EAU CFAO GENERAL IMPORT SEPT-19</t>
  </si>
  <si>
    <t>CONSO EAU CFAO STRUCTOR BP 702 SEPT-19 VILLA MILEN</t>
  </si>
  <si>
    <t>CONSO EAU CFAO CONGO SEPT-19</t>
  </si>
  <si>
    <t>CONSO EAU CFAO AGENCE CENTRALE SEPT-19</t>
  </si>
  <si>
    <t>CONSO EAU DOMICILE MESSIEAN SEPT-2019</t>
  </si>
  <si>
    <t>OD-G-19-10-0738</t>
  </si>
  <si>
    <t>LIVRAISON EAU VILLA DG DU 26/10</t>
  </si>
  <si>
    <t>OD-G-19-10-0739</t>
  </si>
  <si>
    <t>LIVRAISON EAU VILLA DG DU 18/10 ET 22/10</t>
  </si>
  <si>
    <t>OD-G-19-10-0740</t>
  </si>
  <si>
    <t>LIVRAISON EAU VILLA DG DU 11/10 ET 14/10</t>
  </si>
  <si>
    <t>OD-G-19-11-0229</t>
  </si>
  <si>
    <t>CONSO EAU CFAO STRUCTOR BP  702 OCT-VILLA MILENA</t>
  </si>
  <si>
    <t>CONSO EAU DOMICILE MESSIAEN BRUNO OCT-19</t>
  </si>
  <si>
    <t>OD-G-19-11-0230</t>
  </si>
  <si>
    <t>CONSO EAU CFAO GENERAL IMPORT DU 31/10/2019</t>
  </si>
  <si>
    <t>OD-G-19-11-0231</t>
  </si>
  <si>
    <t>CONSO EAU CFAO AGENCE CENTRALE DU 31/10/2019</t>
  </si>
  <si>
    <t>CONSO EAU CFAO CONGO DU 31/10/2019</t>
  </si>
  <si>
    <t>OD-G-19-11-0218</t>
  </si>
  <si>
    <t>CONSO EAU AGENCE CFAO AGENCE CENTRALE OCT 2019</t>
  </si>
  <si>
    <t>OD-G-19-11-0538</t>
  </si>
  <si>
    <t>CONSO EAU CFAO STRUCTOR BP 702 NOV VILLA MILENA</t>
  </si>
  <si>
    <t>CONSO EAU DOMICILE MESSIAEN NOV-19</t>
  </si>
  <si>
    <t>CONSO EAU CFAO GENERAL IMPORT NOV-19</t>
  </si>
  <si>
    <t>CONSO EAU CFAO AGENCE CENTRALE NOV-19</t>
  </si>
  <si>
    <t>CONSO EAU CFAO CONGO NOV-19</t>
  </si>
  <si>
    <t>OD-G-19-11-0541</t>
  </si>
  <si>
    <t>CONSO EAU CFAO STRUCTOR BP702 DEC-19 VILLA MILLENA</t>
  </si>
  <si>
    <t>CONSO EAU DOMICILE MESSIAEN BRUNO DEC-19</t>
  </si>
  <si>
    <t>CONSO EAU CFAO GENERAL IMPORT DEC-19 DU 30/12/2019</t>
  </si>
  <si>
    <t>CONSO EAU CFAO AGENCE CENTRALE DEC-19 DU 30/12/19</t>
  </si>
  <si>
    <t>CONSO EAU CFAO CONGO DEC-19 DU 30/12/2019</t>
  </si>
  <si>
    <t>OD-G-19-11-0560</t>
  </si>
  <si>
    <t>OD-FG-19-12-0018</t>
  </si>
  <si>
    <t>TCV12207504</t>
  </si>
  <si>
    <t>CONSO EAU NOV-DEC 19/VILLA OUDART</t>
  </si>
  <si>
    <t>OD-G-19-12-0192</t>
  </si>
  <si>
    <t>CONSO EAU AGENCE CFAO AGENCE CENTRALE NOV-2019</t>
  </si>
  <si>
    <t>OD-G-19-12-0512</t>
  </si>
  <si>
    <t>CONSO EAU CFAO AGENCE CENTRALE DEC/19</t>
  </si>
  <si>
    <t>OD-G-20-01-0320</t>
  </si>
  <si>
    <t>LIVRAISON D'EAU / VILLA  DG</t>
  </si>
  <si>
    <t>OD-G-20-01-0393</t>
  </si>
  <si>
    <t>CONSO EAU AGENCE CFAO AGENCE CENTRALE DEC-2019</t>
  </si>
  <si>
    <t>OD-G-20-01-0820</t>
  </si>
  <si>
    <t>FN°2019200200930 VILLA MARQUES</t>
  </si>
  <si>
    <t>OD-G-20-01-0826</t>
  </si>
  <si>
    <t>CONSO EAU CFAO STRUCTOR BP 702 JAN-20 VILLA MILENA</t>
  </si>
  <si>
    <t>CONSO EAU DOMICILE MESSIEAN JANV-20</t>
  </si>
  <si>
    <t>CONSO EAU CFAO GENERAL IMPORT JANV-20</t>
  </si>
  <si>
    <t>CONSO EAU CFAO AGENCE CENTRALE JANV-20</t>
  </si>
  <si>
    <t>CONSO EAU CFAO CONGO JANV-20</t>
  </si>
  <si>
    <t>OD-FG-20-02-0021</t>
  </si>
  <si>
    <t>TCV12210622</t>
  </si>
  <si>
    <t>CONSO EAU JAN-FEV/20 VILLA OUDART</t>
  </si>
  <si>
    <t>OD-G-20-02-0168</t>
  </si>
  <si>
    <t>LIVRAISON D'EAU /VILLA DG 20/01 ET 24/01</t>
  </si>
  <si>
    <t>OD-G-20-02-0660</t>
  </si>
  <si>
    <t>TCV12211739</t>
  </si>
  <si>
    <t>ACHAT SAMFLY VOLET ROULANT</t>
  </si>
  <si>
    <t>OD-G-20-02-0430</t>
  </si>
  <si>
    <t>LIVRAISON EAU VILLA DG DU 05-10-14/02/20</t>
  </si>
  <si>
    <t>OD-G-20-02-0436</t>
  </si>
  <si>
    <t>CONSO EAU  CFAO ANGENCE CENTRALE JANV-2020</t>
  </si>
  <si>
    <t>OD-G-20-03-0226</t>
  </si>
  <si>
    <t>EAU ELECTRICITE RESEAU DIVERS VILLA DG FEC-20</t>
  </si>
  <si>
    <t>OD-G-20-03-0407</t>
  </si>
  <si>
    <t>CONSO  EAU CFAO STRUCTOR BP 702  FEV-20/ LCDE</t>
  </si>
  <si>
    <t>CONSO EAU DOM  MESSIAEN  BRUNO  FEV-20/LCDE</t>
  </si>
  <si>
    <t>CONSO  EAU CFAO GENERAL IMPORT FEV-20/ LCDE</t>
  </si>
  <si>
    <t>CONSO  EAU CFAO AGENCE CENTRALE  FEV-20/ LCDE</t>
  </si>
  <si>
    <t>CONSO  EAU CFAO CONGO FEV-20/ LCDE</t>
  </si>
  <si>
    <t>OD-G-20-03-0625</t>
  </si>
  <si>
    <t>CONSO EAU CFAO AGENCE CENTRALE MARS -20</t>
  </si>
  <si>
    <t>OD-G-20-03-0807</t>
  </si>
  <si>
    <t>CONSO EAU AGENCE CENTRALE PNR 03-20</t>
  </si>
  <si>
    <t>CONSO EAU EQUIP PNR 03-20</t>
  </si>
  <si>
    <t>CONSO EAU EAU CFAO CONGO 03-20</t>
  </si>
  <si>
    <t>CONSO EAU GENERAL IMPORT 03-20</t>
  </si>
  <si>
    <t>CONSO EAU BRUNO MESSIAEN 03-20</t>
  </si>
  <si>
    <t>OD-G-19-04-0107</t>
  </si>
  <si>
    <t>350L DE GASOIL G.E VILLA OUDART</t>
  </si>
  <si>
    <t>OD-G-19-04-0146</t>
  </si>
  <si>
    <t>175L DE GASOIL G.E ATELIER</t>
  </si>
  <si>
    <t>140L DE GASOIL G.E ATELIER</t>
  </si>
  <si>
    <t>100L DE GASOIL G.E VILLA MESSIAEN</t>
  </si>
  <si>
    <t>OD-G-19-04-0147</t>
  </si>
  <si>
    <t>600L DE GASOIL G.E KM4</t>
  </si>
  <si>
    <t>OD-G-19-04-0148</t>
  </si>
  <si>
    <t>1000L DE GASOIL G.E KM4</t>
  </si>
  <si>
    <t>OD-G-19-04-0167</t>
  </si>
  <si>
    <t>GASOIL NATIONAL 5000L</t>
  </si>
  <si>
    <t>OD-G-19-04-0184</t>
  </si>
  <si>
    <t>225L GASOIL VILLA DG</t>
  </si>
  <si>
    <t>OD-G-19-04-0401</t>
  </si>
  <si>
    <t>100L GASOIL GE VILLA MARQUES</t>
  </si>
  <si>
    <t>200L GASOIL VILLA MILENA</t>
  </si>
  <si>
    <t>OD-G-19-04-0464</t>
  </si>
  <si>
    <t>GASOIL NATIONAL 2000L</t>
  </si>
  <si>
    <t>OD-G-19-04-0493</t>
  </si>
  <si>
    <t>2250L DE GASOIL G.E KM4</t>
  </si>
  <si>
    <t>OD-G-19-04-0495</t>
  </si>
  <si>
    <t>225L DE GASOIL G.E ATELIER</t>
  </si>
  <si>
    <t>95L DE GASOIL G.E ATELIER</t>
  </si>
  <si>
    <t>OD-G-19-04-0496</t>
  </si>
  <si>
    <t>REGUL OD-G-19-04-0495</t>
  </si>
  <si>
    <t>OD-G-19-04-0497</t>
  </si>
  <si>
    <t>OD-G-19-04-0560</t>
  </si>
  <si>
    <t>280L DE GASOIL G.E ATELIER</t>
  </si>
  <si>
    <t>100L DE GASOIL G.E VILLA BRUNO MESSIAEN</t>
  </si>
  <si>
    <t>OD-G-19-04-0670</t>
  </si>
  <si>
    <t>OD-G-19-04-0704</t>
  </si>
  <si>
    <t>225L GASOIL G.E VILLA DG</t>
  </si>
  <si>
    <t>245L GASOIL VILLA MILENA</t>
  </si>
  <si>
    <t>OD-G-19-05-0067</t>
  </si>
  <si>
    <t>375L DE GASOIL VILLA MME TASI</t>
  </si>
  <si>
    <t>OD-G-19-05-0068</t>
  </si>
  <si>
    <t>OD-G-19-05-0216</t>
  </si>
  <si>
    <t>ACHAT GASOIL GE ATELIER</t>
  </si>
  <si>
    <t>OD-G-19-05-0273</t>
  </si>
  <si>
    <t>ACHAT 225L GASOIL GE ATELIER</t>
  </si>
  <si>
    <t>OD-G-19-05-0274</t>
  </si>
  <si>
    <t>ACHAT 185L GASOIL GE ATELIER</t>
  </si>
  <si>
    <t>OD-G-19-05-0315</t>
  </si>
  <si>
    <t>ACHAT 360L GASOIL GE ATELIER</t>
  </si>
  <si>
    <t>ACHAT 230L GASOIL GE ATELIER</t>
  </si>
  <si>
    <t>ACHAT 140L GASOIL GE ATELIER</t>
  </si>
  <si>
    <t>ACHAT 175L GASOIL VILLA OUDART</t>
  </si>
  <si>
    <t>OD-G-19-05-0338</t>
  </si>
  <si>
    <t>45 L DE GASOIL VILLA MME TASI</t>
  </si>
  <si>
    <t>OD-G-19-05-0368</t>
  </si>
  <si>
    <t>2000L DE GASOIL GE KM4</t>
  </si>
  <si>
    <t>OD-G-19-05-0369</t>
  </si>
  <si>
    <t>470L DE GASOIL VILLA MARQUES</t>
  </si>
  <si>
    <t>OD-G-19-05-0414</t>
  </si>
  <si>
    <t>ACHAT 250L GASOIL VILLA MESSIAEN</t>
  </si>
  <si>
    <t>ACHAT 50L DE GASOIL VILLA MESSIAEN</t>
  </si>
  <si>
    <t>OD-G-19-05-0416</t>
  </si>
  <si>
    <t>175L DE GASOIL VILLA MILENA</t>
  </si>
  <si>
    <t>ACHAT 130L GASOIL GE ATELIER</t>
  </si>
  <si>
    <t>OD-G-19-05-0444</t>
  </si>
  <si>
    <t>ACHAT 150L GASOIL GE ATELIER</t>
  </si>
  <si>
    <t>OD-FG-19-05-0130</t>
  </si>
  <si>
    <t>TCV12197187</t>
  </si>
  <si>
    <t>ACH 200L GASOIL DOM.RATOUNDA</t>
  </si>
  <si>
    <t>OD-G-19-06-0229</t>
  </si>
  <si>
    <t>ACHAT 125L DE GASOIL VILLA DG</t>
  </si>
  <si>
    <t>ACHAT 20L DE GASOIL VEH LOXEAO 596 JK 6</t>
  </si>
  <si>
    <t>OD-G-19-06-0290</t>
  </si>
  <si>
    <t>1244L DE GASOIL GE KM4</t>
  </si>
  <si>
    <t>OD-G-19-06-0325</t>
  </si>
  <si>
    <t>ACHAT 175L GASOIL VILLA MESSIAEN</t>
  </si>
  <si>
    <t>OD-G-19-06-0367</t>
  </si>
  <si>
    <t>ACHAT 300L DE GASOIL GE ATELIER</t>
  </si>
  <si>
    <t>OD-G-19-06-0425</t>
  </si>
  <si>
    <t>1000L DE GASOIL GE KM4</t>
  </si>
  <si>
    <t>OD-G-19-06-0489</t>
  </si>
  <si>
    <t>100L DE GASOIL VILLA MARQUES</t>
  </si>
  <si>
    <t>OD-G-19-06-0614</t>
  </si>
  <si>
    <t>OD-G-19-06-0615</t>
  </si>
  <si>
    <t>125L DE GASOIL G.E ATELIER</t>
  </si>
  <si>
    <t>OD-G-19-06-0616</t>
  </si>
  <si>
    <t>OD-FG-19-07-0026</t>
  </si>
  <si>
    <t>TCV12198966</t>
  </si>
  <si>
    <t>ACH. 200L GASOIL DOM M. CAILLAUX</t>
  </si>
  <si>
    <t>OD-G-19-07-0111</t>
  </si>
  <si>
    <t>115L DE GASOIL G.E ATELIER</t>
  </si>
  <si>
    <t>OD-G-19-07-0343</t>
  </si>
  <si>
    <t>200L DE GASOIL POUR CABINE DE PEINTURE CAROSSERIE</t>
  </si>
  <si>
    <t>OD-G-19-07-0414</t>
  </si>
  <si>
    <t>30L GASOIL VEH 660 JG 6 ATELIER</t>
  </si>
  <si>
    <t>OD-G-19-07-0483</t>
  </si>
  <si>
    <t>OD-G-19-07-0552</t>
  </si>
  <si>
    <t>1000L GASOIL APPRO CUVE KM4</t>
  </si>
  <si>
    <t>OD-G-19-08-0060</t>
  </si>
  <si>
    <t>OD-G-19-08-0326</t>
  </si>
  <si>
    <t>ACHAT 90L GASOIL GE ATELIER</t>
  </si>
  <si>
    <t>OD-G-19-08-0328</t>
  </si>
  <si>
    <t>OD-G-19-08-0410</t>
  </si>
  <si>
    <t>FRAIS EMISSION CARTE</t>
  </si>
  <si>
    <t>OD-G-19-08-0364</t>
  </si>
  <si>
    <t>ACHAT 210L GASOIL GE ATELIER</t>
  </si>
  <si>
    <t>125L GASOIL GE VILLA MESSIEAN</t>
  </si>
  <si>
    <t>OD-G-19-08-0502</t>
  </si>
  <si>
    <t>ACHAT 200L GASOIL GE ATELIER</t>
  </si>
  <si>
    <t>OD-G-19-08-0506</t>
  </si>
  <si>
    <t>OD-G-19-08-0513</t>
  </si>
  <si>
    <t>ACHAT 150L GASOIL VILLA DG</t>
  </si>
  <si>
    <t>ACHAT 100L GASOIL VILLA DG</t>
  </si>
  <si>
    <t>OD-FG-19-09-0026</t>
  </si>
  <si>
    <t>TCV12202329</t>
  </si>
  <si>
    <t>ACHAT GASOIL (M. CAILLEAU)</t>
  </si>
  <si>
    <t>OD-G-19-09-0236</t>
  </si>
  <si>
    <t>OD-G-19-09-0340</t>
  </si>
  <si>
    <t>758L DE GASOIL GE KM4</t>
  </si>
  <si>
    <t>OD-G-19-09-0373</t>
  </si>
  <si>
    <t>ACHAT 250L DE GASOIL VILLA DAF LYDIENNE</t>
  </si>
  <si>
    <t>50L DE GASOIL VILLA ANGELO MARQUES</t>
  </si>
  <si>
    <t>OD-G-19-09-0374</t>
  </si>
  <si>
    <t>OD-G-19-09-0381</t>
  </si>
  <si>
    <t>ACHAT 190L GASOIL GE ATELIER</t>
  </si>
  <si>
    <t>ACHAT 265L GASOIL GE ATELIER</t>
  </si>
  <si>
    <t>OD-FG-19-09-0133</t>
  </si>
  <si>
    <t>TCV12203709</t>
  </si>
  <si>
    <t>STATION PUMA/ACHAT GASOIL GROUPE ELECT.M CAILLEAU</t>
  </si>
  <si>
    <t>OD-G-19-09-0437</t>
  </si>
  <si>
    <t>400L DE GASOIL VILLA MILENA</t>
  </si>
  <si>
    <t>OD-G-19-09-0485</t>
  </si>
  <si>
    <t>5000L DE GASOIL GE BATIMENT LOXEA</t>
  </si>
  <si>
    <t>OD-G-19-10-0048</t>
  </si>
  <si>
    <t>ACHAT 160L GASOIL GE ATELIER</t>
  </si>
  <si>
    <t>ACHAT 290L GASOIL GE ATELIER</t>
  </si>
  <si>
    <t>BATTERIE 12V75 AH/GE M.SYLVAIN CAILLEAU</t>
  </si>
  <si>
    <t>75L GASOIL GE VILLA MESSIAEN</t>
  </si>
  <si>
    <t>TCV12204286</t>
  </si>
  <si>
    <t>ACHAT SUPER VEH 456 KL6/MR MARQUES</t>
  </si>
  <si>
    <t>OD-G-19-10-0116</t>
  </si>
  <si>
    <t>OD-G-19-10-0121</t>
  </si>
  <si>
    <t>75L DE GASOIL VILLA MARQUES</t>
  </si>
  <si>
    <t>OD-G-19-10-0181</t>
  </si>
  <si>
    <t>ACHAT 145L GASOIL GE ATELIER</t>
  </si>
  <si>
    <t>OD-G-19-10-0183</t>
  </si>
  <si>
    <t>ACHAT 125L GASOIL GE ATELIER</t>
  </si>
  <si>
    <t>ACHAT 300L GASOIL VILLA DAF</t>
  </si>
  <si>
    <t>OD-G-19-10-0292</t>
  </si>
  <si>
    <t>1500L DE GASOIL G.E KM4</t>
  </si>
  <si>
    <t>OD-G-19-10-0356</t>
  </si>
  <si>
    <t>OD-FG-19-10-0132</t>
  </si>
  <si>
    <t>TCV12205222</t>
  </si>
  <si>
    <t>ACHAT(200L) GASOIL G.E, VILLA MR CAILLEAU</t>
  </si>
  <si>
    <t>OD-G-19-10-0504</t>
  </si>
  <si>
    <t>200L GASOIL VILLA S.OUDART</t>
  </si>
  <si>
    <t>OD-G-19-10-0505</t>
  </si>
  <si>
    <t>75L GASOIL VILLA B.MESSIAEN</t>
  </si>
  <si>
    <t>OD-G-19-10-0511</t>
  </si>
  <si>
    <t>OD-G-19-10-0507</t>
  </si>
  <si>
    <t>OD-G-19-10-0597</t>
  </si>
  <si>
    <t>175L DE GASOIL VILLA DG</t>
  </si>
  <si>
    <t>OD-G-19-11-0108</t>
  </si>
  <si>
    <t>155L DE GASOIL G.E ATELIER</t>
  </si>
  <si>
    <t>350L DE GASOIL G.E ATELIER</t>
  </si>
  <si>
    <t>OD-G-19-11-0112</t>
  </si>
  <si>
    <t>270L DE GASOIL G.E ATELIER</t>
  </si>
  <si>
    <t>200L GASOIL VILLA STEPHANE OUDART</t>
  </si>
  <si>
    <t>OD-G-19-11-0192</t>
  </si>
  <si>
    <t>300L GASOIL VILLA B.MESSIAEN</t>
  </si>
  <si>
    <t>OD-G-19-11-0193</t>
  </si>
  <si>
    <t>100L DE GASOIL G.E ATELIER</t>
  </si>
  <si>
    <t>205L DE GASOIL G.E ATELIER</t>
  </si>
  <si>
    <t>OD-G-19-11-0196</t>
  </si>
  <si>
    <t>1000L GASOIL APPROVISIONNEMENT CUVE KM4</t>
  </si>
  <si>
    <t>OD-G-19-11-0197</t>
  </si>
  <si>
    <t>125L DE GASOIL VILLA MARQUES</t>
  </si>
  <si>
    <t>OD-G-19-11-0269</t>
  </si>
  <si>
    <t>1000L GASOIL APPROVISIONNEMENT CUVE GE KLM4</t>
  </si>
  <si>
    <t>OD-G-19-11-0315</t>
  </si>
  <si>
    <t>ANNUL OD-G-19-04-0167 (SAISIE EN T.E)</t>
  </si>
  <si>
    <t>OD-G-19-11-0493</t>
  </si>
  <si>
    <t>325L DE GASOIL G.E VILLA DAF</t>
  </si>
  <si>
    <t>200L DE GASOIL G.E VILLA DOP</t>
  </si>
  <si>
    <t>230L DE GASOIL G.E ATELIER</t>
  </si>
  <si>
    <t>135 L DE GASOIL G.E ATELIER</t>
  </si>
  <si>
    <t>OD-G-19-11-0495</t>
  </si>
  <si>
    <t>320L DE GASOIL G.E ATELIER</t>
  </si>
  <si>
    <t>170L DE GASOIL G.E ATELIER</t>
  </si>
  <si>
    <t>OD-G-19-11-0496</t>
  </si>
  <si>
    <t>400L DE GASOIL G.E VILLA DOP</t>
  </si>
  <si>
    <t>OD-FG-19-12-0027</t>
  </si>
  <si>
    <t>TCV12207357</t>
  </si>
  <si>
    <t>ACH. GASOIL G.E VILLA D.A</t>
  </si>
  <si>
    <t>OD-FG-19-12-0005</t>
  </si>
  <si>
    <t>TCV12207372</t>
  </si>
  <si>
    <t>ACH. 400 L GASOIL G.E VILLA D. A</t>
  </si>
  <si>
    <t>OD-G-19-12-0106</t>
  </si>
  <si>
    <t>250L GASOIL G.E ATELIER</t>
  </si>
  <si>
    <t>260L DE GASOIL G.E ATELIER</t>
  </si>
  <si>
    <t>145L DEV GASOIL G.E ATELIER</t>
  </si>
  <si>
    <t>OD-G-19-12-0113</t>
  </si>
  <si>
    <t>OD-G-19-12-0086</t>
  </si>
  <si>
    <t>OD-FG-19-12-0060</t>
  </si>
  <si>
    <t>TCV12207784</t>
  </si>
  <si>
    <t>ACH. 200L GASOIL G.E VILLA M. CAILLEAU</t>
  </si>
  <si>
    <t>OD-G-19-12-0243</t>
  </si>
  <si>
    <t>240L GASOIL G.E ATELIER</t>
  </si>
  <si>
    <t>135L DE GASOIL G.E ATELIER</t>
  </si>
  <si>
    <t>OD-G-19-12-0245</t>
  </si>
  <si>
    <t>100L DE GASOIL G.E VILLA MILENA</t>
  </si>
  <si>
    <t>OD-G-19-12-0236</t>
  </si>
  <si>
    <t>ACHAT GAZOIL NATIONAL</t>
  </si>
  <si>
    <t>OD-G-19-12-0315</t>
  </si>
  <si>
    <t>400L DE GASOIL G.E VILLA MILENA</t>
  </si>
  <si>
    <t>180L DE GASOIL G.E ATELIER</t>
  </si>
  <si>
    <t>OD-G-19-12-0319</t>
  </si>
  <si>
    <t>25L DE GASOIL G.E VILLA MARQUES</t>
  </si>
  <si>
    <t>75L DE GASOIL G.E VILLA MARQUES</t>
  </si>
  <si>
    <t>OD-G-19-12-0321</t>
  </si>
  <si>
    <t>REGUL OD-G-19-12-0319</t>
  </si>
  <si>
    <t>OD-G-19-12-0470</t>
  </si>
  <si>
    <t>OD-G-19-12-0471</t>
  </si>
  <si>
    <t>1000L GASOIL APPROVISIONNEMENT CUVE GE KM4</t>
  </si>
  <si>
    <t>OD-G-19-12-0477</t>
  </si>
  <si>
    <t>105L DE GASOIL G.E ATELIER</t>
  </si>
  <si>
    <t>145L DE GASOIL G.E ATELIER</t>
  </si>
  <si>
    <t>OD-G-19-12-0478</t>
  </si>
  <si>
    <t>OD-FG-19-12-0125</t>
  </si>
  <si>
    <t>TCV12208557</t>
  </si>
  <si>
    <t>ACHAT GASOIL VILLA DA</t>
  </si>
  <si>
    <t>OD-G-19-12-0697</t>
  </si>
  <si>
    <t>OD-G-19-12-0698</t>
  </si>
  <si>
    <t>150L DE GASOIL G.E VILLA DA</t>
  </si>
  <si>
    <t>OD-G-20-01-0110</t>
  </si>
  <si>
    <t>145L GASOIL G.E ATELIER</t>
  </si>
  <si>
    <t>OD-G-20-01-0247</t>
  </si>
  <si>
    <t>300L DE GASOIL G.E DOMICILE DAF</t>
  </si>
  <si>
    <t>OD-G-20-01-0338</t>
  </si>
  <si>
    <t>130L DE GASOIL G.E ATELIER</t>
  </si>
  <si>
    <t>OD-G-20-01-0353</t>
  </si>
  <si>
    <t>OD-G-20-01-0406</t>
  </si>
  <si>
    <t>400L GASOIL APPROVISIONNEMENT CUVE GE KLM4</t>
  </si>
  <si>
    <t>OD-G-20-01-0408</t>
  </si>
  <si>
    <t>OD-G-20-01-0513</t>
  </si>
  <si>
    <t>OD-FG-20-01-0134</t>
  </si>
  <si>
    <t>TCV12210095</t>
  </si>
  <si>
    <t>ACHAT 400L GASOIL GE AGENCE</t>
  </si>
  <si>
    <t>OD-G-20-01-0519</t>
  </si>
  <si>
    <t>50L DE GASOIL G.E VILLA MARQUES</t>
  </si>
  <si>
    <t>190L DE GASOIL G.E ATELIER</t>
  </si>
  <si>
    <t>OD-G-20-01-0571</t>
  </si>
  <si>
    <t>200L DE GASOIL G.E ATLIER</t>
  </si>
  <si>
    <t>OD-FG-20-01-0109</t>
  </si>
  <si>
    <t>210 L DE GASOIL G.E ATELIER</t>
  </si>
  <si>
    <t>OD-FG-20-01-0111</t>
  </si>
  <si>
    <t>1100L DE GASOIL APPROVISIONNEMENT CUVE GE KM4</t>
  </si>
  <si>
    <t>OD-G-20-01-0843</t>
  </si>
  <si>
    <t>210L DE GASOIL G.E ATELIER</t>
  </si>
  <si>
    <t>OD-G-20-02-0030</t>
  </si>
  <si>
    <t>OD-G-20-02-0077</t>
  </si>
  <si>
    <t>OD-G-20-02-0336</t>
  </si>
  <si>
    <t>150L DE GASOIL ATELIER</t>
  </si>
  <si>
    <t>OD-G-20-02-0339</t>
  </si>
  <si>
    <t>OD-G-20-02-0340</t>
  </si>
  <si>
    <t>OD-G-20-02-0331</t>
  </si>
  <si>
    <t>325 GASOIL VILLA MILENA</t>
  </si>
  <si>
    <t>125L GASOIL VILLA B.MESSIAEN</t>
  </si>
  <si>
    <t>175L GASOIL VILLA PERETTI.L</t>
  </si>
  <si>
    <t>OD-G-20-02-0334</t>
  </si>
  <si>
    <t>OD-G-20-02-0465</t>
  </si>
  <si>
    <t>400L DE GASOIL VILLA DAF</t>
  </si>
  <si>
    <t>OD-G-20-02-0467</t>
  </si>
  <si>
    <t>1000L DE GASOIL G.E KLM4</t>
  </si>
  <si>
    <t>OD-G-20-02-0658</t>
  </si>
  <si>
    <t>125L GASOIL VILLA MARQUES</t>
  </si>
  <si>
    <t>50L GASOIL VILLA MARQUES</t>
  </si>
  <si>
    <t>OD-G-20-02-0665</t>
  </si>
  <si>
    <t>OD-G-20-02-0673</t>
  </si>
  <si>
    <t>20L DE GASOIL G.E VILLA DG</t>
  </si>
  <si>
    <t>175L DE GASOIL G.E VILLA BRUNO MESSIAEN</t>
  </si>
  <si>
    <t>195L DE GASOIL G.E ATELIER</t>
  </si>
  <si>
    <t>30L DE GASOIL G.E ATELIER</t>
  </si>
  <si>
    <t>OD-G-20-03-0086</t>
  </si>
  <si>
    <t>80L DE GASOIL G.E ATELIER</t>
  </si>
  <si>
    <t>OD-G-20-03-0191</t>
  </si>
  <si>
    <t>OD-G-20-03-0194</t>
  </si>
  <si>
    <t>150L GASOIL VILLA B.MESSIAEN</t>
  </si>
  <si>
    <t>OD-G-20-03-0306</t>
  </si>
  <si>
    <t>OD-G-20-03-0278</t>
  </si>
  <si>
    <t>OD-G-20-03-0457</t>
  </si>
  <si>
    <t>OD-G-20-03-0458</t>
  </si>
  <si>
    <t>250L GASOIL G.E LOXEA</t>
  </si>
  <si>
    <t>OD-G-20-03-0459</t>
  </si>
  <si>
    <t>OD-G-20-03-0547</t>
  </si>
  <si>
    <t>200L GASOIL G.E LOXEA</t>
  </si>
  <si>
    <t>OD-G-20-03-0552</t>
  </si>
  <si>
    <t>OD-G-20-03-0545</t>
  </si>
  <si>
    <t>200L GASOIL VILLA B.MESSIAEN</t>
  </si>
  <si>
    <t>OD-G-20-03-0695</t>
  </si>
  <si>
    <t>225L  GASOIL  VILLA MARQUES</t>
  </si>
  <si>
    <t>OD-G-20-03-0696</t>
  </si>
  <si>
    <t>200L DE GASOIL G.E  ATELIER</t>
  </si>
  <si>
    <t>OD-G-20-03-0697</t>
  </si>
  <si>
    <t>100L  DE GASOIL  G.E ATELIER</t>
  </si>
  <si>
    <t>150L  DE GASOIL  G.E ATELIER</t>
  </si>
  <si>
    <t>170L  DE GASOIL  G.E  LOXEA</t>
  </si>
  <si>
    <t>60L  DE GASOIL  COURSIER  ATELIER</t>
  </si>
  <si>
    <t>OD-G-20-03-0698</t>
  </si>
  <si>
    <t>200L  GASOIL  VILLA  OUDART</t>
  </si>
  <si>
    <t>200L  GASOIL  VILLA  PERETTI</t>
  </si>
  <si>
    <t>20L  GASOIL  VILLA  MILENA</t>
  </si>
  <si>
    <t>50L  GASOIL  VILLA  PERETTI</t>
  </si>
  <si>
    <t>50L  GASOIL  VILLA  B.MESSIAEN</t>
  </si>
  <si>
    <t>175L  GASOIL  VILLA  B.MESSIAEN</t>
  </si>
  <si>
    <t>125L  GASOIL  VILLA  MARQUES</t>
  </si>
  <si>
    <t>OD-G-20-03-0854</t>
  </si>
  <si>
    <t>ANNULATION REPRISE</t>
  </si>
  <si>
    <t>OD-G-19-04-0125</t>
  </si>
  <si>
    <t>CONSO ELECTRICITE CFAO GARAGE DU 01/03/19-01/04/19</t>
  </si>
  <si>
    <t>OD-G-19-04-0126</t>
  </si>
  <si>
    <t>CONSO ELECT CFAO GARAGE DU 01/03/19-01/04/19</t>
  </si>
  <si>
    <t>CONSO CFAO STRUCTOR 01/03/19-01/04/19</t>
  </si>
  <si>
    <t>OD-G-19-04-0348</t>
  </si>
  <si>
    <t>CONSO ELECT VILLA MILENA MARS-AVRIL-2019</t>
  </si>
  <si>
    <t>CONSO ELECT VILLA OUDART MARS-AVRIL-2019</t>
  </si>
  <si>
    <t>CONSO ELECTR VILLA MESSIAEN MARS-AVRIL-2019</t>
  </si>
  <si>
    <t>OD-G-19-04-0437</t>
  </si>
  <si>
    <t>CONSO ELECT VILLA MARQUES MARS-AVRIL 2019</t>
  </si>
  <si>
    <t>OD-FG-19-05-0031</t>
  </si>
  <si>
    <t>TCV12195812</t>
  </si>
  <si>
    <t>QUIT.E² Mars-AV019/VILLA Mr MORAIS</t>
  </si>
  <si>
    <t>OD-G-19-05-0126</t>
  </si>
  <si>
    <t>CONSO ELECTRICITE CFAO GARAGE DU 1/04/19-02/05/19</t>
  </si>
  <si>
    <t>CONSO CFAO STRUCTOR DU 01/04/19-02/05/19</t>
  </si>
  <si>
    <t>OD-G-19-05-0237</t>
  </si>
  <si>
    <t>CONSO ELECTRICITE CFAO GARAGE DU 01/04/19-01/05/19</t>
  </si>
  <si>
    <t>OD-FG-19-06-0032</t>
  </si>
  <si>
    <t>TCV12197530</t>
  </si>
  <si>
    <t>CONSO ELECT VILLA RATOUNDA MARS-AVR.2019</t>
  </si>
  <si>
    <t>OD-G-19-06-0309</t>
  </si>
  <si>
    <t>PERIODE DU 02/05/19-01/06/19 CFAO CONGO</t>
  </si>
  <si>
    <t>PERIODE DU 02/05/19-01/06/19 SUPER MARCHER</t>
  </si>
  <si>
    <t>OD-G-19-06-0192</t>
  </si>
  <si>
    <t>CONSO ELECT VILLA MILENA MAI-JUIN 2019</t>
  </si>
  <si>
    <t>CONSO ELECT VILLA OUDART MAI-JUIN 2019</t>
  </si>
  <si>
    <t>CONSO ELECT VILLA MESSIAEN MAI-JUI 2019</t>
  </si>
  <si>
    <t>OD-G-19-06-0278</t>
  </si>
  <si>
    <t>CONSO ELECTRICITE CFAO GARAGE DU 01/05/19-01/06/19</t>
  </si>
  <si>
    <t>OD-G-19-06-0359</t>
  </si>
  <si>
    <t>FRAIS IMPAYE MAI-JUIN-19 ELECTRICITE B.MESSIAEN</t>
  </si>
  <si>
    <t>TCV12199199</t>
  </si>
  <si>
    <t>RGLT Q°32709.ELECT MAI-J.019/DOM.MR CAILLEAU</t>
  </si>
  <si>
    <t>TCV12199241</t>
  </si>
  <si>
    <t>RGLT Q°22148.ELECT MAI-J.019/DOM. M. MORAIS</t>
  </si>
  <si>
    <t>OD-G-19-07-0072</t>
  </si>
  <si>
    <t>CONSO ELECTRICITE CFAO GARAGE DU 01/06/19-02/07/19</t>
  </si>
  <si>
    <t>CONSO CFAO STRUCTOR 01/06/19-02/07/19</t>
  </si>
  <si>
    <t>OD-G-19-07-0169</t>
  </si>
  <si>
    <t>CONSO ELECTRICITE CFAO GARAGE DU 01/06/19-01/07/19</t>
  </si>
  <si>
    <t>OD-G-19-08-0058</t>
  </si>
  <si>
    <t>CONSO ELECTRICITE CFAO GARAGE DU 02/07/19-01/08/19</t>
  </si>
  <si>
    <t>CONSO CFAO STRUCTOR DU  02/07-19-01/08/19</t>
  </si>
  <si>
    <t>OD-G-19-08-0144</t>
  </si>
  <si>
    <t>CONSO ELECTRICITE CFAO GARAGE DU 01/07/19-01/08-19</t>
  </si>
  <si>
    <t>OD-G-19-08-0532</t>
  </si>
  <si>
    <t>CONSO CFAO STRUCTOR JUIL-AOUT-19</t>
  </si>
  <si>
    <t>OD-G-19-08-0546</t>
  </si>
  <si>
    <t>CONSO ELECTRICITE  VILLA MILENA JUIL-AOUT-2019</t>
  </si>
  <si>
    <t>CONSO ELECTRICITE VILLA OUDART JUIL-AOUT-19</t>
  </si>
  <si>
    <t>CONSO ELECTRICITE VILLA MESSIEAN JUIL-AOUT-19</t>
  </si>
  <si>
    <t>OD-FG-19-09-0023</t>
  </si>
  <si>
    <t>CONSO ELECT VILLA M. CAILLEAU JUIL-AOUT 19</t>
  </si>
  <si>
    <t>OD-FG-19-09-0024</t>
  </si>
  <si>
    <t>TCV12202373</t>
  </si>
  <si>
    <t>CONSO ELECT VILLA M.MORAIS JUIL-AOUT 19</t>
  </si>
  <si>
    <t>OD-G-19-09-0047</t>
  </si>
  <si>
    <t>CONSO ELECTRICITE CFAO GARAGE DU 01/08/19-02/09/19</t>
  </si>
  <si>
    <t>CONSO CFAO STRUCTOR DU 01/08/19-02/09/19</t>
  </si>
  <si>
    <t>OD-G-19-09-0177</t>
  </si>
  <si>
    <t>CONSO ELECTRICITE CFAO GARAGE DU 01/08/19-01/09/19</t>
  </si>
  <si>
    <t>OD-G-19-10-0193</t>
  </si>
  <si>
    <t>CONSO ELECT VILLA MILENA SEPT-OCT 2019</t>
  </si>
  <si>
    <t>CONSO ELECT VILLA OUDART SEPT-OCT 2019</t>
  </si>
  <si>
    <t>CONSO ELECT VILLA MESSIAEN SEPT-OCT 2019</t>
  </si>
  <si>
    <t>CONSO ELECT VILLA MARQUES SEPT-OCT 2019</t>
  </si>
  <si>
    <t>OD-G-19-10-0194</t>
  </si>
  <si>
    <t>CONSO ELECTRICITE CFAO GARAGE DU 02/09/19-01/10/19</t>
  </si>
  <si>
    <t>CONSO CFAO STRUCTOR DU 02/09/19-01/10/19</t>
  </si>
  <si>
    <t>OD-G-19-10-0197</t>
  </si>
  <si>
    <t>OD-G-19-10-0199</t>
  </si>
  <si>
    <t>ANNUL OD-G-19-10-0197</t>
  </si>
  <si>
    <t>OD-G-19-10-0200</t>
  </si>
  <si>
    <t>OD-G-19-10-0191</t>
  </si>
  <si>
    <t>CONSO ELECTRICITE CFAO GARAGE DU 01/09/19-01/10/19</t>
  </si>
  <si>
    <t>OD-FG-19-11-0024</t>
  </si>
  <si>
    <t>TCV12205808</t>
  </si>
  <si>
    <t>CONSO ELECTR SEPT-OCT /19 VILLA CAILLEAU</t>
  </si>
  <si>
    <t>OD-FG-19-11-0015</t>
  </si>
  <si>
    <t>TCV12205950</t>
  </si>
  <si>
    <t>CONSO ELECT SEPT-OCT 19/VILLA DA</t>
  </si>
  <si>
    <t>OD-G-19-11-0169</t>
  </si>
  <si>
    <t>CONSO ELECT CFAO GARAGE DU 01/10/19-01/11/19</t>
  </si>
  <si>
    <t>OD-G-19-11-0224</t>
  </si>
  <si>
    <t>CONSO ELECT CFAO STRUCTOR DU 01/10/19-01/11/19</t>
  </si>
  <si>
    <t>OD-G-19-11-0225</t>
  </si>
  <si>
    <t>OD-G-19-11-0563</t>
  </si>
  <si>
    <t>CONSO ELECT CFAO  NOV-DEC-2018</t>
  </si>
  <si>
    <t>OD-G-19-11-0565</t>
  </si>
  <si>
    <t>CONSO ELECT CFAO STRUCTOR MARS-AVRIL 2016</t>
  </si>
  <si>
    <t>CONSO ELECT CFAO STRUCTOR MAI-JUIN 2016</t>
  </si>
  <si>
    <t>CONSO ELECT CFAO STRUCTOR JUIL-AOUT 2016</t>
  </si>
  <si>
    <t>OD-G-19-11-0567</t>
  </si>
  <si>
    <t>CONSO ELECT CFAO STRUCTOR JANV-FEV 2019</t>
  </si>
  <si>
    <t>CONSO ELECT CFAO STRUCTOR MARS-AVRIL 2019</t>
  </si>
  <si>
    <t>CONSO ELECT CFAO STRUCTOR MAI-JUIN 2019</t>
  </si>
  <si>
    <t>CONSO ELECT CFAO STRUCTOR SEPT-OCT 2019</t>
  </si>
  <si>
    <t>OD-G-19-12-0249</t>
  </si>
  <si>
    <t>CONSO ELECT VILLA MILENA NOV-DEC/19</t>
  </si>
  <si>
    <t>OD-G-19-12-0250</t>
  </si>
  <si>
    <t>CONSO ELECT VILLA OUDART NOV-DEC/19</t>
  </si>
  <si>
    <t>OD-G-19-12-0251</t>
  </si>
  <si>
    <t>CONSO ELECT CFAO KM4 NOV-DEC/19</t>
  </si>
  <si>
    <t>OD-G-19-12-0252</t>
  </si>
  <si>
    <t>CONSO ELECT CFAO GARAGE BZV DEC/19</t>
  </si>
  <si>
    <t>OD-G-19-12-0253</t>
  </si>
  <si>
    <t>CONSO ELECT VILLA MESSIAEN NOV-DEC/19</t>
  </si>
  <si>
    <t>OD-G-19-12-0254</t>
  </si>
  <si>
    <t>CONSO ELECT CFAO STRUCTOR DEC/19</t>
  </si>
  <si>
    <t>OD-G-19-12-0255</t>
  </si>
  <si>
    <t>CONSO ELECT GARAGE CFAO DEC/19</t>
  </si>
  <si>
    <t>OD-G-19-12-0513</t>
  </si>
  <si>
    <t>CONSO ELECT AGENCE CENTRALE BZV DEC/19</t>
  </si>
  <si>
    <t>OD-G-20-01-0179</t>
  </si>
  <si>
    <t>CONSO ELECT VILLA CAILLEAU NOV-DEC-19</t>
  </si>
  <si>
    <t>OD-G-20-01-0180</t>
  </si>
  <si>
    <t>TCV12209085</t>
  </si>
  <si>
    <t>CONSO ELECT VILLA MORAIS NOV-DEC-019</t>
  </si>
  <si>
    <t>OD-G-20-01-0105</t>
  </si>
  <si>
    <t>ANNUL OD-G-19-12-0513 / DOUBLE SAISIE</t>
  </si>
  <si>
    <t>OD-G-20-01-0123</t>
  </si>
  <si>
    <t>CONSO ELECT CFAO GARAGE DU 01/12/19-01/01/20</t>
  </si>
  <si>
    <t>OD-G-20-01-0124</t>
  </si>
  <si>
    <t>CONSO ELECT CFAO STRUCTOR DU 01/12/19-02/01/20</t>
  </si>
  <si>
    <t>OD-G-20-01-0125</t>
  </si>
  <si>
    <t>CONSO ELECT CFAO GARAGE DU 01/12/19-02/01/20</t>
  </si>
  <si>
    <t>OD-G-20-01-0400</t>
  </si>
  <si>
    <t>ENTRETIEN ANNUEL DU POSTE DE TRANSF MT/BT 630 KVA</t>
  </si>
  <si>
    <t>OD-G-20-01-0783</t>
  </si>
  <si>
    <t>FACT AVANCE CONSO MT (MT-HT 585619S.P.S 100KW)</t>
  </si>
  <si>
    <t>OD-G-20-01-0870</t>
  </si>
  <si>
    <t>CONSO ELECT CFAO STRUCTOR DU 02/01/2020-01/02/2020</t>
  </si>
  <si>
    <t>CONSO ELECT CFAO  GARAGE DU 02/01/2020-01/02/2020</t>
  </si>
  <si>
    <t>OD-G-20-02-0203</t>
  </si>
  <si>
    <t>CONSO ELECT CFAO GARAGE DU 01/01/20-01/02/20</t>
  </si>
  <si>
    <t>OD-G-20-02-0293</t>
  </si>
  <si>
    <t>CONSO ELECT VILLA OUDART JANV-FEV 2020</t>
  </si>
  <si>
    <t>CONSO ELECT VILLA MESSIAEN JANV-FEV 2020</t>
  </si>
  <si>
    <t>OD-G-20-02-0294</t>
  </si>
  <si>
    <t>FACT IMPAYE N°2020020209310 CFAO KM4 JANV-FEV-20</t>
  </si>
  <si>
    <t>OD-G-20-02-0352</t>
  </si>
  <si>
    <t>CONSO ELET CFAO CONGO JANV-FEV-20/MILENA</t>
  </si>
  <si>
    <t>OD-G-20-02-0664</t>
  </si>
  <si>
    <t>CONSO ELECT.VILLA MARQUES JANV-FEV-2020</t>
  </si>
  <si>
    <t>OD-FG-20-03-0020</t>
  </si>
  <si>
    <t>TCV12212294</t>
  </si>
  <si>
    <t>CONSO ELECT JANV-FEV.20 FA N°2020020233477/VLLA CA</t>
  </si>
  <si>
    <t>OD-FG-20-03-0023</t>
  </si>
  <si>
    <t>TCV12212396</t>
  </si>
  <si>
    <t>CONSO ELECT JV-FEV.20 FA N°2020020223037/VILLA MOR</t>
  </si>
  <si>
    <t>OD-G-20-03-0313</t>
  </si>
  <si>
    <t>CONSO ELECT  CFAO KM4  DU 22/01 AU 02/03/2020/ E2C</t>
  </si>
  <si>
    <t>OD-G-20-03-0401</t>
  </si>
  <si>
    <t>CONSO  ELECT CFAO STRUCTOR DU 01/02/20-02/03/20</t>
  </si>
  <si>
    <t>CONSO  ELECT CFAO GARAGE  DU 01/02/20-02/03/20</t>
  </si>
  <si>
    <t>OD-G-19-04-0192</t>
  </si>
  <si>
    <t>ACHAT GOULOTTE DE SOL/ ENROULEUR/ TUBE FLUO</t>
  </si>
  <si>
    <t>OD-G-19-04-0365</t>
  </si>
  <si>
    <t>OUTILLAGE ATELIER CARROSSERIE ET PEINTURE</t>
  </si>
  <si>
    <t>OD-FG-19-05-0042</t>
  </si>
  <si>
    <t>TCV12196002</t>
  </si>
  <si>
    <t>ACHAT OUTILLAGE ATELIER CARROSSERIE</t>
  </si>
  <si>
    <t>OD-G-19-05-0132</t>
  </si>
  <si>
    <t>ACHAT OUTILLAGE ATELIER</t>
  </si>
  <si>
    <t>ACHAT BURIN CARROSIER PLAT 240MM</t>
  </si>
  <si>
    <t>OD-G-19-05-0147</t>
  </si>
  <si>
    <t>ACHAT MANO DE RECHARGE GAZ POUR LA CLIMATISAT°</t>
  </si>
  <si>
    <t>OD-G-19-05-0366</t>
  </si>
  <si>
    <t>TCV12196439</t>
  </si>
  <si>
    <t>ACHAT CLE MAL COURT 12/OUTILLAGE ATELIER</t>
  </si>
  <si>
    <t>OD-G-19-06-0488</t>
  </si>
  <si>
    <t>FRS OUTILLAGES OTIS</t>
  </si>
  <si>
    <t>OD-G-19-06-0515</t>
  </si>
  <si>
    <t>ACH. PILE RECHARGEABLE POUR POMPE A HUILE</t>
  </si>
  <si>
    <t>OD-G-19-07-0356</t>
  </si>
  <si>
    <t>ACHAT JOINT TORIQUE</t>
  </si>
  <si>
    <t>OD-G-19-07-0378</t>
  </si>
  <si>
    <t>AVOIR/FN°FT190628 DU 06/06/19 RETOUR 9 PILES</t>
  </si>
  <si>
    <t>OD-G-19-07-0456</t>
  </si>
  <si>
    <t>ACHAT BALADEUSE/CLES/DOUILLE CARE/RALLONGE/TOURNEV</t>
  </si>
  <si>
    <t>TCV12200859</t>
  </si>
  <si>
    <t>ACHAT SUPPORT TV/SALLE DE REUNION</t>
  </si>
  <si>
    <t>OD-G-19-08-0088</t>
  </si>
  <si>
    <t>ACHAT MAMEL RED/CHEVILLE/PER RACCORD MAMALE FM</t>
  </si>
  <si>
    <t>PIECE RONDE TIP TOP PETIT/ LV STATION PNEU</t>
  </si>
  <si>
    <t>OD-FG-19-09-0068</t>
  </si>
  <si>
    <t>TCV12202806</t>
  </si>
  <si>
    <t>ETS RAFAH /ACHAT TELECOMMANDE SAMSUNG</t>
  </si>
  <si>
    <t>OD-G-19-09-0167</t>
  </si>
  <si>
    <t>PRISE DE MASSE 600A/PINCE PORTE ELECTRODE</t>
  </si>
  <si>
    <t>OD-G-19-10-0231</t>
  </si>
  <si>
    <t>MULTIMETRE DIGITAL 600MV</t>
  </si>
  <si>
    <t>OD-G-19-10-0360</t>
  </si>
  <si>
    <t>MAT ENTRET PNEUMATIQUE ATELIER MECA</t>
  </si>
  <si>
    <t>ACHAT COFFRET 8 DOUILLES ATELIER MECA</t>
  </si>
  <si>
    <t>OD-FG-19-10-0114</t>
  </si>
  <si>
    <t>TCV12205079</t>
  </si>
  <si>
    <t>ACHAT 1/2 RAC EXPRESS TRAVAUX ATELIER KM4</t>
  </si>
  <si>
    <t>OD-FG-19-10-0133</t>
  </si>
  <si>
    <t>TCV12205267</t>
  </si>
  <si>
    <t>ACHAT MANO&amp;CHALUMEAU VARIA(ATEL)</t>
  </si>
  <si>
    <t>OD-G-19-10-0581</t>
  </si>
  <si>
    <t>POIGNE COULISSANTE/COFFRE OUTISL KORILA WILFRID</t>
  </si>
  <si>
    <t>OD-G-19-11-0116</t>
  </si>
  <si>
    <t>ADAPTEUR POSE ARB DA+ECARTEUR DESASSEMBLA+MANDRIN</t>
  </si>
  <si>
    <t>DEPOSE RESSORT SEGME-SERTISSAGE DOUILLES</t>
  </si>
  <si>
    <t>OD-G-19-11-0278</t>
  </si>
  <si>
    <t>RACCORD TARAUDEE G 1/4</t>
  </si>
  <si>
    <t>OD-G-19-11-0394</t>
  </si>
  <si>
    <t>TRNVIS PHILIPS PH2X100,CLES MIXTES</t>
  </si>
  <si>
    <t>MARTEAU RIVOIR,TRNVIS PHILIPS PH4,TRNVIS</t>
  </si>
  <si>
    <t>TRNVIS PHILIPS PH4,CLES MIXTES12,11 CLE MAL COURT</t>
  </si>
  <si>
    <t>TRVNVIS ELEC 5,5X150,PNC COUPANT DIAG</t>
  </si>
  <si>
    <t>CLES MIXTE 30-10-8 POINTEAU 8 MM</t>
  </si>
  <si>
    <t>OD-G-19-11-0503</t>
  </si>
  <si>
    <t>MEULEUSE ANGULAIRE GWS 2200-230H</t>
  </si>
  <si>
    <t>ROULETTE PORT-ROLL RESITHANIE DIAM 100</t>
  </si>
  <si>
    <t>OD-G-19-11-0513</t>
  </si>
  <si>
    <t>CLA MIXTE 15/CLE MIXTE 11/PINCE COUPANTE</t>
  </si>
  <si>
    <t>OD-G-19-12-0111</t>
  </si>
  <si>
    <t>SOUFFLETTE BUSE METAL ATELIER POIDS LOURD EQUIPMT</t>
  </si>
  <si>
    <t>OD-G-19-12-0114</t>
  </si>
  <si>
    <t>CRIC HYDR 10 T</t>
  </si>
  <si>
    <t>OD-FG-19-12-0056</t>
  </si>
  <si>
    <t>TCV12207912</t>
  </si>
  <si>
    <t>ACHAT FORE ME CYL COUR HSS</t>
  </si>
  <si>
    <t>OD-G-19-12-0721</t>
  </si>
  <si>
    <t>ACHAT  POMPE JAPY N°1/S.120A POIGNEE COULISSANTE 1</t>
  </si>
  <si>
    <t>OD-G-19-12-0723</t>
  </si>
  <si>
    <t>CLE A SANGLE OUVERT .3"/DOUILLE COFFERT EGA CARRE</t>
  </si>
  <si>
    <t>OD-G-19-12-0724</t>
  </si>
  <si>
    <t>CLIQUET 1/2 SANS ENTRETIEN</t>
  </si>
  <si>
    <t>OD-G-19-12-0757</t>
  </si>
  <si>
    <t>SERINGUE;TRANVIS TORX;CLES PIP DEB 14;12;10 6/12 P</t>
  </si>
  <si>
    <t>PINC RIVETE A/RESORT RAPPEL 359-4/359-3Z</t>
  </si>
  <si>
    <t>COUTO LAME RETRACTABLE +5 LAME 378-8</t>
  </si>
  <si>
    <t>CHAINE SIGNALISATEUR N°8-25 M 530102</t>
  </si>
  <si>
    <t>OD-G-20-01-0094</t>
  </si>
  <si>
    <t>PINCEAU QUEUE MORUE/PINCEAU A DEGRAISSER</t>
  </si>
  <si>
    <t>OD-FG-20-01-0055</t>
  </si>
  <si>
    <t>TCV12209599</t>
  </si>
  <si>
    <t>ACHAT PINCE MASSE 300A/D150215</t>
  </si>
  <si>
    <t>OD-G-20-02-0065</t>
  </si>
  <si>
    <t>DISQUE COUPER (GM;PM) ; MECHES BETON DE 6 ET 8....</t>
  </si>
  <si>
    <t>OD-FG-20-02-0023</t>
  </si>
  <si>
    <t>TCV12210815</t>
  </si>
  <si>
    <t>OUTILLAGE ATELIER,REPARATION,VERINS+POMPES HYDR</t>
  </si>
  <si>
    <t>OD-G-20-02-0283</t>
  </si>
  <si>
    <t>ACHAT ACCESSOIRE INSTALLATION FILTRE AU GARAGE</t>
  </si>
  <si>
    <t>OD-G-20-02-0291</t>
  </si>
  <si>
    <t>ACHAT CLE A PIPE 12X6/ CLIQUET 1/2 SANS ENTRETIEN</t>
  </si>
  <si>
    <t>OD-FG-20-02-0089</t>
  </si>
  <si>
    <t>TCV12211567</t>
  </si>
  <si>
    <t>ACHAT PAQUET DE CHEVILLES + VIS</t>
  </si>
  <si>
    <t>OD-FG-20-03-0031</t>
  </si>
  <si>
    <t>TCV12212502</t>
  </si>
  <si>
    <t>Achat(02)Cubitaineurs</t>
  </si>
  <si>
    <t>TCV12212945</t>
  </si>
  <si>
    <t>ACHAT TUBES FLUO,STARTERS</t>
  </si>
  <si>
    <t>OD-FG-20-03-0073</t>
  </si>
  <si>
    <t>TCV12213022</t>
  </si>
  <si>
    <t>ACHAT (03) THERMOMETRES</t>
  </si>
  <si>
    <t>OD-G-20-03-0456</t>
  </si>
  <si>
    <t>CARTE ENCODEUR EQ BUFFERISEE</t>
  </si>
  <si>
    <t>OD-G-20-03-0609</t>
  </si>
  <si>
    <t>TUYAU AIR COMPRIME DIA NOIR</t>
  </si>
  <si>
    <t>OD-G-20-03-0613</t>
  </si>
  <si>
    <t>ACHAT TONER HP 131 A NOIR/CYAN/JAUNE/MENGETA</t>
  </si>
  <si>
    <t>OD-G-20-03-0731</t>
  </si>
  <si>
    <t>COMBI ACIDE BLANC PORW XL CAROSSERIE</t>
  </si>
  <si>
    <t>OD-FG-19-04-0069</t>
  </si>
  <si>
    <t>TCV12194389</t>
  </si>
  <si>
    <t>ACHAT PAPIER EMBALLAGE CADEAUX</t>
  </si>
  <si>
    <t>OD-G-19-04-0311</t>
  </si>
  <si>
    <t>ACHAT TAPIS SOURIS/SCE CONTRÔLE DE GESTION</t>
  </si>
  <si>
    <t>OD-G-19-04-0376</t>
  </si>
  <si>
    <t>ACHAT BAGUETTE ORDINAIRE INTER E 6013</t>
  </si>
  <si>
    <t>OD-FG-19-04-0124</t>
  </si>
  <si>
    <t>TCV12195150</t>
  </si>
  <si>
    <t>ACHAT(02) CLES VACHETTE</t>
  </si>
  <si>
    <t>OD-FG-19-04-0132</t>
  </si>
  <si>
    <t>TCV12195244</t>
  </si>
  <si>
    <t>PAIEMENT 4 DOCUMENTS IM7 DOUANES CFAO</t>
  </si>
  <si>
    <t>OD-FG-19-05-0067</t>
  </si>
  <si>
    <t>TCV12196261</t>
  </si>
  <si>
    <t>REGUL/ACHAT COLLE PR ATELIER</t>
  </si>
  <si>
    <t>OD-G-19-05-0229</t>
  </si>
  <si>
    <t>ACHAT CADENAS 70MM 2 CLES</t>
  </si>
  <si>
    <t>OD-FG-19-05-0104</t>
  </si>
  <si>
    <t>TCV12196805</t>
  </si>
  <si>
    <t>ACH. CLE LAPERCHE (CAISSE)</t>
  </si>
  <si>
    <t>OD-FG-19-05-0108</t>
  </si>
  <si>
    <t>TCV12196877</t>
  </si>
  <si>
    <t>BRACELET CAOUTCHOUC C/SSE</t>
  </si>
  <si>
    <t>TCV12197660</t>
  </si>
  <si>
    <t>ACH. EFFIGIE PRESIDENT REP CGO</t>
  </si>
  <si>
    <t>OD-G-19-06-0145</t>
  </si>
  <si>
    <t>OD-FG-19-06-0046</t>
  </si>
  <si>
    <t>TCV12197784</t>
  </si>
  <si>
    <t>AHAT 3 EMBALLAGES CASIERS+ BOUTEILLES</t>
  </si>
  <si>
    <t>OD-G-19-06-0288</t>
  </si>
  <si>
    <t>NESPRESSO INISSIA D40 ME BLACK LOUNGE BAR</t>
  </si>
  <si>
    <t>OD-G-19-06-0289</t>
  </si>
  <si>
    <t>ACHAT LG MICRO-WAWE/POUBELLE LOUNGE BAR DIRECT°</t>
  </si>
  <si>
    <t>OD-FG-19-06-0089</t>
  </si>
  <si>
    <t>TCV12198412</t>
  </si>
  <si>
    <t>ACHAT GANTS SOLO LATEX/BESOUIN ARCHIVE</t>
  </si>
  <si>
    <t>OD-FG-19-06-0110</t>
  </si>
  <si>
    <t>TCV12198481</t>
  </si>
  <si>
    <t>IMPRESS° COULEUR &amp; PLASTIFICAT° ORGANIGRAMME A3</t>
  </si>
  <si>
    <t>TCV12198496</t>
  </si>
  <si>
    <t>ACH. 10 CLES (LA PERCHE)</t>
  </si>
  <si>
    <t>OD-FG-19-06-0107</t>
  </si>
  <si>
    <t>TCV12198525</t>
  </si>
  <si>
    <t>CORBEILLE NAISSANCE ENFANT/MME NGOUMOU</t>
  </si>
  <si>
    <t>OD-G-19-06-0575</t>
  </si>
  <si>
    <t>ACHAT POUBELLE 100L</t>
  </si>
  <si>
    <t>OD-FG-19-06-0130</t>
  </si>
  <si>
    <t>TCV12198707</t>
  </si>
  <si>
    <t>ACHAT CLE LA PERCHE/RECEP ATELIER</t>
  </si>
  <si>
    <t>OD-G-19-06-0531</t>
  </si>
  <si>
    <t>IMPRESSION FLYERS A5</t>
  </si>
  <si>
    <t>OD-G-19-06-0532</t>
  </si>
  <si>
    <t>IMPRESSION NUMERIQUE BACHE</t>
  </si>
  <si>
    <t>OD-G-19-06-0612</t>
  </si>
  <si>
    <t>ACHAT BATTERIE CUVE DE LIVRAISON CARBURANT DANS LE</t>
  </si>
  <si>
    <t>OD-G-19-06-0628</t>
  </si>
  <si>
    <t>ACHAT MASQUE POUSSIERE SALLE ARCHIVE</t>
  </si>
  <si>
    <t>OD-G-19-07-0124</t>
  </si>
  <si>
    <t>PAILLASON ROLL 1X15 CLR CHOCOLAT</t>
  </si>
  <si>
    <t>OD-G-19-07-0131</t>
  </si>
  <si>
    <t>CHAINE SIGNALISATION N°8-25M</t>
  </si>
  <si>
    <t>OD-FG-19-07-0048</t>
  </si>
  <si>
    <t>ACHAT CADENA</t>
  </si>
  <si>
    <t>OD-FG-19-07-0056</t>
  </si>
  <si>
    <t>TCV12199329</t>
  </si>
  <si>
    <t>ACHAT VERRES A JETER/SECRETARIAT</t>
  </si>
  <si>
    <t>OD-FG-19-07-0068</t>
  </si>
  <si>
    <t>TCV12199472</t>
  </si>
  <si>
    <t>REGUL/ACH. 10 PILES POUR ATELIER</t>
  </si>
  <si>
    <t>OD-FG-19-07-0069</t>
  </si>
  <si>
    <t>TCV12199507</t>
  </si>
  <si>
    <t>ACHAT CANON/PORTE BUR.LIFT</t>
  </si>
  <si>
    <t>OD-FG-19-07-0082</t>
  </si>
  <si>
    <t>TCV12199645</t>
  </si>
  <si>
    <t>ACHAT BROSSE A POUSSIERE ARCHIVE</t>
  </si>
  <si>
    <t>OD-G-19-07-0270</t>
  </si>
  <si>
    <t>ACHHAT PORTE PAPIER DE VOITURE</t>
  </si>
  <si>
    <t>OD-G-19-07-0379</t>
  </si>
  <si>
    <t>BAGUETTE ORDINAIRE/TUBE CARRE/DISQUE A LAMELLE</t>
  </si>
  <si>
    <t>ACHAT TUBE SS API SCH 40</t>
  </si>
  <si>
    <t>OD-FG-19-07-0109</t>
  </si>
  <si>
    <t>TCV12200051</t>
  </si>
  <si>
    <t>ACHAT 2 CASIER+BOUTEILLE</t>
  </si>
  <si>
    <t>OD-G-19-07-0408</t>
  </si>
  <si>
    <t>TUBE GALVA/ MEUL TRONC</t>
  </si>
  <si>
    <t>DOUILLE CARRE/ TOURNEVIS MEC</t>
  </si>
  <si>
    <t>COMBI ACIBE BLANC</t>
  </si>
  <si>
    <t>ACHAT CANON/PORTE BUREAU CAILLOT</t>
  </si>
  <si>
    <t>OD-FG-19-08-0006</t>
  </si>
  <si>
    <t>TCV12200763</t>
  </si>
  <si>
    <t>ACHAT POTS A JETER</t>
  </si>
  <si>
    <t>OD-FG-19-08-0061</t>
  </si>
  <si>
    <t>TCV12201143</t>
  </si>
  <si>
    <t>MOUILLEUR CAISSE</t>
  </si>
  <si>
    <t>OD-G-19-08-0151</t>
  </si>
  <si>
    <t>ACHAT GANT ANTI COUPURE TRICOT NITRILE</t>
  </si>
  <si>
    <t>ACHAT PERCEUSE PERCUSSION HP 1630</t>
  </si>
  <si>
    <t>OD-G-19-08-0252</t>
  </si>
  <si>
    <t>ACHAT CADENAS 70MM 2 CLE</t>
  </si>
  <si>
    <t>OD-G-19-08-0281</t>
  </si>
  <si>
    <t>ACHAT PISTOLET EXTRUDEUR/GANT ANTI-COUPURE</t>
  </si>
  <si>
    <t>OD-G-19-08-0544</t>
  </si>
  <si>
    <t>FEELER GAUGE 300 MM LONG</t>
  </si>
  <si>
    <t>OD-G-19-09-0049</t>
  </si>
  <si>
    <t>ACHT OUTILLAGE ATELIER/MASQUE FILTRE/GAZ ABEK1</t>
  </si>
  <si>
    <t>OD-G-19-09-0122</t>
  </si>
  <si>
    <t>ETIQUETTES VIDANGE VINYLE POLYMERE</t>
  </si>
  <si>
    <t>OD-G-19-09-0143</t>
  </si>
  <si>
    <t>ESCABEAU ALU ECOPLUS 6 MARCHES</t>
  </si>
  <si>
    <t>OD-FG-19-09-0071</t>
  </si>
  <si>
    <t>TCV12202924</t>
  </si>
  <si>
    <t>ACHAT CANTINE (SAC POUB.LIQUIDE VAIS.VERRES)</t>
  </si>
  <si>
    <t>TCV12204443</t>
  </si>
  <si>
    <t>FRAIS ACH. EFFIGI DU PRESIDENT</t>
  </si>
  <si>
    <t>OD-G-19-10-0188</t>
  </si>
  <si>
    <t>CADRE CLIC ALU</t>
  </si>
  <si>
    <t>TCV12204579</t>
  </si>
  <si>
    <t>ACHAT VIS-CHEVILLES</t>
  </si>
  <si>
    <t>OD-FG-19-10-0070</t>
  </si>
  <si>
    <t>TCV12204674</t>
  </si>
  <si>
    <t>COPIE CLE BUREAU M.OUDART</t>
  </si>
  <si>
    <t>OD-G-19-10-0506</t>
  </si>
  <si>
    <t>LP DOUBLE FACE</t>
  </si>
  <si>
    <t>TCV12205565</t>
  </si>
  <si>
    <t>ACHAT PILES REF CLR14/BESOIN DAF</t>
  </si>
  <si>
    <t>OD-G-19-10-0795</t>
  </si>
  <si>
    <t>ACHAT HUILE MOTUL 15W40</t>
  </si>
  <si>
    <t>OD-FG-19-11-0014</t>
  </si>
  <si>
    <t>TCV12205938</t>
  </si>
  <si>
    <t>ACHAT PILE ALCALINE/SCE INFORMATIQUE</t>
  </si>
  <si>
    <t>OD-G-19-11-0259</t>
  </si>
  <si>
    <t>ACHAT LP MASQUE A POUSSIERE</t>
  </si>
  <si>
    <t>OD-G-19-11-0261</t>
  </si>
  <si>
    <t>BOUCHON OREILLET</t>
  </si>
  <si>
    <t>OD-G-19-11-0262</t>
  </si>
  <si>
    <t>DRAPEAU ROUGE INSTIT/R-TRUCKS</t>
  </si>
  <si>
    <t>OD-FG-19-11-0079</t>
  </si>
  <si>
    <t>TCV12206736</t>
  </si>
  <si>
    <t>ACHAT CORNIERE TRAVAUX PARKING</t>
  </si>
  <si>
    <t>OD-FG-19-11-0093</t>
  </si>
  <si>
    <t>TCV12206755</t>
  </si>
  <si>
    <t>ACH. PILE LITHIUM CR 2032</t>
  </si>
  <si>
    <t>OD-FG-19-11-0085</t>
  </si>
  <si>
    <t>TCV12206824</t>
  </si>
  <si>
    <t>ACHAT CADRE A CLAPET/AFFICHAGE PROMOTION PR</t>
  </si>
  <si>
    <t>OD-FG-19-11-0099</t>
  </si>
  <si>
    <t>TCV12206851</t>
  </si>
  <si>
    <t>ACH. CHEVILLES  &amp; VIS</t>
  </si>
  <si>
    <t>ACHAT CADENAS 70MM 2 CLE PORTAIL CAROSSERIE</t>
  </si>
  <si>
    <t>OD-FG-19-12-0045</t>
  </si>
  <si>
    <t>TCV12207804</t>
  </si>
  <si>
    <t>ACHAT CHARGEUR IPHONE-DAF</t>
  </si>
  <si>
    <t>OD-G-19-12-0241</t>
  </si>
  <si>
    <t>LP DOUBLE FACE COLLAGE PORT (ETIQUETTE)</t>
  </si>
  <si>
    <t>OD-G-19-12-0242</t>
  </si>
  <si>
    <t>ACHAT LP MASQUE A POUSSIERE/PREPA VN</t>
  </si>
  <si>
    <t>OD-G-19-12-0234</t>
  </si>
  <si>
    <t>ACHAT CADENAS 60MM 2 CLES MARCH1</t>
  </si>
  <si>
    <t>OD-G-19-12-0300</t>
  </si>
  <si>
    <t>LP DOUBLE FACE COLLAGE DES PORTES</t>
  </si>
  <si>
    <t>OD-G-19-12-0301</t>
  </si>
  <si>
    <t>LP DOUBLE FACE PRESENTOIRE PICES</t>
  </si>
  <si>
    <t>OD-G-19-12-0302</t>
  </si>
  <si>
    <t>REGUL OD-G-19-12-0301</t>
  </si>
  <si>
    <t>OD-G-19-12-0514</t>
  </si>
  <si>
    <t>CADRE A CLAPET MAULSTANDARS A3</t>
  </si>
  <si>
    <t>OD-G-19-12-0515</t>
  </si>
  <si>
    <t>CADRE A CLAPET MAULSTANDARD A3</t>
  </si>
  <si>
    <t>OD-FG-20-01-0010</t>
  </si>
  <si>
    <t>TCV12208892</t>
  </si>
  <si>
    <t>ACHAT 02 PILES LITHUIM</t>
  </si>
  <si>
    <t>TCV12208971</t>
  </si>
  <si>
    <t>ACHAT 02 CADENAS</t>
  </si>
  <si>
    <t>OD-FG-20-01-0015</t>
  </si>
  <si>
    <t>TCV12209071</t>
  </si>
  <si>
    <t>FRAIS PLASTIFICATION CARTE GRISE</t>
  </si>
  <si>
    <t>OD-FG-20-01-0013</t>
  </si>
  <si>
    <t>TCV12209128</t>
  </si>
  <si>
    <t>ACHAT POT+ PLANTE A FLEUR/BUREAU ASSIT SAV</t>
  </si>
  <si>
    <t>OD-G-20-01-0190</t>
  </si>
  <si>
    <t>CADRE PHOTO  NATUREL 70X100 # REF :1</t>
  </si>
  <si>
    <t>OD-G-20-01-0486</t>
  </si>
  <si>
    <t>TCV12209482</t>
  </si>
  <si>
    <t>CONCEPTION VISUEL ET IMPRESSION SUR VYNILE 4M</t>
  </si>
  <si>
    <t>OD-FG-20-01-0127</t>
  </si>
  <si>
    <t>TCV12210392</t>
  </si>
  <si>
    <t>ACHAT 10 BIDONS VIDES/BESOIN G.E</t>
  </si>
  <si>
    <t>OD-FG-20-02-0024</t>
  </si>
  <si>
    <t>TCV12210498</t>
  </si>
  <si>
    <t>REMBRT S/ACHAT BOUQUET DE FLEUR DG-AES</t>
  </si>
  <si>
    <t>OD-FG-20-02-0015</t>
  </si>
  <si>
    <t>TCV12210657</t>
  </si>
  <si>
    <t>FRAIS PLASTIFICATION DOCS</t>
  </si>
  <si>
    <t>OD-G-20-02-0092</t>
  </si>
  <si>
    <t>TCV12210607</t>
  </si>
  <si>
    <t>ACHAT DE PLEXIGLAGE PLAQUE RECPTION ATELIER/CAISSE</t>
  </si>
  <si>
    <t>OD-G-20-02-0079</t>
  </si>
  <si>
    <t>ACHAT SUPER GLUE BUREAU DG</t>
  </si>
  <si>
    <t>OD-G-20-02-0209</t>
  </si>
  <si>
    <t>ACHAT TABLEAU LIEGE AVEC CADRE EN ALU</t>
  </si>
  <si>
    <t>TCV12211403</t>
  </si>
  <si>
    <t>FRAIS D'EMBALLAGE CADEAUX DG IMPOTS</t>
  </si>
  <si>
    <t>OD-G-20-02-0600</t>
  </si>
  <si>
    <t>TCV12211901</t>
  </si>
  <si>
    <t>COFECTION DU SUPPORT IMPRESSION A4</t>
  </si>
  <si>
    <t>OD-G-20-02-0594</t>
  </si>
  <si>
    <t>OD-FG-20-03-0047</t>
  </si>
  <si>
    <t>TCV12212198</t>
  </si>
  <si>
    <t>RBST FRAIS DUPLICATION CLE PICK-UP</t>
  </si>
  <si>
    <t>OD-FG-20-03-0036</t>
  </si>
  <si>
    <t>TCV12212471</t>
  </si>
  <si>
    <t>ACHAT 2 PILES ALCALINES 9V DG-AES</t>
  </si>
  <si>
    <t>TCV12212627</t>
  </si>
  <si>
    <t>CONCEPT° SUPPORT VISUEL+IMPRES°VINYLE/F.N°SC0757BU</t>
  </si>
  <si>
    <t>TCV12212629</t>
  </si>
  <si>
    <t>ACHAT PLEXIGLACE+IMPRESS° VINYLE/F.N°SC0759 BURIS</t>
  </si>
  <si>
    <t>OD-FG-20-03-0049</t>
  </si>
  <si>
    <t>TCV12212715</t>
  </si>
  <si>
    <t>REPRODUCT°(03) CLES A POINTES/HALL MOTORS</t>
  </si>
  <si>
    <t>OD-FG-20-03-0072</t>
  </si>
  <si>
    <t>TCV12212730</t>
  </si>
  <si>
    <t>ACHAT HUILE MOTO 4T REF 15W60</t>
  </si>
  <si>
    <t>OD-FG-20-03-0056</t>
  </si>
  <si>
    <t>TCV12212861</t>
  </si>
  <si>
    <t>IMPRESS°VINYLE+PLEXIGLACE A3/F.N°SCO758 BURIS</t>
  </si>
  <si>
    <t>OD-FG-20-03-0074</t>
  </si>
  <si>
    <t>TCV12212827</t>
  </si>
  <si>
    <t>ACHAT MASQUE FILTRE/MAGASINIER PR</t>
  </si>
  <si>
    <t>TCV12212920</t>
  </si>
  <si>
    <t>ACHAT VERRES A JETER /SECRETARIAT</t>
  </si>
  <si>
    <t>OD-FG-20-03-0075</t>
  </si>
  <si>
    <t>TCV12212919</t>
  </si>
  <si>
    <t>ACHAT MOUCHOIR CONFORT/BUREAU DG-AES</t>
  </si>
  <si>
    <t>TCV12213002</t>
  </si>
  <si>
    <t>ACHAT PEINTURE, DILUANT, PINCEAUX, AUTO COLLANT</t>
  </si>
  <si>
    <t>OD-G-20-03-0251</t>
  </si>
  <si>
    <t>CADENAS ULYSSE 80/ 3 CLES</t>
  </si>
  <si>
    <t>OD-G-20-03-0271</t>
  </si>
  <si>
    <t>MASQUE PR FILTRE K6200/F.N°13102225 116 BUROTEC</t>
  </si>
  <si>
    <t>ACHAT MASQUE FILTRE 3M GAZ ABEK1-2/F.N°65018901313</t>
  </si>
  <si>
    <t xml:space="preserve"> MASQUE FILTRE 3M GAZ ABEK1-2/F.N°6501622131 BUROT</t>
  </si>
  <si>
    <t>OD-G-20-03-0277</t>
  </si>
  <si>
    <t>ACHAT CADRE A CLAPETS MULTISTANDAR A3-A4</t>
  </si>
  <si>
    <t>OD-FG-20-03-0089</t>
  </si>
  <si>
    <t>TCV12213230</t>
  </si>
  <si>
    <t>ACHAT 6 BODONS 25L/STOCKAGE CARB</t>
  </si>
  <si>
    <t>TCV12213271</t>
  </si>
  <si>
    <t>FERS DE 8,CHEVILLES METALLIQ,PEINTURE/CONFECT S.</t>
  </si>
  <si>
    <t>OD-G-20-03-0689</t>
  </si>
  <si>
    <t>PANNEAU  PHOTOLUMINESCENT &amp; INSTAL SIGNALISAT°</t>
  </si>
  <si>
    <t>OD-G-20-03-0687</t>
  </si>
  <si>
    <t>POUBELLE  CENDRIER  17  L 24X60,5  CLR S / ORCA</t>
  </si>
  <si>
    <t>OD-FG-20-03-0104</t>
  </si>
  <si>
    <t>TCV12213578</t>
  </si>
  <si>
    <t>BESOIN  CFAO;ACHAT 2 SERINGUES/ INJECT°  JAVEL</t>
  </si>
  <si>
    <t>FLEXIBLE DE CHARGE 1/2 R 410</t>
  </si>
  <si>
    <t>CADENAS ULYSSE LAITON ANSE 3 CLES 80 MM</t>
  </si>
  <si>
    <t>OD-FG-20-03-0112</t>
  </si>
  <si>
    <t>TCV122213687</t>
  </si>
  <si>
    <t>ACHAT CORBEILLE POUBELLE</t>
  </si>
  <si>
    <t>OD-FG-20-03-0125</t>
  </si>
  <si>
    <t>TCV12213677</t>
  </si>
  <si>
    <t>ACH. LPE LED 12V SCOTCH ROUGE</t>
  </si>
  <si>
    <t>OD-FG-20-03-0118</t>
  </si>
  <si>
    <t>TCV12213748</t>
  </si>
  <si>
    <t>REGUL/FAC N°05/03/20 MT</t>
  </si>
  <si>
    <t>OD-G-20-03-0714</t>
  </si>
  <si>
    <t>DISJ ACT19/CABLE SOUPLE/COSSE/SCOTCH</t>
  </si>
  <si>
    <t>OD-G-20-03-0801</t>
  </si>
  <si>
    <t>OD-FG-19-06-0093</t>
  </si>
  <si>
    <t>TCV12198266</t>
  </si>
  <si>
    <t>ACH. DETERGENT</t>
  </si>
  <si>
    <t>TCV12202083</t>
  </si>
  <si>
    <t>ACH. PRODUITS NETTOYANT/BUREAU DG-AES</t>
  </si>
  <si>
    <t>OD-G-19-09-0130</t>
  </si>
  <si>
    <t>ACHAT DISTRIBUTEUR DE GEL ANTIBACTERIEN</t>
  </si>
  <si>
    <t>OD-FG-19-10-0018</t>
  </si>
  <si>
    <t>TCV12204117</t>
  </si>
  <si>
    <t>ACH. DESINFECTANT SOIREE C/CIALE</t>
  </si>
  <si>
    <t>OD-FG-19-10-0090</t>
  </si>
  <si>
    <t>ANNUL OD-FG-19-10-0018</t>
  </si>
  <si>
    <t>OD-FG-19-10-0021</t>
  </si>
  <si>
    <t>TCV12204213</t>
  </si>
  <si>
    <t>ACH. ANTI-MOUSTIQUE SOIREE C/CIALE</t>
  </si>
  <si>
    <t>OD-FG-19-10-0092</t>
  </si>
  <si>
    <t>ANNUL OD-FG-19-10-0021</t>
  </si>
  <si>
    <t>OD-FG-19-10-0107</t>
  </si>
  <si>
    <t>TCV12205019</t>
  </si>
  <si>
    <t>ACHAT DEO BESOIN LOCAL ARCHIVES CFAO</t>
  </si>
  <si>
    <t>OD-G-19-11-0512</t>
  </si>
  <si>
    <t>ACHAT DISTRIBUTEUR DE GEL ANTIBACTERIEN PNR</t>
  </si>
  <si>
    <t>ACHAT DISTRIBUTEUR DE GEL ANTIBACTERIEN BZV</t>
  </si>
  <si>
    <t>TCV12208544</t>
  </si>
  <si>
    <t>ACHAT BALAIS,RACLETTES (BESOIN ATELIER)</t>
  </si>
  <si>
    <t>OD-G-20-02-0081</t>
  </si>
  <si>
    <t>ACHAT CARTON GEL ET SAVONS ANTIBACTERIEN</t>
  </si>
  <si>
    <t>OD-FG-20-02-0056</t>
  </si>
  <si>
    <t>TCV12211060</t>
  </si>
  <si>
    <t>ACHAT SEAUX &amp; BASSINE/ATELIER</t>
  </si>
  <si>
    <t>OD-FG-20-02-0098</t>
  </si>
  <si>
    <t>TCV12211767</t>
  </si>
  <si>
    <t>ACHAT GEL DE MAIN/BUREAU DAF</t>
  </si>
  <si>
    <t>OD-FG-20-02-0119</t>
  </si>
  <si>
    <t>TCV12211804</t>
  </si>
  <si>
    <t>DIVERS ACHATS CANTINE BZV</t>
  </si>
  <si>
    <t>OD-G-20-02-0416</t>
  </si>
  <si>
    <t>LIQUIDE VAISSELLE/DESODORISANT STRAY/ESSUIE TOUT</t>
  </si>
  <si>
    <t>OD-FG-20-03-0013</t>
  </si>
  <si>
    <t>TCV12212297</t>
  </si>
  <si>
    <t>ACHAT DESODORISANT/LOCAL ARCHIVES</t>
  </si>
  <si>
    <t>OD-FG-20-03-0054</t>
  </si>
  <si>
    <t>TCV12212777</t>
  </si>
  <si>
    <t>ACHAT LAVE MAINS+JAVEL LACROIX/ATELIER</t>
  </si>
  <si>
    <t>OD-G-20-03-0523</t>
  </si>
  <si>
    <t>TCV12213059</t>
  </si>
  <si>
    <t>BACTTGEL, MASQUE, GANTS/PREVENT° COVID-19</t>
  </si>
  <si>
    <t>TCV12213259</t>
  </si>
  <si>
    <t>BIDON DE JAVEL+MOUCHOIRS/PREVENT° COVID-19</t>
  </si>
  <si>
    <t>TCV12213263</t>
  </si>
  <si>
    <t>GANTS JETABLES,GEL HYDRO-ALCOOLIQ,CACHES NEZ</t>
  </si>
  <si>
    <t>TCV12213272</t>
  </si>
  <si>
    <t>CACHE-NEZ, GELDE MAIN, GANTS/PREVENT° COVID-19</t>
  </si>
  <si>
    <t>TCV12213289</t>
  </si>
  <si>
    <t>CORBEILLE A PAPIER, ESSUIE-TOUT,JAVEL/PREVENT° COV</t>
  </si>
  <si>
    <t>OD-FG-20-03-0105</t>
  </si>
  <si>
    <t>TCV12213339</t>
  </si>
  <si>
    <t>DISPOSITIF LAVE MAINS/ PREVENT° COVID-19</t>
  </si>
  <si>
    <t>OD-FG-20-03-0122</t>
  </si>
  <si>
    <t>TCV12213827</t>
  </si>
  <si>
    <t>REGUL/ACHAT BOULONS ET ECROUE</t>
  </si>
  <si>
    <t>OD-G-20-03-0798</t>
  </si>
  <si>
    <t>LIVRAISON D'UN BIDON DE 25L DE JAVEL</t>
  </si>
  <si>
    <t>OD-G-19-04-0128</t>
  </si>
  <si>
    <t>ACHAT REGISTRE 200P/ CHEMISE CARTONEE/BOITE ARCHIV</t>
  </si>
  <si>
    <t>OD-G-19-04-0137</t>
  </si>
  <si>
    <t>CONFECTION TIMBRE CACHET COLOP C20</t>
  </si>
  <si>
    <t>OD-G-19-04-0163</t>
  </si>
  <si>
    <t>ACHAT CARTONS DE 05 RAMES PAPIERS COPIEUR</t>
  </si>
  <si>
    <t>TCV12194386</t>
  </si>
  <si>
    <t>CONFECT° CACHAT CVVO CLIENT SOCOMIP</t>
  </si>
  <si>
    <t>OD-G-19-04-0279</t>
  </si>
  <si>
    <t>ACHAT DIVERS FOUNITURES DE BUREAU</t>
  </si>
  <si>
    <t>OD-G-19-04-0341</t>
  </si>
  <si>
    <t>OD-G-19-04-0382</t>
  </si>
  <si>
    <t>ACHAT DIVERS FOURNITURE DE BUREAU</t>
  </si>
  <si>
    <t>OD-FG-19-04-0099</t>
  </si>
  <si>
    <t>TCV12194953</t>
  </si>
  <si>
    <t>RGT F.N°37/ETS PALMARES 2</t>
  </si>
  <si>
    <t>OD-FG-19-04-0122</t>
  </si>
  <si>
    <t>TCV12195125</t>
  </si>
  <si>
    <t>ACHAT RUBANS (CALCULATRICE CAISSE)</t>
  </si>
  <si>
    <t>OD-G-19-04-0494</t>
  </si>
  <si>
    <t>ACHAT DEGRIPPANT NETTOYAGE TABLEAU SALLE DE REUNIO</t>
  </si>
  <si>
    <t>OD-G-19-04-0502</t>
  </si>
  <si>
    <t>ACHAT EXACOMPTA/RAME /ENVELOPPE/BAGETTE</t>
  </si>
  <si>
    <t>ACHAT RUBAN BROTHER/SCOTCH DOUBLE FACE</t>
  </si>
  <si>
    <t>OD-G-19-04-0647</t>
  </si>
  <si>
    <t>ACHT REGISTRE/ CLASSEURS COUL/ PQT COUVERTURE</t>
  </si>
  <si>
    <t>ACHAT CARTONS RAMES DE PAPIERS</t>
  </si>
  <si>
    <t>OD-G-19-04-0648</t>
  </si>
  <si>
    <t>ACHAT POCHETTE A4 80 MICROONS X100</t>
  </si>
  <si>
    <t>OD-G-19-04-0678</t>
  </si>
  <si>
    <t>CARTES DE VISITE A MABIALA</t>
  </si>
  <si>
    <t>CARTES DE VISITE S. CAILLEAU</t>
  </si>
  <si>
    <t>OD-G-19-04-0684</t>
  </si>
  <si>
    <t>ACHAT 5 CARTONS RAMES DE  PAPIER</t>
  </si>
  <si>
    <t>OD-G-19-04-0700</t>
  </si>
  <si>
    <t>ACHAT CARNETS CANTINE</t>
  </si>
  <si>
    <t>OD-FG-19-05-0010</t>
  </si>
  <si>
    <t>TCV12195454</t>
  </si>
  <si>
    <t>TAMPON 4910 BLEU RECHARGE DG</t>
  </si>
  <si>
    <t>OD-G-19-05-0128</t>
  </si>
  <si>
    <t>CARTES DE VISITE BAVOUKA MODESTE</t>
  </si>
  <si>
    <t>OD-G-19-05-0139</t>
  </si>
  <si>
    <t>ACHAT RAME DE PAPIER</t>
  </si>
  <si>
    <t>OD-G-19-05-0235</t>
  </si>
  <si>
    <t>ACHAT GUILLOTIN A3 MASTICOT OLYMPIA DG</t>
  </si>
  <si>
    <t>OD-G-19-05-0501</t>
  </si>
  <si>
    <t>TCV12196619</t>
  </si>
  <si>
    <t>ACH. CARNET AUTOCOPIANT/GLOBAL CONSULTING</t>
  </si>
  <si>
    <t>OD-G-19-05-0371</t>
  </si>
  <si>
    <t>ACHAT CASSETTE 12MM NOIR BLANC BROTHER</t>
  </si>
  <si>
    <t>POCHETTE CARTE DE VISITE A4 MME TASI</t>
  </si>
  <si>
    <t>POCHETTE CARTE DE VISITE A4 SANDY BARRIERE</t>
  </si>
  <si>
    <t>OD-G-19-05-0421</t>
  </si>
  <si>
    <t>CONFECTION TAMPON CACHET AUTO/MR PARIS BIDJANG</t>
  </si>
  <si>
    <t>OD-G-19-05-0431</t>
  </si>
  <si>
    <t>IMPRESSION PAPAIER ENTETE A4</t>
  </si>
  <si>
    <t>OD-G-19-05-0474</t>
  </si>
  <si>
    <t>ACHAT DIVERS FOURNITURES DE BUREAU</t>
  </si>
  <si>
    <t>OD-G-19-05-0551</t>
  </si>
  <si>
    <t>ACHAT CACHETS AUTO + GRAVURE/MODESTE BAVOUKA</t>
  </si>
  <si>
    <t>OD-G-19-06-0281</t>
  </si>
  <si>
    <t>NETTOYANT FAST TABLEAU BLANC</t>
  </si>
  <si>
    <t>OD-FG-19-06-0071</t>
  </si>
  <si>
    <t>TCV12198047</t>
  </si>
  <si>
    <t>CONCEPTION AFFICHAGE PORTE DIFF BUREAUX</t>
  </si>
  <si>
    <t>OD-G-19-06-0351</t>
  </si>
  <si>
    <t>CARNET A4 FICHE DE CONTROLE QUALITE</t>
  </si>
  <si>
    <t>CARNET BON COMMANDE</t>
  </si>
  <si>
    <t>BROCHURE A4 FINI A4</t>
  </si>
  <si>
    <t>OD-G-19-06-0569</t>
  </si>
  <si>
    <t>OD-G-19-06-0530</t>
  </si>
  <si>
    <t>OD-G-19-06-0585</t>
  </si>
  <si>
    <t>CARTE DE VISITE ERIC MASSAMBA</t>
  </si>
  <si>
    <t>CARTE DE VISITE RALPH NKAMBA</t>
  </si>
  <si>
    <t>CARTE DE VISITE MILENA</t>
  </si>
  <si>
    <t>OD-G-19-06-0595</t>
  </si>
  <si>
    <t>ACH. CARTON RAME PAPIER</t>
  </si>
  <si>
    <t>OD-G-19-06-0596</t>
  </si>
  <si>
    <t>ACH. DIVERS FOURNITURE BUREAU</t>
  </si>
  <si>
    <t>OD-G-19-07-0082</t>
  </si>
  <si>
    <t>MARKER PAGES FLUO</t>
  </si>
  <si>
    <t>RLX PAPIER TABLEAU CONFERENCE/BUREAU DG</t>
  </si>
  <si>
    <t>BTE ARCHIVES GM BOX300/ BTE FASTENERS</t>
  </si>
  <si>
    <t>OD-G-19-07-0157</t>
  </si>
  <si>
    <t>OD-G-19-07-0160</t>
  </si>
  <si>
    <t>IMPRESSION CARNET A5 PIECES DE CAISSE</t>
  </si>
  <si>
    <t>OD-G-19-07-0345</t>
  </si>
  <si>
    <t>IMPRESSION BLOC LIASSE A4</t>
  </si>
  <si>
    <t>OD-G-19-07-0370</t>
  </si>
  <si>
    <t>ACHAT CARTON RAME PAPIER</t>
  </si>
  <si>
    <t>BTE ARCHIVES GM BOX 300/ BTE FASTENERS CLASSEURS</t>
  </si>
  <si>
    <t>OD-G-19-07-0382</t>
  </si>
  <si>
    <t>CARNET LIVRET DE CAISSE</t>
  </si>
  <si>
    <t>OD-G-19-07-0427</t>
  </si>
  <si>
    <t>IMPRESSION COUCHE MAT 300GRS</t>
  </si>
  <si>
    <t>CARTES DE VISITE MOUANDZIBI PRESLEY</t>
  </si>
  <si>
    <t>CARTES DE VISITE S. MPEMBA</t>
  </si>
  <si>
    <t>CARTES DE VISITE FRED MIKOUIZA</t>
  </si>
  <si>
    <t>CARTES DE VISITE J.NGOUKOULOU</t>
  </si>
  <si>
    <t>CARTES DE VISITE AGENCE BZV</t>
  </si>
  <si>
    <t>CARTES DE VISITE PARIS BIDJANG</t>
  </si>
  <si>
    <t>OD-G-19-07-0545</t>
  </si>
  <si>
    <t>CARTES DE VISITE BOUBACAR BARRY</t>
  </si>
  <si>
    <t>OD-G-19-07-0573</t>
  </si>
  <si>
    <t>RAME PAPIER /INTERCALAIRE/TROMBONNE/ENVELOPPE</t>
  </si>
  <si>
    <t>OD-G-19-07-0589</t>
  </si>
  <si>
    <t>PQT 100 CHEMISES/POST-IT/ENVELOPPES KRAFT A4</t>
  </si>
  <si>
    <t>CLASSEURS COULEURS</t>
  </si>
  <si>
    <t>CACHET AUTO COLOP C40</t>
  </si>
  <si>
    <t>OD-FG-19-08-0040</t>
  </si>
  <si>
    <t>TCV12201015</t>
  </si>
  <si>
    <t>RGT F.N°42 ETS PALMARES 2/CACHET NOMINATIFS</t>
  </si>
  <si>
    <t>OD-G-19-08-0226</t>
  </si>
  <si>
    <t>ACHAT GOMMES GM/ CRAYONS A PAPIER/TAILLE CRAYONS</t>
  </si>
  <si>
    <t>ACHAT CLASSEURS/POTS DE COLLE/CAHIERS/CORRECTEURS</t>
  </si>
  <si>
    <t>OD-G-19-08-0251</t>
  </si>
  <si>
    <t>ACHAT 12 CARTONS RAME DE PAPIER</t>
  </si>
  <si>
    <t>OD-G-19-08-0284</t>
  </si>
  <si>
    <t>OD-G-19-08-0522</t>
  </si>
  <si>
    <t>OD-G-19-08-0530</t>
  </si>
  <si>
    <t>ACHAT REME DE PAPIER</t>
  </si>
  <si>
    <t>OD-G-19-09-0076</t>
  </si>
  <si>
    <t>ACHAT 5 CARTONS RAMES DE PAPIER</t>
  </si>
  <si>
    <t>OD-G-19-09-0123</t>
  </si>
  <si>
    <t>CARTES DE VISITE ALAIN NDINGA</t>
  </si>
  <si>
    <t>OD-G-19-09-0124</t>
  </si>
  <si>
    <t>CARTES DE VISITE FIRMIN KOUBIKANA</t>
  </si>
  <si>
    <t>OD-G-19-09-0125</t>
  </si>
  <si>
    <t>OD-G-19-09-0146</t>
  </si>
  <si>
    <t>IMPRESSION CARNET A5 BON DE REQUISISTION</t>
  </si>
  <si>
    <t>OD-G-19-09-0343</t>
  </si>
  <si>
    <t>OD-G-19-09-0350</t>
  </si>
  <si>
    <t>ACHAT FICHE EN T N°3 ROSE/ORANGE/GRIS</t>
  </si>
  <si>
    <t>OD-G-19-09-0351</t>
  </si>
  <si>
    <t>ACHAT POCHETTE A PLASTIFIER A4/ FICHE BRISTOL</t>
  </si>
  <si>
    <t>OD-G-19-09-0352</t>
  </si>
  <si>
    <t>OD-G-19-09-0537</t>
  </si>
  <si>
    <t>13 CARTONS DE RAMES A4</t>
  </si>
  <si>
    <t>ROULEAU CONFERENCE/BIREAU DG</t>
  </si>
  <si>
    <t>LIVRES DE TRANSMISSION/COMPTA F'SSEUR</t>
  </si>
  <si>
    <t>ACHAT CACHETS ''TOP SECRET &amp; LIFT"</t>
  </si>
  <si>
    <t>ENVELOPPES BLANCHES AS</t>
  </si>
  <si>
    <t>CARTONS DE 500 ENVELOPPES BULLE</t>
  </si>
  <si>
    <t>DIVERSES FOURNITURES DE BUREAUX/SEPT.019</t>
  </si>
  <si>
    <t>OD-G-19-09-0562</t>
  </si>
  <si>
    <t>IMPRESSION FEUILLE A5 COULEUR CALQUE</t>
  </si>
  <si>
    <t>OD-G-19-09-0570</t>
  </si>
  <si>
    <t>OD-G-19-09-0571</t>
  </si>
  <si>
    <t>ACH. BOÎTE ARCHIVES GM/CLASSEURS COULEURS</t>
  </si>
  <si>
    <t>OD-G-19-09-0572</t>
  </si>
  <si>
    <t>ACH. POCHETTE A PLASTIFIER A4/FICHE BRISTOL SCOTH</t>
  </si>
  <si>
    <t>OD-G-19-10-0223</t>
  </si>
  <si>
    <t>ACHAT CACHET AUTO+ GRAVURE AU MODELE/NET</t>
  </si>
  <si>
    <t>INTERCALAIRE A4/ENVELOPPES/CLASSEURS/RAME</t>
  </si>
  <si>
    <t>TCV12204681</t>
  </si>
  <si>
    <t>ACHAT FICHES EN T N°3/SCES PR</t>
  </si>
  <si>
    <t>OD-G-19-10-0208</t>
  </si>
  <si>
    <t>IMPRESSION CARNETS A5 PIECE DE CAISSE</t>
  </si>
  <si>
    <t>OD-G-19-10-0375</t>
  </si>
  <si>
    <t>ACHAT BTE ARCHIVES GM/CLASSEURS/ ENVELOPPES</t>
  </si>
  <si>
    <t>CARTONS 15 RAMES PAPIER COPIEUR A4/NET</t>
  </si>
  <si>
    <t>ACHAT CACHET AUTO+ GRAVURE AU MODELE NET</t>
  </si>
  <si>
    <t>OD-G-19-10-0608</t>
  </si>
  <si>
    <t>ACHAT RUBAN BROTHER NOIR ET BLANC</t>
  </si>
  <si>
    <t>OD-G-19-10-0621</t>
  </si>
  <si>
    <t>CACHETS AUTO+ GRAVURE AU MODELE/NET RECHARGE COLOP</t>
  </si>
  <si>
    <t>OD-G-19-10-0806</t>
  </si>
  <si>
    <t>BAC A COURRIER/CORBEILLE POUBELLE</t>
  </si>
  <si>
    <t>RAME DE PANIER A4/SOUS CHEMISE</t>
  </si>
  <si>
    <t>OD-G-19-11-0178</t>
  </si>
  <si>
    <t>OD-G-19-11-0221</t>
  </si>
  <si>
    <t>BOITES ARCHIVES GM 80X300</t>
  </si>
  <si>
    <t>CARTONS 5 RAMES PAPIER COPIEUR A4/NET</t>
  </si>
  <si>
    <t>OD-G-19-11-0353</t>
  </si>
  <si>
    <t>ACHAT DES FOURNITURES DE BUREAU COMMANDE N°18340</t>
  </si>
  <si>
    <t>CACHET AUTO + GRAVURE AU MODELE/NET</t>
  </si>
  <si>
    <t>OD-G-19-11-0372</t>
  </si>
  <si>
    <t>ACHAT 13 CARTONS  RAMES PAPIER COPIEUR A4/NET</t>
  </si>
  <si>
    <t>ACHAT 05 CARTONS  RAMES PAPIER COPIEUR A4/NET-KM4</t>
  </si>
  <si>
    <t>OD-G-19-11-0529</t>
  </si>
  <si>
    <t>CACHETS AUTO+ GRAVURE AU MODELE NET</t>
  </si>
  <si>
    <t>OD-G-19-12-0188</t>
  </si>
  <si>
    <t>ACHAT/SS CHEMISES/RAME PAPIER/ENVELPE/BTE ARCHI/CL</t>
  </si>
  <si>
    <t>OD-G-19-12-0196</t>
  </si>
  <si>
    <t>04BTE STYLOS BILLE/02 STYLOS P/INVTAIRES GENRAL PR</t>
  </si>
  <si>
    <t>OD-G-19-12-0266</t>
  </si>
  <si>
    <t>CHEMISE IMPORT SCES TRANSIT</t>
  </si>
  <si>
    <t>CHEMISE CONTENTIEUX SCES JURIDIQUE</t>
  </si>
  <si>
    <t>OD-G-19-12-0276</t>
  </si>
  <si>
    <t>CARTES VISITES S.CAILLEAU</t>
  </si>
  <si>
    <t>OD-G-19-12-0552</t>
  </si>
  <si>
    <t>ACH. DIV. FOURNIT. RUBAN BROTHER</t>
  </si>
  <si>
    <t>OD-G-19-12-0489</t>
  </si>
  <si>
    <t>PAPIER ENTETE A4 IMPRESSION QUADRI R/V SUR OFFSET</t>
  </si>
  <si>
    <t>OD-G-19-12-0530</t>
  </si>
  <si>
    <t>ACHAT CARTONS 5 RAMES PAPIER COPIEUR</t>
  </si>
  <si>
    <t>OD-G-19-12-0531</t>
  </si>
  <si>
    <t>ACHAT CACHAT AUTO+GRAVURE AU MODELS</t>
  </si>
  <si>
    <t>OD-G-19-12-0601</t>
  </si>
  <si>
    <t>ACHAT RAMES DE PAPIER A3/NET</t>
  </si>
  <si>
    <t>ACHAT ACHATS BLOC NOTES A5</t>
  </si>
  <si>
    <t>ACHAT CLASSEUR COULEUR GRIS</t>
  </si>
  <si>
    <t>ACHAT CARTON 25 DOSSIERS SUSPENDUS /TRANSIT</t>
  </si>
  <si>
    <t>BOITE ARCHIVES GM BOX300/ENVEL./AGRAF.CLASSSEUR/CR</t>
  </si>
  <si>
    <t>OD-G-19-12-0648</t>
  </si>
  <si>
    <t>IMPRIME FICHE OR(FICHE DE RENSEIGNEMENT VEH EN REP</t>
  </si>
  <si>
    <t>OD-G-19-12-0818</t>
  </si>
  <si>
    <t>ACHAT CADRE A CLAPETS MAULTISTANDARD A3</t>
  </si>
  <si>
    <t>OD-G-19-12-0819</t>
  </si>
  <si>
    <t>ACHAT RAME DE PAPIER A4 80G CANON OFFICE</t>
  </si>
  <si>
    <t>OD-G-20-01-0073</t>
  </si>
  <si>
    <t>ANNUL OD-G-19-0352</t>
  </si>
  <si>
    <t>OD-G-20-01-0074</t>
  </si>
  <si>
    <t>OD-G-20-01-0119</t>
  </si>
  <si>
    <t>CARNET A4 POINT DE CONTROLE CERTIFICAT QUALITE</t>
  </si>
  <si>
    <t>OD-G-20-01-0214</t>
  </si>
  <si>
    <t>ACHAT RAME PAPIER/STYLOS/AGRAFES 24/6/LINE/CHEMISE</t>
  </si>
  <si>
    <t>OD-G-20-01-0255</t>
  </si>
  <si>
    <t>ACHAT 05 CARTONS RAME PAPIER</t>
  </si>
  <si>
    <t>OD-G-20-01-0388</t>
  </si>
  <si>
    <t>PQT 250 SOUS CHEMISES ET 100 CHEMISES CARTONNEES..</t>
  </si>
  <si>
    <t>CACHET DATEUR AUTO +GRAVURE NET</t>
  </si>
  <si>
    <t>OD-G-20-01-0392</t>
  </si>
  <si>
    <t>ACH.SOUS CHEMISE/RAME PAPIER/ENVELOPPES/STYLO....</t>
  </si>
  <si>
    <t>TCV12210163</t>
  </si>
  <si>
    <t>FRAIS CACHET  AUTOMATIQUE ETS PALMARES</t>
  </si>
  <si>
    <t>TCV12210175</t>
  </si>
  <si>
    <t>BOBINE THERMIQUE RUBANS CALCULATRICE CAISSE</t>
  </si>
  <si>
    <t>OD-G-20-01-0531</t>
  </si>
  <si>
    <t>2 BOITE 500 ENVELOPPES BULLE &amp; 2 PQT 25 ENVELOPPES</t>
  </si>
  <si>
    <t>OD-FG-20-01-0136</t>
  </si>
  <si>
    <t>TCV12210213</t>
  </si>
  <si>
    <t>RGLT FN°5 ETS PALMERES 2 CACHETS BQ CAISSE</t>
  </si>
  <si>
    <t>OD-G-20-01-0573</t>
  </si>
  <si>
    <t>ACHAT 7 CARTONS 5 RAMES PAPIER COPIEUR A4/NET</t>
  </si>
  <si>
    <t>OD-G-20-01-0683</t>
  </si>
  <si>
    <t>CARNET A4 "CONTROLE QUALITE SAV "IMPRESSION</t>
  </si>
  <si>
    <t>OD-G-20-01-0688</t>
  </si>
  <si>
    <t>OD-G-20-01-0691</t>
  </si>
  <si>
    <t>CACHET AUTO + GRAVURE AU MODELE/ NET / DAF</t>
  </si>
  <si>
    <t>15 CLASSEURS COULEURS GRIS</t>
  </si>
  <si>
    <t>OD-G-20-02-0068</t>
  </si>
  <si>
    <t>BTE 100 SPIRALES A RELIER 16MM;19MM;14MM;6MM;3MM..</t>
  </si>
  <si>
    <t>TCV12210934</t>
  </si>
  <si>
    <t>ACHAT REGISTRE SCE RH</t>
  </si>
  <si>
    <t>OD-G-20-02-0072</t>
  </si>
  <si>
    <t>CARTE DE VISITE L.PERETTI-FORMAT 80 X 52M/M</t>
  </si>
  <si>
    <t>CARTE DE VISITE A.MABIALA-FORMAT 90 X 55M/M</t>
  </si>
  <si>
    <t>CHEMISES CLIENT DOSSIER ROUGE  250GRS...ECT</t>
  </si>
  <si>
    <t>OD-G-20-02-0202</t>
  </si>
  <si>
    <t>TCV12211028</t>
  </si>
  <si>
    <t>AC HAT BOITE ARCHIVES DOS 10 CM</t>
  </si>
  <si>
    <t>INTERCALAIRES A4 12 POTS COULEUR EXACOMPTA</t>
  </si>
  <si>
    <t>OD-G-20-02-0264</t>
  </si>
  <si>
    <t>OD-G-20-02-0268</t>
  </si>
  <si>
    <t>CACHET DATEUR AUTO+ GRAVURE AU MODELE NET</t>
  </si>
  <si>
    <t>CARTONS 5 RAMES PAPIER COPIEUR A4 NEY</t>
  </si>
  <si>
    <t>OD-G-20-02-0418</t>
  </si>
  <si>
    <t>CARTE DE VISITE E.MASSAMBA RECTO/VERSO COUCHE BRIL</t>
  </si>
  <si>
    <t>OD-G-20-02-0446</t>
  </si>
  <si>
    <t>ACHAT 2 CARTONS 5 RAMES PAPIER A4 COUL.</t>
  </si>
  <si>
    <t>CLASSEURS COUL GM GRIS;VIOLET/REGISTRES TRANSMISS°</t>
  </si>
  <si>
    <t>OD-G-20-02-0449</t>
  </si>
  <si>
    <t>ACHAT RAME PAPIER A4  80G  IMPULSE</t>
  </si>
  <si>
    <t>ACHAT FOURNITURES DE BUREAU(SOUS CHEMISES;CRAYON.)</t>
  </si>
  <si>
    <t>OD-G-20-02-0637</t>
  </si>
  <si>
    <t>OD-FG-20-03-0012</t>
  </si>
  <si>
    <t>TCV12212352</t>
  </si>
  <si>
    <t>ACHAT 10 CHEMISES DE BUREAU DG-AES</t>
  </si>
  <si>
    <t>OD-G-20-03-0309</t>
  </si>
  <si>
    <t>CARNET A5 "BON DE LIVRAISON" IMPRESS° 1 C/   I.P.C</t>
  </si>
  <si>
    <t>OD-G-20-03-0315</t>
  </si>
  <si>
    <t>2 RLX TABLEAU CONFE.QUADRILLE/BUREAU DG/ L PAILLET</t>
  </si>
  <si>
    <t>OD-G-20-03-0404</t>
  </si>
  <si>
    <t>PQT  100  FICHES PLANNIG N°3</t>
  </si>
  <si>
    <t>STYLOS  PILOT G2-B/N/ RECHERGE POUR STYLO PILOT B2</t>
  </si>
  <si>
    <t>CARTONS 5 RAMES PAPIER COPIEUR A4/ NET</t>
  </si>
  <si>
    <t>OD-G-20-03-0491</t>
  </si>
  <si>
    <t>OD-G-20-03-0530</t>
  </si>
  <si>
    <t>ACHAT CARTON RAMES DE PAPIER KM4</t>
  </si>
  <si>
    <t>ACHAT CACHETS AUTO+ GRAVURE</t>
  </si>
  <si>
    <t>OD-G-20-03-0633</t>
  </si>
  <si>
    <t>OD-FG-19-04-0009</t>
  </si>
  <si>
    <t>TCV12193998</t>
  </si>
  <si>
    <t>ACHAT TELEPHONE PORT./RAF</t>
  </si>
  <si>
    <t>ACHAT CABLE HDMI 3M</t>
  </si>
  <si>
    <t>ACHAT CLE USB 16 GO</t>
  </si>
  <si>
    <t>ACHAT DISQUE DUR EXTERNE 1TO</t>
  </si>
  <si>
    <t>OD-G-19-04-0383</t>
  </si>
  <si>
    <t>TONER HP 05A NOIR-CE505A /TONER 80A-CF280A</t>
  </si>
  <si>
    <t>OD-G-19-04-0485</t>
  </si>
  <si>
    <t>ACHAT ADAPTATOR VGA HDI TASI LYDIENNE</t>
  </si>
  <si>
    <t>ACHAT ADAPTATOR VGA HDI MARQUES</t>
  </si>
  <si>
    <t>ACHAT ADAPTATOR VGA HDI MESSIAEN</t>
  </si>
  <si>
    <t>OD-FG-19-04-0143</t>
  </si>
  <si>
    <t>TCV12195330</t>
  </si>
  <si>
    <t>ACHAT SOURIS OPTIQUE/M.RATOUNDA</t>
  </si>
  <si>
    <t>ACHAT APC BACK-UPS BV 1000VA ONDULEURS APC</t>
  </si>
  <si>
    <t>OD-G-19-05-0133</t>
  </si>
  <si>
    <t>ACHAT CABLE NET POWER HDMI 1,8M</t>
  </si>
  <si>
    <t>OD-FG-19-05-0068</t>
  </si>
  <si>
    <t>TCV12196232</t>
  </si>
  <si>
    <t>ACHAT 2 CABLES DE SECURITE PC ANTIVOL</t>
  </si>
  <si>
    <t>OD-G-19-05-0233</t>
  </si>
  <si>
    <t>TARGUS LAPTOP MOUSSE WITH PHONE</t>
  </si>
  <si>
    <t>OD-FG-19-05-0100</t>
  </si>
  <si>
    <t>TCV12196576</t>
  </si>
  <si>
    <t>ACH. ADAPTATEUR 19V 4,74A</t>
  </si>
  <si>
    <t>OD-G-19-05-0448</t>
  </si>
  <si>
    <t>TCV12196890</t>
  </si>
  <si>
    <t>ACH. CHARGEUR PC SUZUKI - SAV</t>
  </si>
  <si>
    <t>OD-G-19-05-0552</t>
  </si>
  <si>
    <t>LECTEUR CODE BARRES POINTAGE INCADEA</t>
  </si>
  <si>
    <t>TONER HP CF80A/ LASER JET/CANON/HP CARRIDGE</t>
  </si>
  <si>
    <t>OD-G-19-06-0230</t>
  </si>
  <si>
    <t>ACHAT CABLE KEYBE HDMI</t>
  </si>
  <si>
    <t>ACHAT APC BACK-UPS/AIR DUSTER/INTEX UBS</t>
  </si>
  <si>
    <t>STATION D'ACCEUIL SURFACE SALLE REUNION BZV</t>
  </si>
  <si>
    <t>TONER HP 131A NOIR-CF210A/CYAN/JAUNE/MAGENTA</t>
  </si>
  <si>
    <t>APC BACK-UPS BV 650VA KM4</t>
  </si>
  <si>
    <t>ACHAT MICROSOFT SURFACE MINI DISPLAY PORT HDMI</t>
  </si>
  <si>
    <t>RALLONGE REGULATEUR/BL STD 3X2 P+T 1,5M</t>
  </si>
  <si>
    <t>OD-FG-19-06-0088</t>
  </si>
  <si>
    <t>TCV12198218</t>
  </si>
  <si>
    <t>ACHAT CABLE HDMI/ATELIER</t>
  </si>
  <si>
    <t>OD-FG-19-06-0084</t>
  </si>
  <si>
    <t>TCV12198275</t>
  </si>
  <si>
    <t>ACHAT CONSOMMABLE HP P3015</t>
  </si>
  <si>
    <t>OD-G-19-06-0574</t>
  </si>
  <si>
    <t>ACHAT CARTONOUCHE CANON 545/546</t>
  </si>
  <si>
    <t>OD-G-19-07-0122</t>
  </si>
  <si>
    <t>TONER HP 55A / TONER HP 05A NOIR 2300P</t>
  </si>
  <si>
    <t>OD-G-19-07-0163</t>
  </si>
  <si>
    <t>ACHAT HP CARTRIDGE MAG 312A CF383A</t>
  </si>
  <si>
    <t>TCV12200094</t>
  </si>
  <si>
    <t>ACHAT LOGICIEL OHADA CFAO MOTORS CONGO</t>
  </si>
  <si>
    <t>OD-G-19-07-0409</t>
  </si>
  <si>
    <t>CLAVIER+ SOURIS SF CLASSY POUR BUREAU PASSAGE</t>
  </si>
  <si>
    <t>TONER HP 131A NOIR</t>
  </si>
  <si>
    <t>OD-G-19-07-0542</t>
  </si>
  <si>
    <t>ACHAT SONY CD-RW700/SONY DVD+R/HP USB FLASCH</t>
  </si>
  <si>
    <t>TONER HP 131A NOIR/ CYAN/JAUNE/MAGENTA</t>
  </si>
  <si>
    <t>OD-FG-19-08-0022</t>
  </si>
  <si>
    <t>TCV12200571</t>
  </si>
  <si>
    <t>ACHAT TELEPHONE SCE SAV/ALAIN KOKOLO</t>
  </si>
  <si>
    <t>OD-FG-19-08-0060</t>
  </si>
  <si>
    <t>TCV12201290</t>
  </si>
  <si>
    <t>LIVRAISON CONSOMMABLE HP P3015</t>
  </si>
  <si>
    <t>OD-G-19-08-0225</t>
  </si>
  <si>
    <t>HP CE505A CARTRIDGE BLACK/ HP 55A BLACK LASERJET</t>
  </si>
  <si>
    <t>OD-G-19-08-0280</t>
  </si>
  <si>
    <t>TONER HP 30A NOIR CF230A</t>
  </si>
  <si>
    <t>OD-FG-19-08-0104</t>
  </si>
  <si>
    <t>TCV12201976</t>
  </si>
  <si>
    <t>LIVRAISON CONSOMMABLE HP 400 SCE EXPRESS</t>
  </si>
  <si>
    <t>OD-FG-19-08-0109</t>
  </si>
  <si>
    <t>TCV12201945</t>
  </si>
  <si>
    <t>ACH. DISQUE SAS 146 GB 10K RPM S/SYSTEME X</t>
  </si>
  <si>
    <t>OD-G-19-09-0153</t>
  </si>
  <si>
    <t>TONER HP 80A NOIR 2700/ TONER HP 05A NOIR 2300P</t>
  </si>
  <si>
    <t>OD-G-19-09-0168</t>
  </si>
  <si>
    <t>LIVRAISON CONSOMMABLE HP 400</t>
  </si>
  <si>
    <t>OD-G-19-09-0274</t>
  </si>
  <si>
    <t>ACHAT CABLE USB-C/KEYBOARD/WIRELESS MOUSSE</t>
  </si>
  <si>
    <t>ACHAT APC BACK-UPS BV 650VA</t>
  </si>
  <si>
    <t>OD-G-19-09-0573</t>
  </si>
  <si>
    <t>TONER HP 05A NOIR/2300P</t>
  </si>
  <si>
    <t>OD-G-19-09-0587</t>
  </si>
  <si>
    <t>ACH. APC BACK-UPS BV 650VA SERVICE RAPIDE</t>
  </si>
  <si>
    <t>OD-G-19-09-0631</t>
  </si>
  <si>
    <t>ACH. TONER HP 30A NOIR/2300P SCE CAISSE</t>
  </si>
  <si>
    <t>OD-FG-19-10-0015</t>
  </si>
  <si>
    <t>TCV12204085</t>
  </si>
  <si>
    <t>GOULOTTE DE SOL DLP/SALLE DE REUNION</t>
  </si>
  <si>
    <t>OD-FG-19-10-0063</t>
  </si>
  <si>
    <t>TCV12204481</t>
  </si>
  <si>
    <t>INSTALLAT° CABLE RESEAUX MAGASIN PR</t>
  </si>
  <si>
    <t>OD-FG-19-10-0071</t>
  </si>
  <si>
    <t>TCV12204492</t>
  </si>
  <si>
    <t>INSTALLATION PRISES RESEAUX BUREAU RUTH</t>
  </si>
  <si>
    <t>OD-FG-19-11-0022</t>
  </si>
  <si>
    <t>TCV12205754</t>
  </si>
  <si>
    <t>ACHAT BORNE WIFI/SCE INFORMATIQUE</t>
  </si>
  <si>
    <t>OD-FG-19-11-0042</t>
  </si>
  <si>
    <t>TCV12206073</t>
  </si>
  <si>
    <t>ACHAT REPETEUR WIFI</t>
  </si>
  <si>
    <t>OD-G-19-11-0223</t>
  </si>
  <si>
    <t>TONER HP 131A NOIR/CYAN/JAUNE/MAGENTA1800P</t>
  </si>
  <si>
    <t>OD-FG-19-11-0088</t>
  </si>
  <si>
    <t>TCV12206667</t>
  </si>
  <si>
    <t>ACH. CHARGEUR HP</t>
  </si>
  <si>
    <t>OD-G-19-11-0307</t>
  </si>
  <si>
    <t>TONER HP 05A NOIR 2300 P-UNITE/ POUR LA CAISSE</t>
  </si>
  <si>
    <t>TONER HP 80A NOIR 2700 P /POUR LE MAGASIN PR</t>
  </si>
  <si>
    <t>TCV12206951</t>
  </si>
  <si>
    <t>ACH. SWITCH 08 PORTS</t>
  </si>
  <si>
    <t>OD-G-19-11-0371</t>
  </si>
  <si>
    <t>ACHAT INTEX UNIVERSAL ADAPTOR 90W 2IN 1 AC/CAR</t>
  </si>
  <si>
    <t>OD-G-19-11-0510</t>
  </si>
  <si>
    <t>HP CF280A TONER /HP 83A TONER LASER JET NOIR AUTHE</t>
  </si>
  <si>
    <t>TCV12207596</t>
  </si>
  <si>
    <t>ACH. RALLONGE 20m</t>
  </si>
  <si>
    <t>TONER HP 30A NOIR-CF230A/TONER HP05A NOIR 2300 P-U</t>
  </si>
  <si>
    <t>OD-G-19-12-0278</t>
  </si>
  <si>
    <t>CARTOUCHE ENCRE+CARTRIDGE</t>
  </si>
  <si>
    <t>TCV12208034</t>
  </si>
  <si>
    <t>ACHAT REPETEUR WIFI DOMICILE DA</t>
  </si>
  <si>
    <t>TCV12208543</t>
  </si>
  <si>
    <t>ACHAT CHARGEUR HP</t>
  </si>
  <si>
    <t>OD-G-20-01-0096</t>
  </si>
  <si>
    <t>TONER HP 05A NOIR 230P LOXEA/KM4/MOTORS</t>
  </si>
  <si>
    <t>OD-G-20-01-0268</t>
  </si>
  <si>
    <t>ACHAT SOURI SANS FIL HP BUREAU MR KASSA</t>
  </si>
  <si>
    <t>OD-FG-20-01-0077</t>
  </si>
  <si>
    <t>TCV12209649</t>
  </si>
  <si>
    <t>ACHAT CLE USB</t>
  </si>
  <si>
    <t>OD-G-20-01-0382</t>
  </si>
  <si>
    <t>ACHAT LOGITECH MOUSSE WIRED &amp; NETTOYANT ECOLOGIQUE</t>
  </si>
  <si>
    <t>OD-G-20-01-0530</t>
  </si>
  <si>
    <t>ADAPT.USA 3.1-C M/HDMI / DG</t>
  </si>
  <si>
    <t>OD-G-20-01-0569</t>
  </si>
  <si>
    <t>STATION D'ACCUEIL DELL DA200 ADAPTATEUR/DG</t>
  </si>
  <si>
    <t>OD-G-20-01-0687</t>
  </si>
  <si>
    <t>TONER HP 131A NOIR;CYAN;JAUNE;MARGENTA 1800P</t>
  </si>
  <si>
    <t>TCV12210596</t>
  </si>
  <si>
    <t>ACHAT CLE USB/ SCE INFORMATIQUE</t>
  </si>
  <si>
    <t>TCV12210654</t>
  </si>
  <si>
    <t>ACHAT AFFICHEUR D'ORDINATEUR LIFT</t>
  </si>
  <si>
    <t>OD-G-20-02-0062</t>
  </si>
  <si>
    <t>HP 55A LASER JET TONER  CARTIRDGE</t>
  </si>
  <si>
    <t>ACHAT TONER HP 131A NOIR/CYAN/JAUNE/MAGENTA</t>
  </si>
  <si>
    <t>OD-G-20-02-0259</t>
  </si>
  <si>
    <t>BL STD 4X2 P +T 3M SSINT FR BE</t>
  </si>
  <si>
    <t>EMTEC HUB 6-IN-1 TYPE -C-T650C</t>
  </si>
  <si>
    <t>OD-FG-20-02-0092</t>
  </si>
  <si>
    <t>TCV12211612</t>
  </si>
  <si>
    <t>ACHAT DISJONCTEU DE PROTECTION</t>
  </si>
  <si>
    <t>TONER HP 30A NOIR-CF230A</t>
  </si>
  <si>
    <t>OD-G-20-02-0622</t>
  </si>
  <si>
    <t>EMTEC HUB ULTRA SLIM USB 3.1 4</t>
  </si>
  <si>
    <t>BOITIER DISQUE DUR 3.5"" NOIRUSB 3.0</t>
  </si>
  <si>
    <t>OD-G-20-03-0070</t>
  </si>
  <si>
    <t>TCV12212127</t>
  </si>
  <si>
    <t>OD-G-20-03-0246</t>
  </si>
  <si>
    <t>TCV12212202</t>
  </si>
  <si>
    <t>INSTALLATION SUR RESEAU INFORMATIQUE SUR SAV</t>
  </si>
  <si>
    <t>OD-G-20-03-0250</t>
  </si>
  <si>
    <t>TCV12212195</t>
  </si>
  <si>
    <t>REMISE EN ROUTE PROGRAMMATION BADGEUSE</t>
  </si>
  <si>
    <t>OD-G-20-03-0019</t>
  </si>
  <si>
    <t>DIVERS FRAIS TRANSIT/MATERIEL INFORMATIQUE</t>
  </si>
  <si>
    <t>FRAIS ASSURANCE/MATERIEL INFORMATIQUE</t>
  </si>
  <si>
    <t>DIVERS DROIT DE DOUANE/MATERIEL INFORMATIQUE</t>
  </si>
  <si>
    <t>FRAIS D.I N°00225 DU 22/10/19 MAT INFORMATIQUE</t>
  </si>
  <si>
    <t>OD-G-20-03-0371</t>
  </si>
  <si>
    <t>TONER HP  05A NOIR 2300P-UNITE/  BUROTEC</t>
  </si>
  <si>
    <t>TONER HP  80A NOIR 2700P-UNITE/  BUROTEC</t>
  </si>
  <si>
    <t>OD-G-20-03-0280</t>
  </si>
  <si>
    <t>HP CF280A TONER/HP 83A TONER LASER NOIR AUTHENTIQU</t>
  </si>
  <si>
    <t>OD-G-20-03-0257</t>
  </si>
  <si>
    <t>ACHAT APC BACK-UPS BV 1000VA SERVI KM4</t>
  </si>
  <si>
    <t>OD-G-20-03-0320</t>
  </si>
  <si>
    <t>ANNULATION OD-G-20-02-0622</t>
  </si>
  <si>
    <t>OD-FG-20-03-0090</t>
  </si>
  <si>
    <t>TCV12213288</t>
  </si>
  <si>
    <t>CORDON RESEAU UFTP BUREAU JURISTE</t>
  </si>
  <si>
    <t>OD-G-20-03-0528</t>
  </si>
  <si>
    <t>OD-FG-20-03-0111</t>
  </si>
  <si>
    <t>TCV12213643</t>
  </si>
  <si>
    <t>FOURNITURE DAP 3410 WIRLESS N EXTERIOR ACESS POINT</t>
  </si>
  <si>
    <t>TCV12213640</t>
  </si>
  <si>
    <t>PROLONGEMENT PRISE RESEAU POINT D'ACCES CAROSSERIE</t>
  </si>
  <si>
    <t>OD-FG-20-03-0116</t>
  </si>
  <si>
    <t>TCV12213658</t>
  </si>
  <si>
    <t>ACHAT SWITCH 16 PORTS/CFAO EQPMT</t>
  </si>
  <si>
    <t>OD-G-20-03-0634</t>
  </si>
  <si>
    <t>ACHAT TONER HP 05A/80A/30A NOIR/CYAN/JAUNE/MAGENTA</t>
  </si>
  <si>
    <t>OD-FG-20-03-0120</t>
  </si>
  <si>
    <t>TCV12213753</t>
  </si>
  <si>
    <t>INSTALLATION DEUX PRISES RESEAUX AU 9ème</t>
  </si>
  <si>
    <t>OD-G-20-03-0804</t>
  </si>
  <si>
    <t>ACHAT BLACK TONER+LASER JET TONER</t>
  </si>
  <si>
    <t>RALLONGE BUREAU MODESTE ET CHEF D'ATELIER</t>
  </si>
  <si>
    <t>RALLONGE SALLE ARCHIVE</t>
  </si>
  <si>
    <t>REMPL.01 SPLIT ET 01 ONDULEUR 1500VA/VILLA DG</t>
  </si>
  <si>
    <t>REMPL.SPLIT DU SALON /VILLA OUDART</t>
  </si>
  <si>
    <t>REMPL.01 SPLIT CHAMB P.+REPARAT° MACHINE/VILLA MAR</t>
  </si>
  <si>
    <t>RESTAURAT°LOCAL G.E/VILLA EX DAF STEPHANE JEAN P.</t>
  </si>
  <si>
    <t>OD-G-19-04-0374</t>
  </si>
  <si>
    <t>FACTURAT°CONTRAT MAINTENANCE CLIMATISAT° DU 15FEV.</t>
  </si>
  <si>
    <t>REMPL.SPLIT BUREAU BRUNO MESSIAEN</t>
  </si>
  <si>
    <t>REMPL.SPLIT BUREAU ALAIN NDINGA</t>
  </si>
  <si>
    <t>OD-G-19-04-0467</t>
  </si>
  <si>
    <t>REPARAT° SUPPRESSEUR GARAGE ET REMPL.01......./SAV</t>
  </si>
  <si>
    <t>OD-G-19-04-0468</t>
  </si>
  <si>
    <t>MAINT. PONTS ELEVATEURS SITE-BZV JANV-FEV-MAR/19</t>
  </si>
  <si>
    <t>OD-G-19-04-0469</t>
  </si>
  <si>
    <t>MAINT.PONTS ELEVATEURS SITE-PNR JANV-FEV-MARS/19</t>
  </si>
  <si>
    <t>OD-G-19-04-0471</t>
  </si>
  <si>
    <t>ENTRETIEN REPARAT° SPLIT SALON/VILLA MILENA</t>
  </si>
  <si>
    <t>REPARAT° SPLIT CHAMBR PRINCIPALE,CUIS./VLLA MELINA</t>
  </si>
  <si>
    <t>REMPL.VESSIE SUPPRESSEUR 60 LITRES</t>
  </si>
  <si>
    <t>REPARAT° SPLIT 1,5 CV SALON /VILLA MILENA</t>
  </si>
  <si>
    <t>REPARAT° SPLIT BUANDERIE ET CUIS./VILLA MESSIAEN</t>
  </si>
  <si>
    <t>OD-G-19-04-0643</t>
  </si>
  <si>
    <t>ENTRETIEN ET MAINTENANCE FONTAINES</t>
  </si>
  <si>
    <t>OD-G-19-04-0699</t>
  </si>
  <si>
    <t>FOURNITURE REGULATEUR DE TENSION 5000KVA/VILLA DG</t>
  </si>
  <si>
    <t>OD-FG-19-05-0077</t>
  </si>
  <si>
    <t>TCV12196442</t>
  </si>
  <si>
    <t>REPARATION MOTO EN125 430 MC 4</t>
  </si>
  <si>
    <t>OD-G-19-07-0158</t>
  </si>
  <si>
    <t>CONTROLE ET MAINT PONT ELEVATEUR AVRIL-MAI-JUIN-19</t>
  </si>
  <si>
    <t>OD-G-19-07-0432</t>
  </si>
  <si>
    <t>MAINT.EXTINCTEUR DE MOINS DE 10KG/L.-VILLA OUDART</t>
  </si>
  <si>
    <t>OD-FG-19-07-0133</t>
  </si>
  <si>
    <t>TCV12200197</t>
  </si>
  <si>
    <t>ENTRETIEN SUPRESSEUR/DOM.MR CAILLEAU</t>
  </si>
  <si>
    <t>RESTAURATION SOCLES 02 BABY FOOT</t>
  </si>
  <si>
    <t>OD-G-19-08-0574</t>
  </si>
  <si>
    <t>REPARAT° ARMOIRE FRIGORIFIQUE SCE VN</t>
  </si>
  <si>
    <t>TCV12202835</t>
  </si>
  <si>
    <t>FRAIS SUR REPARATION MOTO 430NC4</t>
  </si>
  <si>
    <t>OD-G-19-09-0193</t>
  </si>
  <si>
    <t>REPARAT° SPLIT/ VILLA MARQUES</t>
  </si>
  <si>
    <t>OD-G-19-09-0194</t>
  </si>
  <si>
    <t>REPARATION 02 SPLITS VILLA DG</t>
  </si>
  <si>
    <t>OD-G-19-09-0534</t>
  </si>
  <si>
    <t>REPARAT° CUVE A CARBURANT (SAV)</t>
  </si>
  <si>
    <t>TCV12203790</t>
  </si>
  <si>
    <t>ACHAT VIS, FER PLAT/TABLE CANTINE CFAO</t>
  </si>
  <si>
    <t>OD-G-19-09-0585</t>
  </si>
  <si>
    <t>TVX REPARAT° FUITE S/NHP</t>
  </si>
  <si>
    <t>OD-G-19-10-0189</t>
  </si>
  <si>
    <t>CONTROLE ET MAINT PONT ELEVATEUR</t>
  </si>
  <si>
    <t>DEPANNAGE PONT ELEVATEUR VARROSSERIE</t>
  </si>
  <si>
    <t>OD-G-19-10-0433</t>
  </si>
  <si>
    <t>DEPANNAGE ELECTRIQUE LABORATOIRE ATELIER PEINTURE</t>
  </si>
  <si>
    <t>OD-G-19-12-0185</t>
  </si>
  <si>
    <t>RECONDUCT° DU CONTRAT D'ENTRETIEN N°2016/018 NHP</t>
  </si>
  <si>
    <t>OD-G-19-12-0599</t>
  </si>
  <si>
    <t>REPARAT° PONT ELEVAT°</t>
  </si>
  <si>
    <t>INSPECT° APPAREILS DE LEVAGE/PNR</t>
  </si>
  <si>
    <t>INSPECT° APPAREILS DE LEVAGE/EQUIP</t>
  </si>
  <si>
    <t>INSPECT° APPAREILS DE LEVAGE/BZV</t>
  </si>
  <si>
    <t>OD-G-19-12-0812</t>
  </si>
  <si>
    <t>CONTR ET MAINT PONTS ELEV SITE KM4 OCT-NOV-DEC/19</t>
  </si>
  <si>
    <t>OD-G-19-12-0813</t>
  </si>
  <si>
    <t>CONTR ET MAINT PONTS ELEV MOTORS COT-NOV-DEC/19</t>
  </si>
  <si>
    <t>OD-FG-20-02-0129</t>
  </si>
  <si>
    <t>TCV12211701</t>
  </si>
  <si>
    <t>REPARATION FLEXIBLE COMPRESSEUR ATELIER PL</t>
  </si>
  <si>
    <t>OD-G-20-03-0259</t>
  </si>
  <si>
    <t>CONTROLE-MAINT PONT ELEVATEUR MECANIQUE TRIM1-20</t>
  </si>
  <si>
    <t>CONTROLE-MAINT PONT ELEVATEUR CAROSSERIE TRIM1-20</t>
  </si>
  <si>
    <t>CONTROLE-MAINT PONT ELEVATEUR SCE EXPRESS TRIM1-20</t>
  </si>
  <si>
    <t>CONTROLE-MAINT PONT ELEVATEUR SCE PNEU TRIM1-20</t>
  </si>
  <si>
    <t>OD-G-20-03-0262</t>
  </si>
  <si>
    <t>OD-G-20-03-0331</t>
  </si>
  <si>
    <t>TVX GARNISSAGE FAUTEUIL DE BUREAU CHEF COMPTABLE</t>
  </si>
  <si>
    <t>TCV12213343</t>
  </si>
  <si>
    <t>ACHAT200L GASOIL GE DOM MR CAILLEAU</t>
  </si>
  <si>
    <t>OD-FG-19-06-0066</t>
  </si>
  <si>
    <t>TCV12198094</t>
  </si>
  <si>
    <t>NETTOYAGE DRAPEAU BRIDGESTON</t>
  </si>
  <si>
    <t>OD-FG-19-06-0119</t>
  </si>
  <si>
    <t>TCV12198611</t>
  </si>
  <si>
    <t>NETTOYAGE PRESSING 8 DRAPEAUX</t>
  </si>
  <si>
    <t>OD-FG-19-12-0102</t>
  </si>
  <si>
    <t>TCV12208490</t>
  </si>
  <si>
    <t>LAVAGE DRAPEAU BRIDGESTON</t>
  </si>
  <si>
    <t>OD-FG-20-01-0095</t>
  </si>
  <si>
    <t>TCV12210013</t>
  </si>
  <si>
    <t>FRAIS,NETTOYAGE PRESSING DRAPEAUX</t>
  </si>
  <si>
    <t>OD-FG-20-02-0035</t>
  </si>
  <si>
    <t>TCV12210897</t>
  </si>
  <si>
    <t>FRAIS PRESSING PR BEACH FLAG</t>
  </si>
  <si>
    <t>OD-G-19-04-0375</t>
  </si>
  <si>
    <t>AUDIT EVALUAT° DEMMARAGE TRAVAUX/ KM4-CENTRE VILLA</t>
  </si>
  <si>
    <t>OD-G-19-04-0698</t>
  </si>
  <si>
    <t>HONO CONTRAT D'ASSIST JURIDIQUE 1ER TRIM/19</t>
  </si>
  <si>
    <t>OD-G-19-05-0428</t>
  </si>
  <si>
    <t>HONO RELATIF CONTRAT ASSIST JURIDIQUE 2E TRIM-19</t>
  </si>
  <si>
    <t>OD-G-19-05-0488</t>
  </si>
  <si>
    <t>HONO/CONTRAT D'ASSIST JURIDIQUE 3EME TRIM -18</t>
  </si>
  <si>
    <t>OD-G-19-06-0661</t>
  </si>
  <si>
    <t>HONO RELATIF REVUE DES DOSSIERS CFAO</t>
  </si>
  <si>
    <t>HONO RELATIF ABONNEMENT 3E TRIMESTRE 2019</t>
  </si>
  <si>
    <t>OD-G-19-07-0654</t>
  </si>
  <si>
    <t>HONO RELATIF ABONNEMENT 3è TRIMESTRE 2019</t>
  </si>
  <si>
    <t>OD-G-19-09-0133</t>
  </si>
  <si>
    <t>HONO RELATIF AFF CFAO/NZINGA MBATCHI M ROLLAND</t>
  </si>
  <si>
    <t>OD-G-19-09-0174</t>
  </si>
  <si>
    <t>HONO RELATIF CONTRAT ASSIST JURIDIQUE 3E TRIM-19</t>
  </si>
  <si>
    <t>OD-G-19-09-0589</t>
  </si>
  <si>
    <t>HONO CONTRAT ASSIST JURIDIQUE 2E TRIM-19</t>
  </si>
  <si>
    <t>OD-G-19-09-0590</t>
  </si>
  <si>
    <t>HONO CONTRAT ASSIST JURIDIQUE 3E TRIM-19</t>
  </si>
  <si>
    <t>OD-G-19-10-0370</t>
  </si>
  <si>
    <t>OD-G-19-10-0620</t>
  </si>
  <si>
    <t>HONO ASSIST JURIDIQUE 4E TRIM OCT-NOV-DEC-19</t>
  </si>
  <si>
    <t>OD-G-19-10-0682</t>
  </si>
  <si>
    <t>HONO RELATIF AFF CFAO/LIZA NEE MOUDELE IRENE</t>
  </si>
  <si>
    <t>OD-G-19-10-0779</t>
  </si>
  <si>
    <t>ANNUL OD-G-19-09-0174 DOUBLON</t>
  </si>
  <si>
    <t>OD-G-19-10-0780</t>
  </si>
  <si>
    <t>ANNUL OD-G-19-05-0428 DOUBLON</t>
  </si>
  <si>
    <t>OD-G-20-01-0097</t>
  </si>
  <si>
    <t>HONO RELATIF CONTRAT ASSIT JURIDIQUE 1E TRIM-2020</t>
  </si>
  <si>
    <t>OD-G-19-04-0170</t>
  </si>
  <si>
    <t>HONORAIRES RELATIFS ABONN 2EME TRIM-19</t>
  </si>
  <si>
    <t>TCV12194380</t>
  </si>
  <si>
    <t>SIGNIFICAT° JUGEMENT/AFFAIRE EX-TRAVAILLEURS</t>
  </si>
  <si>
    <t>OD-G-19-05-0140</t>
  </si>
  <si>
    <t>NOTE HONO CONTRAT ABONNEMENT 2E TRIM 2019</t>
  </si>
  <si>
    <t>OD-G-19-05-0221</t>
  </si>
  <si>
    <t>HONO PARTICIPAT° AGENTS CFAO FORMAT° ETAT DE SANTE</t>
  </si>
  <si>
    <t>OD-FG-19-05-0098</t>
  </si>
  <si>
    <t>TCV12196644</t>
  </si>
  <si>
    <t>FRAIS CONCEPT° ORGANIGRAMME CFAO</t>
  </si>
  <si>
    <t>TCV12196681</t>
  </si>
  <si>
    <t>PROCEDURE CREANCE/PAMOJA,MATELO,KHNODO</t>
  </si>
  <si>
    <t>OD-G-19-06-0350</t>
  </si>
  <si>
    <t>ACPTE/HONO ASSIST APPROBAT° ETAT F/CIER EXO DEC18</t>
  </si>
  <si>
    <t>OD-G-19-06-0716</t>
  </si>
  <si>
    <t>HONO RELATIF REVUE FISCALE DSF EXO/18</t>
  </si>
  <si>
    <t>OD-G-19-06-0717</t>
  </si>
  <si>
    <t>HONO ASSIST FISCALE JANV-FEV-MARS-AVRIL-MAI/19</t>
  </si>
  <si>
    <t>TCV12199083</t>
  </si>
  <si>
    <t>MAIN LEVEE,SAISIE COMPTE SNPC</t>
  </si>
  <si>
    <t>OD-G-19-07-0115</t>
  </si>
  <si>
    <t>FRAIS DEPOT DES TDR PNR-BZV/ AUDIT ENVIRONNEMENTAL</t>
  </si>
  <si>
    <t>DEPOT DES TDR SITES DE PNR-BZV/ 2E ACOMPTE</t>
  </si>
  <si>
    <t>OD-FG-19-07-0081</t>
  </si>
  <si>
    <t>TCV12199589</t>
  </si>
  <si>
    <t>MODIFICATION PVC,PVAGO,PVAGE</t>
  </si>
  <si>
    <t>TCV12199592</t>
  </si>
  <si>
    <t>ACTE NOTARIE &amp; STATUT HARMONISEES/GREFFE</t>
  </si>
  <si>
    <t>OD-FG-19-07-0092</t>
  </si>
  <si>
    <t>TCV12199757</t>
  </si>
  <si>
    <t>DEPOT ETATS FINANCIERS EX 2018</t>
  </si>
  <si>
    <t>OD-G-19-07-0366</t>
  </si>
  <si>
    <t>OD-FG-19-07-0131</t>
  </si>
  <si>
    <t>TCV12200351</t>
  </si>
  <si>
    <t>FRAIS D'ACTE DE NON OPPOSITION/GRASCO</t>
  </si>
  <si>
    <t>REGUL OD-G-19-07-0366</t>
  </si>
  <si>
    <t>OD-G-19-08-0154</t>
  </si>
  <si>
    <t>NOTE HONO CONTRAT D'ABONNEMENT 3E TRIM-19</t>
  </si>
  <si>
    <t>OD-FG-19-08-0068</t>
  </si>
  <si>
    <t>TCV12201396</t>
  </si>
  <si>
    <t>GROSSE TRC</t>
  </si>
  <si>
    <t>TCV12201405</t>
  </si>
  <si>
    <t>LEVEE GROSSE,CLIM INSTAL</t>
  </si>
  <si>
    <t>TCV12201409</t>
  </si>
  <si>
    <t>TCV12201412</t>
  </si>
  <si>
    <t>TITRE EXECUTOIRE GROUP AMC</t>
  </si>
  <si>
    <t>OD-G-19-08-0315</t>
  </si>
  <si>
    <t>SOLDE HONO ASSIST APPROBAT° ETST F/CIERS DEC-18</t>
  </si>
  <si>
    <t>OD-G-19-08-0538</t>
  </si>
  <si>
    <t>SOLDE HONO ASSISTANCE APPROBAT° ETATS F.31/12/2018</t>
  </si>
  <si>
    <t>OD-G-19-08-0550</t>
  </si>
  <si>
    <t>FRAIS ANALYSE PARAMETRE ENVIRONNEMENTAUX PAR SGS</t>
  </si>
  <si>
    <t>OD-G-19-08-0572</t>
  </si>
  <si>
    <t>ANNULAT° GROSSE TRC OD-FG-19-08-0068</t>
  </si>
  <si>
    <t>ANNULAT° LEVEE GROSSE CLIM INSTAL OD-FG-19-08-0068</t>
  </si>
  <si>
    <t>ANNULAT° TITRE EXECUTOIRE GROUP AMC OD-FG-19-08-00</t>
  </si>
  <si>
    <t>OD-G-19-09-0554</t>
  </si>
  <si>
    <t>HONO RELATIF ABONNEMENT 4E TRIM-2019 CFAO CGO</t>
  </si>
  <si>
    <t>OD-G-19-10-0209</t>
  </si>
  <si>
    <t>HONO RELATIF ABONNEMENT 4E TRIMESTRE 2019</t>
  </si>
  <si>
    <t>OD-G-19-10-0368</t>
  </si>
  <si>
    <t>50% HONO ASSIST PREPARAT° DOC PRIX DE TSFRT EXO 20</t>
  </si>
  <si>
    <t>OD-G-19-10-0800</t>
  </si>
  <si>
    <t>HONO RECOUVREMENT CREANCES CLT AGC OCT-19</t>
  </si>
  <si>
    <t>OD-FG-19-11-0010</t>
  </si>
  <si>
    <t>TCV12205838</t>
  </si>
  <si>
    <t>FRAIS GREFFE,RESERVE DE PROPRIETE SLTC</t>
  </si>
  <si>
    <t>TCV12205840</t>
  </si>
  <si>
    <t>TCV12205842</t>
  </si>
  <si>
    <t>TCV12205844</t>
  </si>
  <si>
    <t>TCV12205846</t>
  </si>
  <si>
    <t>TCV12205848</t>
  </si>
  <si>
    <t>FRAIS GREFFE,RESERVE DE PROPRIETE TBC(ECBS)</t>
  </si>
  <si>
    <t>OD-FG-19-11-0052</t>
  </si>
  <si>
    <t>TCV12206340</t>
  </si>
  <si>
    <t>FRAIS CARENCE VICTORY PALACE</t>
  </si>
  <si>
    <t>TCV12206341</t>
  </si>
  <si>
    <t>FRAIS CARENCE BIANGUE NKENGUE AYMONE</t>
  </si>
  <si>
    <t>TCV12206342</t>
  </si>
  <si>
    <t>FRAIS CARENCE I.C.D.E</t>
  </si>
  <si>
    <t>TCV12206343</t>
  </si>
  <si>
    <t>FRAIS CARENCE CIFAC</t>
  </si>
  <si>
    <t>OD-G-19-11-0284</t>
  </si>
  <si>
    <t>NOTE HONO N°2019-2020/335-213/ PNR</t>
  </si>
  <si>
    <t>OD-G-19-11-0285</t>
  </si>
  <si>
    <t>NOTE HONO N°2019-2020/241-240/PNR</t>
  </si>
  <si>
    <t>OD-G-19-11-0521</t>
  </si>
  <si>
    <t>HONO RECOUVREMENT DE CREANCES CLIENT SERVAIR 11-19</t>
  </si>
  <si>
    <t>OD-G-19-11-0523</t>
  </si>
  <si>
    <t>FRAIS ADMINISTRATIF DEPOT RAPPORT DGE A LA DGE PNR</t>
  </si>
  <si>
    <t>OD-G-19-11-0524</t>
  </si>
  <si>
    <t>3E ACPTE DE 20% EXPERTISE DEPOT RAPPORT DGE PNR-BZ</t>
  </si>
  <si>
    <t>OD-G-19-11-0621</t>
  </si>
  <si>
    <t>ANNUL RECOUV. CREANCE SERVAIR 11-19 OD-G19-11-0521</t>
  </si>
  <si>
    <t>OD-G-19-12-0081</t>
  </si>
  <si>
    <t>ANNULATION OD-G-19-11-0521</t>
  </si>
  <si>
    <t>OD-G-19-12-0197</t>
  </si>
  <si>
    <t>HON. RLATIF A L ASSIS R. AU COURS DU MOIS D NOV-19</t>
  </si>
  <si>
    <t>HONO.RELATIVE A L'ASSIST RENDUE EXERCICE 2017</t>
  </si>
  <si>
    <t>OD-G-20-01-0191</t>
  </si>
  <si>
    <t>HONO.K.ALPHONSE DESTRUCT° DES PIECES DE RECHANGES</t>
  </si>
  <si>
    <t>OD-G-20-01-0199</t>
  </si>
  <si>
    <t>HONO.K.ALPHONSE DESTRUCT° DES PR</t>
  </si>
  <si>
    <t>OD-G-20-01-0223</t>
  </si>
  <si>
    <t>HON.BRUNEY MEMOIRE D'HONORAIRES/ABONNEMENT</t>
  </si>
  <si>
    <t>OD-G-20-01-0314</t>
  </si>
  <si>
    <t>ABONNEMENT ,1ER TRIMESTRE -2020</t>
  </si>
  <si>
    <t>OD-G-20-01-0529</t>
  </si>
  <si>
    <t>50% HONO ASSI. PREPRAT° DOC/PRIX DE TRSFT EXO 2018</t>
  </si>
  <si>
    <t>OD-G-20-02-0037</t>
  </si>
  <si>
    <t>HONO/PRTICIPAT° DU DEBAT /LE PRINCIPX /LOI DE F.20</t>
  </si>
  <si>
    <t>OD-G-20-02-0289</t>
  </si>
  <si>
    <t>HONO RELATIF FRAIS SEMINAIRE  EN DOUANE 2020</t>
  </si>
  <si>
    <t>OD-G-20-02-0292</t>
  </si>
  <si>
    <t>HONO ASSIST JANV-20/ VERIFICAT° COMPTA EXO 2017</t>
  </si>
  <si>
    <t>OD-G-20-02-0438</t>
  </si>
  <si>
    <t>NOTE HONO CONTRAT D'ABONNEMENT  1ER TRIMESTRE 20</t>
  </si>
  <si>
    <t>OD-G-20-03-0492</t>
  </si>
  <si>
    <t>HONO ASSIST CADRE AUGMENTAT° CAPITAL SOCIAL</t>
  </si>
  <si>
    <t>OD-G-20-03-0615</t>
  </si>
  <si>
    <t>HONO RELATIF VERIFICAT° GLE COMPTA EXO 2017 FEV-20</t>
  </si>
  <si>
    <t>OD-G-20-03-0632</t>
  </si>
  <si>
    <t>HONO RELATIF ABONNEMENT 2E TRIM-20</t>
  </si>
  <si>
    <t>OD-G-19-04-0145</t>
  </si>
  <si>
    <t>FAT 2019-04</t>
  </si>
  <si>
    <t>OD-G-19-04-0724</t>
  </si>
  <si>
    <t>OD-G-19-04-0725</t>
  </si>
  <si>
    <t>OD-G-19-05-0479</t>
  </si>
  <si>
    <t>FAT 2019-05</t>
  </si>
  <si>
    <t>OD-G-19-06-0445</t>
  </si>
  <si>
    <t>FAT 2019-06</t>
  </si>
  <si>
    <t>OD-G-19-07-0527</t>
  </si>
  <si>
    <t>FAT 2019-07</t>
  </si>
  <si>
    <t>OD-G-19-08-0266</t>
  </si>
  <si>
    <t>FAT 2019-08</t>
  </si>
  <si>
    <t>OD-G-19-09-0189</t>
  </si>
  <si>
    <t>FAT 2019-09</t>
  </si>
  <si>
    <t>OD-G-19-10-0401</t>
  </si>
  <si>
    <t>FAT 2019-10</t>
  </si>
  <si>
    <t>OD-G-19-11-0407</t>
  </si>
  <si>
    <t>FAT 2019-11</t>
  </si>
  <si>
    <t>OD-G-19-12-0474</t>
  </si>
  <si>
    <t>FAT 2019-12</t>
  </si>
  <si>
    <t>OD-G-20-01-0660</t>
  </si>
  <si>
    <t>FAT-2020-01</t>
  </si>
  <si>
    <t>OD-G-20-02-0603</t>
  </si>
  <si>
    <t>FAT 2020-02</t>
  </si>
  <si>
    <t>OD-G-20-03-0212</t>
  </si>
  <si>
    <t>FRAIS ASSIST. ADMIN AVR.19-MARS.20</t>
  </si>
  <si>
    <t>OD-G-20-03-0465</t>
  </si>
  <si>
    <t>FAT  2020-03</t>
  </si>
  <si>
    <t>OD-G-20-03-0839</t>
  </si>
  <si>
    <t>ANNUL OD-G-20-03-0465</t>
  </si>
  <si>
    <t>OD-FG-19-04-0002</t>
  </si>
  <si>
    <t>TCV12193755</t>
  </si>
  <si>
    <t>DEPLACEMENT JUGE (AFF.SERVAIR)</t>
  </si>
  <si>
    <t>OD-FG-19-04-0005</t>
  </si>
  <si>
    <t>TCV12193838</t>
  </si>
  <si>
    <t>PROCEDURE DE SAISIE SERVAIR CONGO</t>
  </si>
  <si>
    <t>OD-G-19-04-0037</t>
  </si>
  <si>
    <t>HONORAIRE/AFF GROUPE CFAO/PC-AMC GROUP</t>
  </si>
  <si>
    <t>OD-G-19-04-0038</t>
  </si>
  <si>
    <t>AFFAIRE CFAO-UNICON INJONCTION DE PAYER</t>
  </si>
  <si>
    <t>AFFAIRE CFAO UNICON INJONCTION DE PAYER</t>
  </si>
  <si>
    <t>OD-G-19-04-0342</t>
  </si>
  <si>
    <t>HONO RECOUVREMENT DE CREANCS AVRIL-19</t>
  </si>
  <si>
    <t>OD-G-19-04-0377</t>
  </si>
  <si>
    <t>HONO KIBAKALA AFF CFAO/ MR SAYI HONORE</t>
  </si>
  <si>
    <t>OD-G-19-05-0298</t>
  </si>
  <si>
    <t>HONO AFF CFAO/DAME VIGOUREUX NEE TSALA MADELEINE</t>
  </si>
  <si>
    <t>OD-G-19-05-0380</t>
  </si>
  <si>
    <t>HONO AFF CFAO/STE AOGC/SOMMATION DE PAYER</t>
  </si>
  <si>
    <t>HONO AFF CFAO/BGFI SOMMATION DE PAYER</t>
  </si>
  <si>
    <t>HONO AFF CFAO/STE STA CONGO/SOMMATION DE PAYER</t>
  </si>
  <si>
    <t>HONO AFF CFAO /STE CORAF SOMMATION DE PAYER</t>
  </si>
  <si>
    <t>HONO AFF CFAO/ STE EBARESSONGO</t>
  </si>
  <si>
    <t>HONO AFF CFAO CONGO/CONSTATAT° DE DESTRUCTION</t>
  </si>
  <si>
    <t>OD-G-19-06-0308</t>
  </si>
  <si>
    <t>REGUL FRAIS /HONO OKEMBA</t>
  </si>
  <si>
    <t>TCV12197834</t>
  </si>
  <si>
    <t>CARENCE CREANCE,MILANDOU CLAUDE</t>
  </si>
  <si>
    <t>TCV12197836</t>
  </si>
  <si>
    <t>RENOUVELLEMT INJONCT° DE PAYER/SWITCH LOGISTIQUE</t>
  </si>
  <si>
    <t>OD-G-19-06-0276</t>
  </si>
  <si>
    <t>HONO RECOUVREMENT DE CREANCES</t>
  </si>
  <si>
    <t>TCV12198657</t>
  </si>
  <si>
    <t>PLAINTE POLICE MOE AGRI DEVELOPPEMT</t>
  </si>
  <si>
    <t>OD-G-19-06-0657</t>
  </si>
  <si>
    <t>HONO RELATIF AFF CFAO/SOCIETE AMC GROUP</t>
  </si>
  <si>
    <t>OD-G-19-06-0658</t>
  </si>
  <si>
    <t>HONO RELATIF AFF CFAO /LIQUIDATION NECOTRANS</t>
  </si>
  <si>
    <t>OD-G-19-07-0165</t>
  </si>
  <si>
    <t>HONO RECOUVREMENT DE CREANCES CLIENT AGC 07/19</t>
  </si>
  <si>
    <t>OD-G-19-07-0365</t>
  </si>
  <si>
    <t>HONO RELATIF AFF CFAO/ SOCOMIP/REQUETE EN PAIEMENT</t>
  </si>
  <si>
    <t>OD-G-19-07-0377</t>
  </si>
  <si>
    <t>HONO RELATIF AFF CFAO DOSSIER GENERAL</t>
  </si>
  <si>
    <t>OD-G-19-07-0416</t>
  </si>
  <si>
    <t>HONO A KIBAKALA AFF CFAO/ STE GRASCO SARL</t>
  </si>
  <si>
    <t>OD-G-19-08-0537</t>
  </si>
  <si>
    <t>HONO A.KIBALA AFF CFAO/STE GRASCO/PV VERIF B SASIE</t>
  </si>
  <si>
    <t>LEVEE GROSSE CLIM INSTAL</t>
  </si>
  <si>
    <t>OD-FG-19-09-0002</t>
  </si>
  <si>
    <t>TCV12202213</t>
  </si>
  <si>
    <t>CARENCE COVEMA</t>
  </si>
  <si>
    <t>TCV12202215</t>
  </si>
  <si>
    <t>ASSIGNAT° KITEMBO &amp; ITOUA</t>
  </si>
  <si>
    <t>TCV12202218</t>
  </si>
  <si>
    <t>INJONCT° DE PAYER MOE AGRI DEVELOPPEMT</t>
  </si>
  <si>
    <t>OD-G-19-09-0063</t>
  </si>
  <si>
    <t>HONO RECOUVREMENT DE CREANCES ILOGS MAI-19</t>
  </si>
  <si>
    <t>HONO RECOUVREMANT DE CREANCES ILOGS JUIN-19</t>
  </si>
  <si>
    <t>HONO RECOUVREMENT DE CREANCE AGC AOUT-19</t>
  </si>
  <si>
    <t>OD-G-19-09-0134</t>
  </si>
  <si>
    <t>HONO RELATIF AFF/CFAO/ MALONGA BLAISE PASCAL</t>
  </si>
  <si>
    <t>OD-G-19-09-0141</t>
  </si>
  <si>
    <t>HONO AFF CFAO/CLTS DIVERS/ PV CONST VEH ABONDONNEE</t>
  </si>
  <si>
    <t>OD-G-19-09-0175</t>
  </si>
  <si>
    <t>HONO RECOUVREMENT CREANCES CLIENT AGC 09/19</t>
  </si>
  <si>
    <t>OD-G-19-10-0155</t>
  </si>
  <si>
    <t>FRAIS DE REPARATION VEH SOSEP MAITRE YVON SOW</t>
  </si>
  <si>
    <t>OD-G-19-10-0246</t>
  </si>
  <si>
    <t>ANNULATION OD-G-19-100155 MAL PASSE</t>
  </si>
  <si>
    <t>OD-G-19-10-0247</t>
  </si>
  <si>
    <t>FRAIS/AFFAIRE MAITRE SOW</t>
  </si>
  <si>
    <t>OD-G-19-10-0369</t>
  </si>
  <si>
    <t>HONO CFAO/MAITRE ATHIGA DAH KANA/ORDONNANCE REFERE</t>
  </si>
  <si>
    <t>HONO AFF CFAO/UNICOM CONGO/ PROCES VERBAL CREANCE</t>
  </si>
  <si>
    <t>HONO AFF CFAO/UNICOM AGREGAT PROCES SAISIE CREANCE</t>
  </si>
  <si>
    <t>OD-G-19-10-0580</t>
  </si>
  <si>
    <t>HONO RELATIF AFF CFAO/ ITFCA &amp; CONSTRUCTION SARL</t>
  </si>
  <si>
    <t>OD-G-19-10-0683</t>
  </si>
  <si>
    <t>HONO AFF CFAO/NZINGA MBATCHI/CERTIFICAT DE TRAVAIL</t>
  </si>
  <si>
    <t>OD-G-19-10-0684</t>
  </si>
  <si>
    <t>HONO AFF CFAO/NZINGA MBATCHI/LETTRE DE LICENCIEMNT</t>
  </si>
  <si>
    <t>OD-G-19-11-0525</t>
  </si>
  <si>
    <t>HONO KIBAKALA AFF CFAO/STE GRASCO RECOUVREMENT DU</t>
  </si>
  <si>
    <t>HONO RECOUV. CREANCE CLIENT SERVAIR 11-19</t>
  </si>
  <si>
    <t>OD-G-19-12-0080</t>
  </si>
  <si>
    <t>HONORAIRE/RECOUVREMENT DE CREANCE DYNAMIQUE GEST°</t>
  </si>
  <si>
    <t>OD-G-19-12-0262</t>
  </si>
  <si>
    <t>NOTE DE FRAIS HONO N/REF:JP-PM/D AFFAIRE BINDELA E</t>
  </si>
  <si>
    <t>OD-G-19-12-0720</t>
  </si>
  <si>
    <t>HONO.BRUDEY AFF.CFAO/EYONGO NDZOKO</t>
  </si>
  <si>
    <t>OD-G-19-12-0872</t>
  </si>
  <si>
    <t>ANNUL OD-G-19-09-0175 FACTURE REJETEE</t>
  </si>
  <si>
    <t>OD-G-20-02-0271</t>
  </si>
  <si>
    <t>HONO RECOUVREMENT DE CREANCES CLIENT AGC FEV-20</t>
  </si>
  <si>
    <t>OD-G-20-02-0420</t>
  </si>
  <si>
    <t>FRS ACTES&amp; CONTENTIEUX/SOMMAT° DE PAYER M.KIBAKALA</t>
  </si>
  <si>
    <t>OD-G-20-02-0615</t>
  </si>
  <si>
    <t>HON.K.ALPHONSE AFF.CFAO &amp; STA -CGO &amp; MR BAKOUMASSE</t>
  </si>
  <si>
    <t>OD-G-20-03-0303</t>
  </si>
  <si>
    <t>HONO.K.ALPHONSE AFF.CFAO-CGO &amp; Sté GRASCO/KIBAKALA</t>
  </si>
  <si>
    <t>OD-G-20-03-0610</t>
  </si>
  <si>
    <t xml:space="preserve"> HON KIBAKALA AFF CFAO/SGC  P/C LOUKOJA PV CARENCE</t>
  </si>
  <si>
    <t>OD-G-20-03-0616</t>
  </si>
  <si>
    <t>HON KIBAKALA AFF CFAO/STE TRANSIMEX SOMMAT°DE PAYE</t>
  </si>
  <si>
    <t>OD-G-20-03-0624</t>
  </si>
  <si>
    <t>HONO RECOUVREMENT DE CREANCE CLIENT AGC MARS-20</t>
  </si>
  <si>
    <t>OD-G-19-06-0238</t>
  </si>
  <si>
    <t>TOYOTA TGEMS DU  01/04/19 AU 30/06/19</t>
  </si>
  <si>
    <t>OD-G-19-06-0490</t>
  </si>
  <si>
    <t>ABONNEMENT LICENCE SUZUKI 2019</t>
  </si>
  <si>
    <t>OD-G-19-07-0525</t>
  </si>
  <si>
    <t>TOYOTA TGEMS DU 01/04/19 AU 30/06/19</t>
  </si>
  <si>
    <t>OD-G-19-08-0475</t>
  </si>
  <si>
    <t>TOYOTA TGEMS AU 31/08/19</t>
  </si>
  <si>
    <t>OD-G-19-09-0501</t>
  </si>
  <si>
    <t>TOYOTA TGEMS SEPT.-19</t>
  </si>
  <si>
    <t>OD-G-19-11-0295</t>
  </si>
  <si>
    <t>TOYOTA TGEMS DU 01/10/19 AU 30/11/19</t>
  </si>
  <si>
    <t>OD-G-19-12-0666</t>
  </si>
  <si>
    <t>TOYOTA TGEMS</t>
  </si>
  <si>
    <t>OD-G-20-01-0868</t>
  </si>
  <si>
    <t>ABONNEMENT EPC WEB TMC 1er SEM-2019</t>
  </si>
  <si>
    <t>OD-G-20-01-0869</t>
  </si>
  <si>
    <t>ABONNEMENT EPC SUZUKI ANNEE 2019</t>
  </si>
  <si>
    <t>OD-G-20-01-0871</t>
  </si>
  <si>
    <t>NDD 2019/1103 ABO. DOCUMENTAT° &amp; DIAGNO PSA 2019</t>
  </si>
  <si>
    <t>OD-G-20-02-0468</t>
  </si>
  <si>
    <t>KIT SUZUKI  SECURITY</t>
  </si>
  <si>
    <t>OD-G-19-04-0553</t>
  </si>
  <si>
    <t>TRADUCT° ANGLAIS FRANCAIS DOCUMENTS KING LONG</t>
  </si>
  <si>
    <t>OD-G-19-04-0682</t>
  </si>
  <si>
    <t>ABONNEMANT JOURNAUX AVRIL 2019</t>
  </si>
  <si>
    <t>ABONNEMENT JOURNAUX MAI 2019</t>
  </si>
  <si>
    <t>OD-FG-19-07-0034</t>
  </si>
  <si>
    <t>TCV12199107</t>
  </si>
  <si>
    <t>REABNMT 01 AN JOURNAL/LA SEMAINE AFRICAINE</t>
  </si>
  <si>
    <t>ABONNEMENT JOURNAUX JUIN-2019</t>
  </si>
  <si>
    <t>ABONNEMENT JOURNAUX JUIL-2019</t>
  </si>
  <si>
    <t>OD-G-19-07-0621</t>
  </si>
  <si>
    <t>RENOUVELLEMENT/ABONNEMENT AU JOURNAL OFFICIEL</t>
  </si>
  <si>
    <t>OD-FG-19-08-0027</t>
  </si>
  <si>
    <t>TCV12200812</t>
  </si>
  <si>
    <t>ABONNEMENT JOURNAL OFFICIEL</t>
  </si>
  <si>
    <t>ABONNEMENT JOURNAUX AOUT-2019</t>
  </si>
  <si>
    <t>ABONNEMENT JOURNAUX SEPT-2019</t>
  </si>
  <si>
    <t>ABONNEMENT JOURNAUX OCT-2019</t>
  </si>
  <si>
    <t>ABONNEMENT JOURNAUX NOV-2019</t>
  </si>
  <si>
    <t>OD-G-20-01-0122</t>
  </si>
  <si>
    <t>ABONNEMENT JOURNAUX DEC-2019</t>
  </si>
  <si>
    <t>OD-G-20-01-0526</t>
  </si>
  <si>
    <t>REABONNEMENTS 2020 /LES DEPECHES DE BRAZZAVILLES</t>
  </si>
  <si>
    <t>OD-G-20-01-0575</t>
  </si>
  <si>
    <t>R.REABONNEMENT JOURNAUX JANV-2020/ PRESIDENCE</t>
  </si>
  <si>
    <t>OD-G-20-02-0103</t>
  </si>
  <si>
    <t>TCV12210663</t>
  </si>
  <si>
    <t>ABONNEMENT AU JOURNAL LES DEPECHES DE BZV 1 AN</t>
  </si>
  <si>
    <t>V/ABONNEMENT JOURNAUX :JANVIER 2020</t>
  </si>
  <si>
    <t>ABONNEMENT JOUNAUX FEV-2020</t>
  </si>
  <si>
    <t>OD-G-20-03-0723</t>
  </si>
  <si>
    <t>ABONNEMENT JOURNAUX MARS-20</t>
  </si>
  <si>
    <t>JUIN</t>
  </si>
  <si>
    <t>AOUT</t>
  </si>
  <si>
    <t>SEPTEMBRE</t>
  </si>
  <si>
    <t>OCTOBRE</t>
  </si>
  <si>
    <t>NOVEMBRE</t>
  </si>
  <si>
    <t>DECEMBRE</t>
  </si>
  <si>
    <t>MARS</t>
  </si>
  <si>
    <t>RUBRIQUE</t>
  </si>
  <si>
    <t>JUILLET</t>
  </si>
  <si>
    <t>OD-G-19-04-0010</t>
  </si>
  <si>
    <t>FRAIS DOM DI N°115420 DU 14/03/2019</t>
  </si>
  <si>
    <t>OD-G-19-04-0011</t>
  </si>
  <si>
    <t>FRAIS DOM DI N°114567 DU 14/03/2019</t>
  </si>
  <si>
    <t>OD-G-19-04-0012</t>
  </si>
  <si>
    <t>FRAIS DOM DI N°1154993 DU 14/03/2019</t>
  </si>
  <si>
    <t>OD-G-19-04-0013</t>
  </si>
  <si>
    <t>FRAIS DOM DI N°113797 DU 14/03/2019</t>
  </si>
  <si>
    <t>OD-G-19-04-0014</t>
  </si>
  <si>
    <t>FRAIS VIREMENT ENEM DU 21/03/2019</t>
  </si>
  <si>
    <t>OD-G-19-04-0015</t>
  </si>
  <si>
    <t>FRAIS DOM DI N°114575 DU 14/03/2019</t>
  </si>
  <si>
    <t>OD-G-19-04-0016</t>
  </si>
  <si>
    <t>FRAIS DOM DI N°114361 DU 14/03/2019</t>
  </si>
  <si>
    <t>OD-G-19-04-0017</t>
  </si>
  <si>
    <t>FRAIS EXTRAIT COMPTE FEV/19 DU 19/03/19</t>
  </si>
  <si>
    <t>OD-G-19-04-0018</t>
  </si>
  <si>
    <t>FRAIS DOM DI N°114637 DU 14/03/2019</t>
  </si>
  <si>
    <t>OD-G-19-04-0019</t>
  </si>
  <si>
    <t>FRAIS DOM DI N°114411 DU 14/03/2019</t>
  </si>
  <si>
    <t>OD-G-19-04-0020</t>
  </si>
  <si>
    <t>FRAIS DOM DI N°115572 DU 14/03/2019</t>
  </si>
  <si>
    <t>OD-G-19-04-0021</t>
  </si>
  <si>
    <t>FRAIS DOM DI N°114817 DU 14/03/2019</t>
  </si>
  <si>
    <t>OD-G-19-04-0022</t>
  </si>
  <si>
    <t>FRAIS DOM DI N°114558 DU 14/03/2019</t>
  </si>
  <si>
    <t>OD-G-19-04-0023</t>
  </si>
  <si>
    <t>FRAIS/ CAUTION N°000532 (7.071.795) du 01/04/19</t>
  </si>
  <si>
    <t>OD-G-19-04-0024</t>
  </si>
  <si>
    <t>FRAIS/CAUTION N°000750 (3000000) du 01/04/19</t>
  </si>
  <si>
    <t>OD-G-19-04-0025</t>
  </si>
  <si>
    <t>FRAIS/CAUTION N°000746 (38400000° DU 01/04/19</t>
  </si>
  <si>
    <t>OD-G-19-04-0026</t>
  </si>
  <si>
    <t>FRAIS /CHQ 02305169 ORD E2C DU 29/03/2019</t>
  </si>
  <si>
    <t>OD-G-19-04-0051</t>
  </si>
  <si>
    <t>AVD074195</t>
  </si>
  <si>
    <t>FRAIS S/EXTRAIT CPTE CDC PNR DU 04/04/2019</t>
  </si>
  <si>
    <t>OD-G-19-04-0056</t>
  </si>
  <si>
    <t>AVD 074194</t>
  </si>
  <si>
    <t>OD-G-19-04-0057</t>
  </si>
  <si>
    <t>AVD 059624</t>
  </si>
  <si>
    <t>FRAIS S/EXTRAIT CPTE CDC BZV DU 04/04/2019</t>
  </si>
  <si>
    <t>OD-G-19-04-0058</t>
  </si>
  <si>
    <t>AVD 059623</t>
  </si>
  <si>
    <t>OD-G-19-04-0040</t>
  </si>
  <si>
    <t>FRAIS S/COMMISSION -AUTRES DU 29/03/2019</t>
  </si>
  <si>
    <t>OD-G-19-04-0071</t>
  </si>
  <si>
    <t>FRAIS S/NVLMT (10.000.000) DU 29/03/2019</t>
  </si>
  <si>
    <t>OD-G-19-04-0076</t>
  </si>
  <si>
    <t>FRAIS /CHQ IMPAYE PROV.INSUF DU 22/03/2019</t>
  </si>
  <si>
    <t>OD-G-19-04-0079</t>
  </si>
  <si>
    <t>FRAIS S/NVLMT (75.000.100) DU 15/03/2019</t>
  </si>
  <si>
    <t>OD-G-19-04-0082</t>
  </si>
  <si>
    <t>FRAIS S/NIVLMT (24.999.900) DU 15/03/2019</t>
  </si>
  <si>
    <t>OD-G-19-04-0084</t>
  </si>
  <si>
    <t>FRAIS /CHQ IMPAYE 02240955 FAV EVT DU 13/02/19</t>
  </si>
  <si>
    <t>OD-G-19-04-0088</t>
  </si>
  <si>
    <t>FRAIS S/NVLLMT (44.499.890) DU 04/03/2019</t>
  </si>
  <si>
    <t>OD-G-19-04-0091</t>
  </si>
  <si>
    <t>FRAIS S/NVLLMT (46.755.060) DU 06/03/2019</t>
  </si>
  <si>
    <t>OD-G-19-04-0093</t>
  </si>
  <si>
    <t>FRAIS S/VRT FAV LUCE ELODIE DU 05/03/2019</t>
  </si>
  <si>
    <t>OD-G-19-04-0094</t>
  </si>
  <si>
    <t>FRAIS /CHQ BQUE N°02305169 FAV E2C DU 29/03/2019</t>
  </si>
  <si>
    <t>OD-G-19-04-0063</t>
  </si>
  <si>
    <t>FRAIS VIRT CFAO CONGO (47500020) du 12/02/19</t>
  </si>
  <si>
    <t>OD-G-19-04-0064</t>
  </si>
  <si>
    <t>COMM CAUT° N°925817 PROJET LISUNGUI DU 30/01/19</t>
  </si>
  <si>
    <t>OD-G-19-04-0065</t>
  </si>
  <si>
    <t>COMM/CAUT° N°925807 ASECNA DU 01/04/19</t>
  </si>
  <si>
    <t>OD-G-19-04-0066</t>
  </si>
  <si>
    <t>COMM CAUT° N°924846 PDA DU 01/04/19</t>
  </si>
  <si>
    <t>OD-G-19-04-0067</t>
  </si>
  <si>
    <t>COMM CAUT° N°925617 ASECNA DU 01/04/19</t>
  </si>
  <si>
    <t>OD-G-19-04-0068</t>
  </si>
  <si>
    <t>COMM CAUT° N°925817 PROJET LISUNGUI DU 01/04/19</t>
  </si>
  <si>
    <t>OD-G-19-04-0069</t>
  </si>
  <si>
    <t>COMM CAUT° N°923185 PACBC DU 01/04/2019</t>
  </si>
  <si>
    <t>OD-G-19-04-0070</t>
  </si>
  <si>
    <t>COMM CAUT° N°922946 MIN AG DU 01/04/2019</t>
  </si>
  <si>
    <t>OD-G-19-04-0072</t>
  </si>
  <si>
    <t>COMM CAUT° N°922819 PDARP DU 01/04/19</t>
  </si>
  <si>
    <t>OD-G-19-04-0074</t>
  </si>
  <si>
    <t>FRAIS COT CHARGES MARS 2019 DU 29/03/2019</t>
  </si>
  <si>
    <t>OD-G-19-04-0075</t>
  </si>
  <si>
    <t>FRAIS E-STATEMENT MARS 19 DU 27/03/2019</t>
  </si>
  <si>
    <t>OD-G-19-04-0077</t>
  </si>
  <si>
    <t>FRAIS DE TENUE COMPTE MARS-19 DU 29/03/19</t>
  </si>
  <si>
    <t>OD-G-19-04-0078</t>
  </si>
  <si>
    <t>OD-G-19-04-0117</t>
  </si>
  <si>
    <t>AVD 014037</t>
  </si>
  <si>
    <t>EXT FRAIS DOM DI N°115420 DU 14/03/2019</t>
  </si>
  <si>
    <t>OD-G-19-04-0121</t>
  </si>
  <si>
    <t>FRAIS S/VIRT SALAIRE MARS 2019 DU 27/03/2019</t>
  </si>
  <si>
    <t>OD-G-19-04-0156</t>
  </si>
  <si>
    <t>COMM S/REMB SPOT (1.500.000.000) DU 30/05/2017</t>
  </si>
  <si>
    <t>OD-G-19-04-0266</t>
  </si>
  <si>
    <t>FRAIS S/EXTRAIT CPTE CDC PNR DU 15/02/2019</t>
  </si>
  <si>
    <t>OD-G-19-04-0256</t>
  </si>
  <si>
    <t>FRAIS VIRT CFAO CONGO (50000000) DU 10/04/2019</t>
  </si>
  <si>
    <t>OD-G-19-04-0258</t>
  </si>
  <si>
    <t>FRAIS VIRT CFAO CONGO (75000000) du 10/04/2019</t>
  </si>
  <si>
    <t>OD-G-19-04-0259</t>
  </si>
  <si>
    <t>OD-G-19-04-0261</t>
  </si>
  <si>
    <t>FRAIS VIRT CFAO CONGO (46755060) DU 02/04/2019</t>
  </si>
  <si>
    <t>OD-G-19-04-0262</t>
  </si>
  <si>
    <t>FRAIS VIRT CFAO CONGO (50000000) DU 02/04/2019</t>
  </si>
  <si>
    <t>OD-G-19-04-0263</t>
  </si>
  <si>
    <t>FRAIS VIRT CFOA CONGO (44499890) DU 02/04/2019</t>
  </si>
  <si>
    <t>OD-G-19-04-0267</t>
  </si>
  <si>
    <t>FRAIS PERIODIQUE CDC NET DU 31/01/2019</t>
  </si>
  <si>
    <t>OD-G-19-04-0268</t>
  </si>
  <si>
    <t>FRAIS PERIODIQUE SFCE AFB120 DU 31/01/2019</t>
  </si>
  <si>
    <t>OD-G-19-04-0248</t>
  </si>
  <si>
    <t>FRAIS CHQ BANQUE N°02304016 FAV DU 15/04/2019</t>
  </si>
  <si>
    <t>OD-G-19-04-0249</t>
  </si>
  <si>
    <t>FRAIS CHQ N°02304015 FAV E2C DU 15/04/19</t>
  </si>
  <si>
    <t>OD-G-19-04-0250</t>
  </si>
  <si>
    <t>FRAIS VIRT CFAO CONGO (50000000) du 02/04/19</t>
  </si>
  <si>
    <t>OD-G-19-04-0251</t>
  </si>
  <si>
    <t>FRAIS VIRT CFAO CONGO (58745050) DU 02/04/19</t>
  </si>
  <si>
    <t>OD-G-19-04-0252</t>
  </si>
  <si>
    <t>FRAIS VIRT CFAO CONGO (75000000) DU 02/04/19</t>
  </si>
  <si>
    <t>OD-G-19-04-0253</t>
  </si>
  <si>
    <t>FRAIS SALAIRE MARS 2019 DU 26/03/2019</t>
  </si>
  <si>
    <t>OD-G-19-04-0254</t>
  </si>
  <si>
    <t>FRAIS CHQ N°023035568 DU 15/03/2019</t>
  </si>
  <si>
    <t>OD-G-19-04-0255</t>
  </si>
  <si>
    <t>FRAIS VIRT CFAO CONGO (75000000) DU 10/04/2019</t>
  </si>
  <si>
    <t>OD-G-19-04-0257</t>
  </si>
  <si>
    <t>ANNUL FRAIS CHQ N°02305169 FAV E2C DU 29/03/2019</t>
  </si>
  <si>
    <t>OD-G-19-04-0217</t>
  </si>
  <si>
    <t>COMMISSION ATTESTAT° COM AUX CPTES DU 01/04/19</t>
  </si>
  <si>
    <t>OD-G-19-04-0218</t>
  </si>
  <si>
    <t>AVD573580</t>
  </si>
  <si>
    <t>COMM/VRT FAV CFAO (10.000.000) du 01/04/2019</t>
  </si>
  <si>
    <t>OD-G-19-04-0219</t>
  </si>
  <si>
    <t>ADV COM VRT</t>
  </si>
  <si>
    <t>OD-G-19-04-0220</t>
  </si>
  <si>
    <t>COMM/VRT FAV CFAO (20.000.000) DU 01/04/2019</t>
  </si>
  <si>
    <t>OD-G-19-04-0221</t>
  </si>
  <si>
    <t>COMM/VRT FAV CFAO (12.099.725) DU 29/03/2019</t>
  </si>
  <si>
    <t>OD-G-19-04-0222</t>
  </si>
  <si>
    <t>COMM/VRT FAV CFAO (87.000.275) DU 29/03/19</t>
  </si>
  <si>
    <t>OD-G-19-04-0223</t>
  </si>
  <si>
    <t>AVD 573592</t>
  </si>
  <si>
    <t>COMM/VRT RECU (30.000.000) DU 26/03/19</t>
  </si>
  <si>
    <t>OD-G-19-04-0224</t>
  </si>
  <si>
    <t>COMM/VRT RECU (10.000.000) DU 26/03/19</t>
  </si>
  <si>
    <t>OD-G-19-04-0226</t>
  </si>
  <si>
    <t>AVD COM SAL</t>
  </si>
  <si>
    <t>COMM/VRT SALAIRES (928.198) DU 27/03/2019</t>
  </si>
  <si>
    <t>OD-G-19-04-0291</t>
  </si>
  <si>
    <t>FRAIS/CHQ BQ 02302338 ORD TRESOR PUB DU 15/04/2019</t>
  </si>
  <si>
    <t>OD-G-19-04-0292</t>
  </si>
  <si>
    <t>FRAIS CHQBQ 02302339 ORD TRESOR PUB DU 15/04/19</t>
  </si>
  <si>
    <t>OD-G-19-04-0293</t>
  </si>
  <si>
    <t>FRAIS/ CHQ 02302340 ORD TRESOR PUB DU 15/04/19</t>
  </si>
  <si>
    <t>OD-G-19-04-0294</t>
  </si>
  <si>
    <t>FRAIS/CHQ 02302341 ORD TRESOR PUB DU 15/04/19</t>
  </si>
  <si>
    <t>OD-G-19-04-0295</t>
  </si>
  <si>
    <t>FRAIS/ CHQ 02302342 ORD TRESOR PUB DU 15/04/19</t>
  </si>
  <si>
    <t>OD-G-19-04-0296</t>
  </si>
  <si>
    <t>FRAIS/CHQ 02302343 ORD TRESOR PUB DU 15/04/2019</t>
  </si>
  <si>
    <t>OD-G-19-04-0462</t>
  </si>
  <si>
    <t>FRAIS/CHQ 02303885 ORD TRESOR PUBLIC DU 23/04/19</t>
  </si>
  <si>
    <t>OD-G-19-04-0318</t>
  </si>
  <si>
    <t>FRAIS EXTRAIT COMPTE FEV/19 DU 04/04/19</t>
  </si>
  <si>
    <t>OD-G-19-04-0326</t>
  </si>
  <si>
    <t>FRAIS EXTRAIT COMPTE MARS/19 DU 04/04/19</t>
  </si>
  <si>
    <t>OD-G-19-04-0402</t>
  </si>
  <si>
    <t>COMM/TENUE DE COMPTE DU 31/03/2019</t>
  </si>
  <si>
    <t>OD-G-19-04-0418</t>
  </si>
  <si>
    <t>FRAIS SUR RETRAIT CARTE UBA/BRUNO MESSIAEN</t>
  </si>
  <si>
    <t>OD-G-19-04-0528</t>
  </si>
  <si>
    <t>FRS S/RETRAIT CARTE UBA 3701588/MISS° L.PERETTI</t>
  </si>
  <si>
    <t>OD-G-19-04-0446</t>
  </si>
  <si>
    <t>FRAIS DI N°105955 DU 24/04/2019</t>
  </si>
  <si>
    <t>OD-G-19-04-0447</t>
  </si>
  <si>
    <t>FRAIS DI N°106486 DU 24/04/2019</t>
  </si>
  <si>
    <t>OD-G-19-04-0449</t>
  </si>
  <si>
    <t>FRAIS DI N°106483 DU 24/04/2019</t>
  </si>
  <si>
    <t>OD-G-19-04-0450</t>
  </si>
  <si>
    <t>FRAIS DI N°105559 DU 24/04/2019</t>
  </si>
  <si>
    <t>OD-G-19-04-0451</t>
  </si>
  <si>
    <t>FRAIS DI N° 105474 DU 24/04/2019</t>
  </si>
  <si>
    <t>OD-G-19-04-0452</t>
  </si>
  <si>
    <t>FRAIS DI N°105473 DU 24/04/2019</t>
  </si>
  <si>
    <t>OD-G-19-04-0453</t>
  </si>
  <si>
    <t>FRAIS DI N°105464 DU 24/04/2019</t>
  </si>
  <si>
    <t>OD-G-19-04-0454</t>
  </si>
  <si>
    <t>FRAIS DI N°105461 DU 24/04/2019</t>
  </si>
  <si>
    <t>OD-G-19-04-0455</t>
  </si>
  <si>
    <t>FRAIS DI N°105466 DU 24/04/2019</t>
  </si>
  <si>
    <t>OD-G-19-04-0456</t>
  </si>
  <si>
    <t>FRAIS DI N°105468 DU 24/04/2019</t>
  </si>
  <si>
    <t>OD-G-19-04-0457</t>
  </si>
  <si>
    <t>FRAIS DI N°105458 DU 24/04/2019</t>
  </si>
  <si>
    <t>OD-G-19-04-0458</t>
  </si>
  <si>
    <t>FRAIS DI N°104669 DU 24/04/2019</t>
  </si>
  <si>
    <t>OD-G-19-04-0459</t>
  </si>
  <si>
    <t>FRAIS DI N°104675 DU 24/04/2019</t>
  </si>
  <si>
    <t>OD-G-19-04-0460</t>
  </si>
  <si>
    <t>FRAIS DI N°104672 DU 24/04/2019</t>
  </si>
  <si>
    <t>OD-G-19-04-0461</t>
  </si>
  <si>
    <t>FRAIS DI N° 104668 DU 24/04/2019</t>
  </si>
  <si>
    <t>OD-G-19-04-0463</t>
  </si>
  <si>
    <t>FRAIS DI N°104592 DU 24/04/2019</t>
  </si>
  <si>
    <t>OD-G-19-04-0546</t>
  </si>
  <si>
    <t>FRAIS DI N°107746 DU 24/04/2019</t>
  </si>
  <si>
    <t>OD-G-19-04-0547</t>
  </si>
  <si>
    <t>FRAIS DI N°107669 DU 24/04/2019</t>
  </si>
  <si>
    <t>OD-G-19-04-0548</t>
  </si>
  <si>
    <t>FRAIS DI N°107665 DU 24/04/2019</t>
  </si>
  <si>
    <t>OD-G-19-04-0549</t>
  </si>
  <si>
    <t>OD-G-19-04-0550</t>
  </si>
  <si>
    <t>ANNUL FRAIS CHQ ORD TRESOR PUBLIC DU 15/04/19</t>
  </si>
  <si>
    <t>OD-G-19-04-0536</t>
  </si>
  <si>
    <t>FRAIS DI N°108082 DU 24/04/2019</t>
  </si>
  <si>
    <t>OD-G-19-04-0537</t>
  </si>
  <si>
    <t>FRAIS DI N°108081 DU 24/04/2019</t>
  </si>
  <si>
    <t>OD-G-19-04-0538</t>
  </si>
  <si>
    <t>FRAIS DI N°108050 DU 24/04/2019</t>
  </si>
  <si>
    <t>OD-G-19-04-0539</t>
  </si>
  <si>
    <t>FRAIS DI N°107777 DU 24/04/2019</t>
  </si>
  <si>
    <t>OD-G-19-04-0540</t>
  </si>
  <si>
    <t>FRAIS DI N°107752 DU 24/04/2019</t>
  </si>
  <si>
    <t>OD-G-19-04-0541</t>
  </si>
  <si>
    <t>FRAIS DI N°106482 DU 24/04/2019</t>
  </si>
  <si>
    <t>OD-G-19-04-0542</t>
  </si>
  <si>
    <t>FRAIS DI N°107748 DU 24/04/2019</t>
  </si>
  <si>
    <t>OD-G-19-04-0543</t>
  </si>
  <si>
    <t>FRAIS DI N°107924 DU 24/04/2019</t>
  </si>
  <si>
    <t>OD-G-19-04-0544</t>
  </si>
  <si>
    <t>FRAIS OUVERTURE DOMICILIAT° 19000079 DU 29/04/19</t>
  </si>
  <si>
    <t>OD-G-19-04-0545</t>
  </si>
  <si>
    <t>FRAIS DI N°107702 DU 24/04/2019</t>
  </si>
  <si>
    <t>OD-G-19-04-0565</t>
  </si>
  <si>
    <t>FRAIS PERIODIQUE SCE CDC NET DU 30/04/2019</t>
  </si>
  <si>
    <t>OD-G-19-04-0566</t>
  </si>
  <si>
    <t>FRAIS PERIODIQUE SCE AFB120 DU 30/04/2019</t>
  </si>
  <si>
    <t>OD-G-19-04-0567</t>
  </si>
  <si>
    <t>FRAIS DI N°104301 DU 24/04/2019</t>
  </si>
  <si>
    <t>OD-G-19-04-0568</t>
  </si>
  <si>
    <t>FRAIS DI N°104275 DU 24/04/2019</t>
  </si>
  <si>
    <t>OD-G-19-04-0569</t>
  </si>
  <si>
    <t>FRAIS DI N°104055 DU 24/04/2019</t>
  </si>
  <si>
    <t>OD-G-19-04-0570</t>
  </si>
  <si>
    <t>FRAIS DI N°103817 DU 24/04/2019</t>
  </si>
  <si>
    <t>OD-G-19-04-0571</t>
  </si>
  <si>
    <t>FRAIS DI N°103815 DU 24/04/2019</t>
  </si>
  <si>
    <t>OD-G-19-04-0573</t>
  </si>
  <si>
    <t>FRAIS DI N°103810 DU 24/04/2019</t>
  </si>
  <si>
    <t>OD-G-19-04-0574</t>
  </si>
  <si>
    <t>FRAIS DI N°102541 DU 24/04/2019</t>
  </si>
  <si>
    <t>OD-G-19-04-0575</t>
  </si>
  <si>
    <t>FRAIS DI N°103144 DU 24/04/2019</t>
  </si>
  <si>
    <t>OD-G-19-04-0576</t>
  </si>
  <si>
    <t>FRAIS DI N°108973 DU 24/04/2019</t>
  </si>
  <si>
    <t>OD-G-19-04-0578</t>
  </si>
  <si>
    <t>FRAIS DI N°108969 DU 24/04/2019</t>
  </si>
  <si>
    <t>OD-G-19-04-0579</t>
  </si>
  <si>
    <t>FRAIS DI N°105996 DU 24/04/2019</t>
  </si>
  <si>
    <t>OD-G-19-04-0580</t>
  </si>
  <si>
    <t>FRAIS DI N°108637 DU 24/04/2019</t>
  </si>
  <si>
    <t>OD-G-19-04-0581</t>
  </si>
  <si>
    <t>FRAIS DI N°108168 DU 24/04/2019</t>
  </si>
  <si>
    <t>OD-G-19-04-0602</t>
  </si>
  <si>
    <t>FRAIS SALAIRE AVRIL 2019 DU 23/04/2019</t>
  </si>
  <si>
    <t>OD-G-19-04-0604</t>
  </si>
  <si>
    <t>FRAIS VIRT CFAO CONGO (50000000) DU 16/04/19</t>
  </si>
  <si>
    <t>OD-G-19-04-0605</t>
  </si>
  <si>
    <t>FRAIS ENC EFFET DU 16/04/2019</t>
  </si>
  <si>
    <t>OD-G-19-04-0663</t>
  </si>
  <si>
    <t>FRAIS S/RETRAIT CARTE UBA 3701589/MISS° ELIANE</t>
  </si>
  <si>
    <t>FRAIS MAINTENANCE CARTE UBA 3701589</t>
  </si>
  <si>
    <t>OD-G-19-04-0685</t>
  </si>
  <si>
    <t>EXT/INTERET DECOUVERT ECO DU 01 AU 28/02/2019</t>
  </si>
  <si>
    <t>OD-G-19-05-0093</t>
  </si>
  <si>
    <t>FRAIS/CHQBQ N°0233288 ORD TRESOR PUBL DU 03/05/19</t>
  </si>
  <si>
    <t>OD-G-19-05-0100</t>
  </si>
  <si>
    <t>FRAIS S/NVLMT ECOBANK-CDC DU 18/04/2019</t>
  </si>
  <si>
    <t>OD-G-19-05-0101</t>
  </si>
  <si>
    <t>FRAIS CHQ BQ N°0039816 FV LA CGLAISE DES EAUX</t>
  </si>
  <si>
    <t>OD-G-19-05-0102</t>
  </si>
  <si>
    <t>FRAIS S/NVLMT ECO-CDC DU 30/04/2019</t>
  </si>
  <si>
    <t>OD-G-19-05-0103</t>
  </si>
  <si>
    <t>FRAIS/TAXE VALEUR AJOUTEE DU 30/04/2019</t>
  </si>
  <si>
    <t>OD-G-19-05-0104</t>
  </si>
  <si>
    <t>FRAIS S/COMMISSION AUTRES DU 30/04/2019</t>
  </si>
  <si>
    <t>OD-G-19-05-0105</t>
  </si>
  <si>
    <t>OD-G-19-05-0108</t>
  </si>
  <si>
    <t>FRAIS/CHQ BQ 02305265 ORD TRESOR PUBL DU 14/05/19</t>
  </si>
  <si>
    <t>OD-G-19-05-0149</t>
  </si>
  <si>
    <t>S/FRAIS OPPOSITION CHQ N°0012602</t>
  </si>
  <si>
    <t>OD-G-19-05-0111</t>
  </si>
  <si>
    <t>COM/SAISIE CAUT° N°2285 DU 02/05/19</t>
  </si>
  <si>
    <t>OD-G-19-05-0113</t>
  </si>
  <si>
    <t>FRAIS S/VIRT EMIS DU 29/04/2019</t>
  </si>
  <si>
    <t>OD-G-19-05-0109</t>
  </si>
  <si>
    <t>FRAIS/CHQ BQ 02305261 ORD TRESOR PUBL DU 14/05/201</t>
  </si>
  <si>
    <t>OD-G-19-05-0114</t>
  </si>
  <si>
    <t>FRAIS /CHQ 02304159 ORD TRESOR PUBLIC DU 14/05/19</t>
  </si>
  <si>
    <t>OD-G-19-05-0115</t>
  </si>
  <si>
    <t>FRAIS/CHQ 02304158 ORD TRESOR PUBLIC DU 14/05/19</t>
  </si>
  <si>
    <t>OD-G-19-05-0116</t>
  </si>
  <si>
    <t>FRAIS CHQ 02304160 ORD TRESOR PIBLIC DU 14/05/19</t>
  </si>
  <si>
    <t>OD-G-19-05-0117</t>
  </si>
  <si>
    <t>FRAIS/CHQ 02304157 ORD TRESOR PUBLIC DU 14/05/19</t>
  </si>
  <si>
    <t>OD-G-19-05-0213</t>
  </si>
  <si>
    <t>AVD143207</t>
  </si>
  <si>
    <t>FRAIS /CHQ BQ.02305255 ORD TRESOR PUBLIC DU 10/05/</t>
  </si>
  <si>
    <t>OD-G-19-05-0202</t>
  </si>
  <si>
    <t>AVD198172</t>
  </si>
  <si>
    <t>FRAIS S/VRT TRESORERIE FAV CFAO CONGO DU 17/04/19</t>
  </si>
  <si>
    <t>OD-G-19-05-0203</t>
  </si>
  <si>
    <t>AVD197752</t>
  </si>
  <si>
    <t>FRAIS S/VRT TRESORERIE FAV CFAO CONGO DU 29/03/19</t>
  </si>
  <si>
    <t>OD-G-19-05-0204</t>
  </si>
  <si>
    <t>AVD 198172</t>
  </si>
  <si>
    <t>FRAIS DE FORCAGE DU 19/04/2019</t>
  </si>
  <si>
    <t>OD-G-19-05-0205</t>
  </si>
  <si>
    <t>AVD784871</t>
  </si>
  <si>
    <t>FRAIS DE FORCAGE DU 07/05/2019</t>
  </si>
  <si>
    <t>OD-G-19-05-0206</t>
  </si>
  <si>
    <t>AVD184423</t>
  </si>
  <si>
    <t>FRAIS DE FORCAGE DU 10/05/2019</t>
  </si>
  <si>
    <t>OD-G-19-05-0207</t>
  </si>
  <si>
    <t>AVD 227952</t>
  </si>
  <si>
    <t>OD-G-19-05-0208</t>
  </si>
  <si>
    <t>AVD227954</t>
  </si>
  <si>
    <t>OD-G-19-05-0209</t>
  </si>
  <si>
    <t>AVD228001</t>
  </si>
  <si>
    <t>FRAIS DE FORCAGE DU 10/05/19</t>
  </si>
  <si>
    <t>OD-G-19-05-0210</t>
  </si>
  <si>
    <t>AVD198709</t>
  </si>
  <si>
    <t>FRAIS S/VRT TRESORERIE FAV CFAO CONGO DU 09/05/19</t>
  </si>
  <si>
    <t>OD-G-19-05-0211</t>
  </si>
  <si>
    <t>AVD198710</t>
  </si>
  <si>
    <t>OD-G-19-05-0212</t>
  </si>
  <si>
    <t>AVD198767</t>
  </si>
  <si>
    <t>FRAIS S/VRT CAMI DU 13/05/2019 RGLT FACTURES</t>
  </si>
  <si>
    <t>OD-G-19-05-0195</t>
  </si>
  <si>
    <t>AVD075315</t>
  </si>
  <si>
    <t>FRAIS S/EXTRAIT CPTE AVR-19 CDC PNR DU 17/05/19</t>
  </si>
  <si>
    <t>OD-G-19-05-0197</t>
  </si>
  <si>
    <t>AVD 0606603</t>
  </si>
  <si>
    <t>FRAIS S/EXTRAIT CPTE AVR-19 CDC BZV DU 17/05/19</t>
  </si>
  <si>
    <t>OD-G-19-05-0312</t>
  </si>
  <si>
    <t>FRAIS CHQB N°02267919 FAV TP DU 21/05/19</t>
  </si>
  <si>
    <t>OD-G-19-05-0468</t>
  </si>
  <si>
    <t>ANNUL AGIOS/INTERETS DEBITEURS DU 01/04-30/04/19</t>
  </si>
  <si>
    <t>OD-G-19-05-0469</t>
  </si>
  <si>
    <t>ANNUL FRAIS/TAXE VALEUR AJOUTEE DU 30/04/19</t>
  </si>
  <si>
    <t>OD-G-19-05-0449</t>
  </si>
  <si>
    <t>FRAIS S/VIRT SALAIRE MARS 2019</t>
  </si>
  <si>
    <t>OD-G-19-05-0450</t>
  </si>
  <si>
    <t>FRAIS S/VIRT SALAIRE SEPTEMBRE 2018</t>
  </si>
  <si>
    <t>OD-G-19-05-0452</t>
  </si>
  <si>
    <t>FRAIS DE FORCAGE DU 31/08/2018</t>
  </si>
  <si>
    <t>OD-G-19-05-0453</t>
  </si>
  <si>
    <t>OD-G-19-05-0454</t>
  </si>
  <si>
    <t>FRAIS CHQ IMPAYE N°0012602 DU 31/08/18</t>
  </si>
  <si>
    <t>OD-G-19-05-0455</t>
  </si>
  <si>
    <t>FRAIS CHQ IMPAYE N°0012601 FV CGO ELEC DU 31/08/18</t>
  </si>
  <si>
    <t>OD-G-19-05-0456</t>
  </si>
  <si>
    <t>FRAIS DE FORCAGE N°027979 DU 16/02/2018</t>
  </si>
  <si>
    <t>OD-G-19-05-0457</t>
  </si>
  <si>
    <t>FRAIS EXTRAIT DE COMPTE DU 06/03/2018</t>
  </si>
  <si>
    <t>OD-G-19-05-0459</t>
  </si>
  <si>
    <t>FRAIS S/NIVELLEMENT (50000000) DU 07/05/2019</t>
  </si>
  <si>
    <t>OD-G-19-05-0461</t>
  </si>
  <si>
    <t>FRAIS S/NIVELLEMENT (50000000) DU 07/05/19</t>
  </si>
  <si>
    <t>OD-G-19-05-0466</t>
  </si>
  <si>
    <t>FRAIS/CHQ BQ 022668091 ORD FPE DU 28/05/19</t>
  </si>
  <si>
    <t>OD-G-19-05-0506</t>
  </si>
  <si>
    <t>FRAIS PERIODIQUE SCE CDC DU 31/05/19</t>
  </si>
  <si>
    <t>OD-G-19-05-0507</t>
  </si>
  <si>
    <t>FRAIS PERIODIQUE SERVICE AFB120 DU 31/05/19</t>
  </si>
  <si>
    <t>OD-G-19-05-0511</t>
  </si>
  <si>
    <t>ANNUL OD-G-19-05-0468</t>
  </si>
  <si>
    <t>OD-G-19-06-0024</t>
  </si>
  <si>
    <t>FRAIS/CHQ 02103784 FV TRESOR PUB DU 25/26/18</t>
  </si>
  <si>
    <t>OD-G-19-06-0025</t>
  </si>
  <si>
    <t>FRAIS/CHQ 02103800 FV RECETTE MUN DU 25/06/18</t>
  </si>
  <si>
    <t>OD-G-19-06-0026</t>
  </si>
  <si>
    <t>FRAIS/CHQ 02103799 FV RECETTE MUN DU 25/06/18</t>
  </si>
  <si>
    <t>OD-G-19-06-0027</t>
  </si>
  <si>
    <t>FRAIS /CHQ 02170525 FAV SNE DU 12/06/18</t>
  </si>
  <si>
    <t>OD-G-19-06-0028</t>
  </si>
  <si>
    <t>FRAIS/CHQ 02103799 ORD RECETTE MUN DU 25/06/18</t>
  </si>
  <si>
    <t>OD-G-19-06-0029</t>
  </si>
  <si>
    <t>FRAIS/CHQ 02170524 ARD SNE DU 12/06/18</t>
  </si>
  <si>
    <t>OD-G-19-06-0030</t>
  </si>
  <si>
    <t>FRAIS/CHQ 02171078 ORD SNE DU 14/02/18</t>
  </si>
  <si>
    <t>OD-G-19-06-0031</t>
  </si>
  <si>
    <t>FRAIS ANNUL CHQ N°02103799 DU 17/08/18</t>
  </si>
  <si>
    <t>OD-G-19-06-0013</t>
  </si>
  <si>
    <t>FRAIS FORCAGE DU 03/06/2019</t>
  </si>
  <si>
    <t>OD-G-19-06-0014</t>
  </si>
  <si>
    <t>FRAIS DE FORCAGE DU 03/06/2019</t>
  </si>
  <si>
    <t>OD-G-19-06-0015</t>
  </si>
  <si>
    <t>FRAIS S/VRT FAV SNE DU 15/10/2018</t>
  </si>
  <si>
    <t>OD-G-19-06-0016</t>
  </si>
  <si>
    <t>FRAIS VRT SALAIRE MAI 2019 DU 29/05/19</t>
  </si>
  <si>
    <t>OD-G-19-06-0017</t>
  </si>
  <si>
    <t>OD-G-19-06-0018</t>
  </si>
  <si>
    <t>FRAIS S/VRT FAV SNE DU 20/05/2019</t>
  </si>
  <si>
    <t>OD-G-19-06-0019</t>
  </si>
  <si>
    <t>FRAIS ENCAISSEMENT EFFET DU 17/05/2019</t>
  </si>
  <si>
    <t>OD-G-19-06-0020</t>
  </si>
  <si>
    <t>FRAIS S/VRT WIDNEY DU 10/05/2019</t>
  </si>
  <si>
    <t>OD-G-19-06-0021</t>
  </si>
  <si>
    <t>FRAIS S/VIRT  NIVELLEMENT DU 29/05/2019</t>
  </si>
  <si>
    <t>OD-G-19-06-0022</t>
  </si>
  <si>
    <t>FRAIS S/VRT NIVELLEMENT  DU 29/05/2019</t>
  </si>
  <si>
    <t>OD-G-19-06-0023</t>
  </si>
  <si>
    <t>FRAIS S/VIRT NIVELLEMENT DU 11/03/2019</t>
  </si>
  <si>
    <t>OD-G-19-06-0041</t>
  </si>
  <si>
    <t>FRAIS S/COMMISSION AUTRES DU 31/05/19</t>
  </si>
  <si>
    <t>OD-G-19-06-0042</t>
  </si>
  <si>
    <t>FRAIS S/COMMISSION AUTRES DU 13/05/2019</t>
  </si>
  <si>
    <t>OD-G-19-06-0043</t>
  </si>
  <si>
    <t>FRAIS S/COMMISSION AUTRES DU 13/05/19</t>
  </si>
  <si>
    <t>OD-G-19-06-0105</t>
  </si>
  <si>
    <t>FRAIS/CHQ 02268159 ORD LDC DU 06/06/2019</t>
  </si>
  <si>
    <t>OD-G-19-06-0106</t>
  </si>
  <si>
    <t>FRAIS/CHQ 022668158 ORD DU 06/06/2019</t>
  </si>
  <si>
    <t>OD-G-19-06-0107</t>
  </si>
  <si>
    <t>FRAIS/ CHQ 02268160 ORD LCD DU 06/06/2019</t>
  </si>
  <si>
    <t>OD-G-19-06-0131</t>
  </si>
  <si>
    <t>FRAIS EXTRAIT COMPTE DU 21/05/2019 BCI</t>
  </si>
  <si>
    <t>OD-G-19-06-0206</t>
  </si>
  <si>
    <t>FRAIS CHQ N°02270317 CNSS DU 13/06/19 BGFI</t>
  </si>
  <si>
    <t>OD-G-19-06-0207</t>
  </si>
  <si>
    <t>FRAIS E-STATEMENT MAI 2019 DU 27/05/19 UBA</t>
  </si>
  <si>
    <t>OD-G-19-06-0208</t>
  </si>
  <si>
    <t>FRAIS DE TENUE DE COMPTE MAI 2019 DU 31/05/19 UBA</t>
  </si>
  <si>
    <t>OD-G-19-06-0209</t>
  </si>
  <si>
    <t>FRAIS S/VIRT SALAIRE MAI 2019 DU 28/05/19</t>
  </si>
  <si>
    <t>OD-G-19-06-0210</t>
  </si>
  <si>
    <t>FRAIS RELEVE BANCAIRE 01/03/19 AU 31/03/19 UBA</t>
  </si>
  <si>
    <t>OD-G-19-06-0211</t>
  </si>
  <si>
    <t>FRAIS E-STATEMENT AVRIL DU 24/04/2019 UBA</t>
  </si>
  <si>
    <t>OD-G-19-06-0212</t>
  </si>
  <si>
    <t>FRAIS DE TENUE CPTE AVRIL 19 DU 30/04/2019 UBA</t>
  </si>
  <si>
    <t>OD-G-19-06-0214</t>
  </si>
  <si>
    <t>FRAIS COT CHARGES AVRIL 2019 DU 30/04/19 UBA</t>
  </si>
  <si>
    <t>OD-G-19-06-0215</t>
  </si>
  <si>
    <t>FRAIS S/VIRT SALAIRE AVRIL 2019 DU 23/04/19 UBA</t>
  </si>
  <si>
    <t>OD-G-19-06-0264</t>
  </si>
  <si>
    <t>FRAIS/CHQ BQ 02266547 ORD TRESOR DU 14/06/19 BGFI</t>
  </si>
  <si>
    <t>OD-G-19-06-0265</t>
  </si>
  <si>
    <t>FRAIS S/EXTRAIT CPTE MAI-19 CDC-BZV DU 14/06/19</t>
  </si>
  <si>
    <t>OD-G-19-06-0267</t>
  </si>
  <si>
    <t>FRAIS S/EXTRAIT CPTE MAI-19 CDC PNR DU 14/06/19</t>
  </si>
  <si>
    <t>OD-G-19-06-0293</t>
  </si>
  <si>
    <t>FRAIS SUR CARTE UBA 3701588</t>
  </si>
  <si>
    <t>OD-G-19-06-0326</t>
  </si>
  <si>
    <t>OD-G-19-06-0354</t>
  </si>
  <si>
    <t>FRAIS /CHQ BQ02403885 ORD E2C DU 20-06-19</t>
  </si>
  <si>
    <t>OD-G-19-06-0375</t>
  </si>
  <si>
    <t>FRAIS DE FORCAGE DU 18-06-2019</t>
  </si>
  <si>
    <t>OD-G-19-06-0376</t>
  </si>
  <si>
    <t>FRAIS S/NIVELLEMENT (50000000) DU 17-06-19</t>
  </si>
  <si>
    <t>OD-G-19-06-0377</t>
  </si>
  <si>
    <t>FRAIS S/VIRT FAV SNE DU 11/06/2019</t>
  </si>
  <si>
    <t>OD-G-19-06-0378</t>
  </si>
  <si>
    <t>FRAIS S/NIVELLEMENT (50000000) DU 11-06-19</t>
  </si>
  <si>
    <t>OD-G-19-06-0380</t>
  </si>
  <si>
    <t>FRAIS DE FORCAGE DU 16/03/2018</t>
  </si>
  <si>
    <t>OD-G-19-06-0381</t>
  </si>
  <si>
    <t>FRAIS/ENREGISTREMENT PROCES VERBAL DU 06/03/18</t>
  </si>
  <si>
    <t>OD-G-19-06-0382</t>
  </si>
  <si>
    <t>FRAIS DE FORCAGE DU 03/12/18</t>
  </si>
  <si>
    <t>OD-G-19-06-0383</t>
  </si>
  <si>
    <t>FRAIS DE FORCAGE DU 02/01/18</t>
  </si>
  <si>
    <t>OD-G-19-06-0384</t>
  </si>
  <si>
    <t>FRAIS S/VIRT FV KETO RICHARD</t>
  </si>
  <si>
    <t>OD-G-19-06-0386</t>
  </si>
  <si>
    <t>FRAIS S/VIRT NIVELLEMENT (50000000) DU 18/04/19</t>
  </si>
  <si>
    <t>OD-G-19-06-0418</t>
  </si>
  <si>
    <t>COMM ACHAT DEVISES /TRF DU 05/03/2019</t>
  </si>
  <si>
    <t>OD-G-19-06-0436</t>
  </si>
  <si>
    <t>FRAIS S/VALIDATION DI 99062 DU 24/12/2018</t>
  </si>
  <si>
    <t>OD-G-19-06-0437</t>
  </si>
  <si>
    <t>FRAIS S/VALIDATION DI 101906 DU 24/12/2018</t>
  </si>
  <si>
    <t>OD-G-19-06-0439</t>
  </si>
  <si>
    <t>FRAIS S/VALIDATION DI 102499 DU 24/12/2018</t>
  </si>
  <si>
    <t>OD-G-19-06-0440</t>
  </si>
  <si>
    <t>FRAIS S/VALIDATION DI 102498 DU 24/12/2018</t>
  </si>
  <si>
    <t>OD-G-19-06-0441</t>
  </si>
  <si>
    <t>FRAIS S/VALIDATION DI 101909 DU 24/12/2018</t>
  </si>
  <si>
    <t>OD-G-19-06-0442</t>
  </si>
  <si>
    <t>FRAIS S/VALIDATION DI 100964 DU 24/12/2018</t>
  </si>
  <si>
    <t>OD-G-19-06-0443</t>
  </si>
  <si>
    <t>FRAIS S/VALIDATION DI 101907 DU 24/12/2018</t>
  </si>
  <si>
    <t>OD-G-19-06-0444</t>
  </si>
  <si>
    <t>FRAIS S/DEMANDE POSITION ECRAN DU 10/01/2017</t>
  </si>
  <si>
    <t>OD-G-19-06-0570</t>
  </si>
  <si>
    <t>ANNUL/COMM ACHAT DEVISES TRF DU 05/03/19</t>
  </si>
  <si>
    <t>OD-G-19-06-0665</t>
  </si>
  <si>
    <t>AVD 12112018</t>
  </si>
  <si>
    <t>COMM /VIRT NIVELLEMENT 95,450,000 DU 12/11/19</t>
  </si>
  <si>
    <t>OD-G-19-06-0666</t>
  </si>
  <si>
    <t>COMM /VIRT BOLLORE 95,875,574 DU 14/06/19</t>
  </si>
  <si>
    <t>OD-G-19-06-0668</t>
  </si>
  <si>
    <t>COMM S/VIRT NIVELLEMENT 60,000,000 DU 06/06/19</t>
  </si>
  <si>
    <t>OD-G-19-06-0670</t>
  </si>
  <si>
    <t>AVD 28052019</t>
  </si>
  <si>
    <t>COMM S/VIRT NIVELLEMENT 60,000,000 DU 28/05/19</t>
  </si>
  <si>
    <t>OD-G-19-06-0672</t>
  </si>
  <si>
    <t>COMM S/VIRT SAL 627,277 DU 28/05/19</t>
  </si>
  <si>
    <t>OD-G-19-06-0684</t>
  </si>
  <si>
    <t>COMM/VIRT SALAIRES (450867) DU 25/04/2019</t>
  </si>
  <si>
    <t>OD-G-19-06-0685</t>
  </si>
  <si>
    <t>AVD 144865</t>
  </si>
  <si>
    <t>FRAIS S/CHQ BQ.02403903 ORD E2C DU 26/06/19</t>
  </si>
  <si>
    <t>OD-G-19-06-0686</t>
  </si>
  <si>
    <t>AVD 08052019</t>
  </si>
  <si>
    <t>COMM S/VIRT NIVELLEMENT 50,000,000 DU 08/05/19</t>
  </si>
  <si>
    <t>OD-G-19-06-0687</t>
  </si>
  <si>
    <t>COMM/VRT SALAIRES (1007785) DU 20/12/2018</t>
  </si>
  <si>
    <t>OD-G-19-07-0037</t>
  </si>
  <si>
    <t>AVD FRAIS CARTE</t>
  </si>
  <si>
    <t>FRAIS S/CARTE VISA UBA N°3701588 DU 14/06/19</t>
  </si>
  <si>
    <t>OD-G-19-07-0048</t>
  </si>
  <si>
    <t>FRAIS PERCEPTION COMMISSION 2274</t>
  </si>
  <si>
    <t>OD-G-19-07-0049</t>
  </si>
  <si>
    <t>FRAIS EXTRAIT COMPTE DU 19/06/2019</t>
  </si>
  <si>
    <t>OD-G-19-07-0050</t>
  </si>
  <si>
    <t>FRAIS PERCEPTION COMMISIION 2285</t>
  </si>
  <si>
    <t>OD-G-19-07-0052</t>
  </si>
  <si>
    <t>FRAIS PERCEPTION COMMISSION 2278</t>
  </si>
  <si>
    <t>OD-G-19-07-0053</t>
  </si>
  <si>
    <t>FRAIS PERCEPTION COMMISSION 2280</t>
  </si>
  <si>
    <t>OD-G-19-07-0137</t>
  </si>
  <si>
    <t>AVD COMM</t>
  </si>
  <si>
    <t>COMM/MOUVEMENT DU 31-03-19 AU 30-06-19</t>
  </si>
  <si>
    <t>OD-G-19-07-0185</t>
  </si>
  <si>
    <t>AVD 199970</t>
  </si>
  <si>
    <t>FRAIS S/VRT ENEM DU 04-07-2019</t>
  </si>
  <si>
    <t>OD-G-19-07-0190</t>
  </si>
  <si>
    <t>AVD 16619</t>
  </si>
  <si>
    <t>FRAIS VRT SALAIRE JUIN 2019 DU 01/07/2019</t>
  </si>
  <si>
    <t>OD-G-19-07-0192</t>
  </si>
  <si>
    <t>AVD 199633</t>
  </si>
  <si>
    <t>FRAIS ENCAISSEMENT EFFET DU 20/06/2019</t>
  </si>
  <si>
    <t>OD-G-19-07-0193</t>
  </si>
  <si>
    <t>FRAIS S/ NIVVLLMT (60.000.000) DU 19-06-2019</t>
  </si>
  <si>
    <t>OD-G-19-07-0226</t>
  </si>
  <si>
    <t>AVD 145297</t>
  </si>
  <si>
    <t>FRAIS /CHQ BQ.02404069 ORD LCDE DU 09/07/19</t>
  </si>
  <si>
    <t>OD-G-19-07-0227</t>
  </si>
  <si>
    <t>AVD 145290</t>
  </si>
  <si>
    <t>FRAIS /CHQ BQ.02404068 ORD E2C DU 09/07/19</t>
  </si>
  <si>
    <t>OD-G-19-07-0228</t>
  </si>
  <si>
    <t>AVD 145365</t>
  </si>
  <si>
    <t>FRAIS /CHQ BQ.02404094 ORD CNSS DU 10/07/19</t>
  </si>
  <si>
    <t>OD-G-19-07-0253</t>
  </si>
  <si>
    <t>AVD 145546</t>
  </si>
  <si>
    <t>FRAIS /CHQ BQ.02404226 ORD T.P DU 15-07-19 BGFI</t>
  </si>
  <si>
    <t>OD-G-19-07-0254</t>
  </si>
  <si>
    <t>AGIOS S/ARRETE AU 31-06-2019 CAL</t>
  </si>
  <si>
    <t>OD-G-19-07-0255</t>
  </si>
  <si>
    <t>098TATY</t>
  </si>
  <si>
    <t>FRAIS COMMANDE DE CHEQUIERS DU 08-07-2019 ECO</t>
  </si>
  <si>
    <t>OD-G-19-07-0256</t>
  </si>
  <si>
    <t>OD-G-19-07-0257</t>
  </si>
  <si>
    <t>OD-G-19-07-0258</t>
  </si>
  <si>
    <t>003FRGS</t>
  </si>
  <si>
    <t>FRAIS S/COMMISSION-AUTRES DU 28-06-2019</t>
  </si>
  <si>
    <t>OD-G-19-07-0260</t>
  </si>
  <si>
    <t>098CFAO</t>
  </si>
  <si>
    <t>FRAIS S/SALAIRES CFAO JUIN 2019 ECOBANK</t>
  </si>
  <si>
    <t>OD-G-19-07-0261</t>
  </si>
  <si>
    <t>AGIOS S/ARRETE AU 31-03-2019 CAL</t>
  </si>
  <si>
    <t>OD-G-19-07-0286</t>
  </si>
  <si>
    <t>OD-G-19-07-0289</t>
  </si>
  <si>
    <t>OD-G-19-07-0243</t>
  </si>
  <si>
    <t>ADV FRS</t>
  </si>
  <si>
    <t>E-STATEMENT JUIN 2019 DU 27-06-19 UBA</t>
  </si>
  <si>
    <t>OD-G-19-07-0248</t>
  </si>
  <si>
    <t>AVD FRS SAL</t>
  </si>
  <si>
    <t>FRAIS S/VIRT SALAIRE JUIN 19 DU 28-06-2019 UBA</t>
  </si>
  <si>
    <t>OD-G-19-07-0249</t>
  </si>
  <si>
    <t>FRAIS S/VIRT TRESORERIE DU 12/06/2019 UBA</t>
  </si>
  <si>
    <t>OD-G-19-07-0250</t>
  </si>
  <si>
    <t>FRAIS S/VIRT CFAO FV CFAO DU 12/06/2019 UBA</t>
  </si>
  <si>
    <t>OD-G-19-07-0251</t>
  </si>
  <si>
    <t>ADV FRS TENUE</t>
  </si>
  <si>
    <t>FRAIS TENUE COMPTE DU JUIN 2019 UBA</t>
  </si>
  <si>
    <t>OD-G-19-07-0252</t>
  </si>
  <si>
    <t>FRAIS/CARTE VISA UBA N°3701588 AU 04-07-2019</t>
  </si>
  <si>
    <t>OD-G-19-07-0329</t>
  </si>
  <si>
    <t>AVD 200225</t>
  </si>
  <si>
    <t>FRAIS S/VRT FAV CAMI DU 10-07-2019</t>
  </si>
  <si>
    <t>OD-G-19-07-0330</t>
  </si>
  <si>
    <t>AVD 200224</t>
  </si>
  <si>
    <t>FRAIS S/NIVELLEMENT (60.000.000) du 10-07-2019</t>
  </si>
  <si>
    <t>OD-G-19-07-0331</t>
  </si>
  <si>
    <t>AVD 200223</t>
  </si>
  <si>
    <t>OD-G-19-07-0332</t>
  </si>
  <si>
    <t>AVD 200222</t>
  </si>
  <si>
    <t>FRAIS S/NIVELLEMENT (40.000.000) du 10-07-2019</t>
  </si>
  <si>
    <t>OD-G-19-07-0333</t>
  </si>
  <si>
    <t>AVD 200219</t>
  </si>
  <si>
    <t>FRAIS S/VRT SNE DU 10-07-2019</t>
  </si>
  <si>
    <t>OD-G-19-07-0334</t>
  </si>
  <si>
    <t>AVD 200217</t>
  </si>
  <si>
    <t>FRAIS S/VRT CFAO CAM DU 10-07-19</t>
  </si>
  <si>
    <t>OD-G-19-07-0335</t>
  </si>
  <si>
    <t>FRAIS /CHQ BQ.02404094 ORD CNSS DU 10-07-2019</t>
  </si>
  <si>
    <t>OD-G-19-07-0337</t>
  </si>
  <si>
    <t>AVD 145291</t>
  </si>
  <si>
    <t>FRAIS/CHQ BQ.02404069 ORD LCDE DU 09-07-2019</t>
  </si>
  <si>
    <t>OD-G-19-07-0339</t>
  </si>
  <si>
    <t>FRAIS /CHQ BQ.02404068 ORD EEC DU 09-07-2019</t>
  </si>
  <si>
    <t>OD-G-19-07-0340</t>
  </si>
  <si>
    <t>AVD 200049</t>
  </si>
  <si>
    <t>FRAIS S/NIVELLEMENT (60.000.000) du 05-07-2019</t>
  </si>
  <si>
    <t>OD-G-19-07-0321</t>
  </si>
  <si>
    <t>AVD 021409</t>
  </si>
  <si>
    <t>FRAIS OUR TEC00045394 DU 09/07/19</t>
  </si>
  <si>
    <t>OD-G-19-07-0322</t>
  </si>
  <si>
    <t>AVD 228302</t>
  </si>
  <si>
    <t>FRAIS EXTRAIT CPTE DU 12/07/2015</t>
  </si>
  <si>
    <t>OD-G-19-07-0499</t>
  </si>
  <si>
    <t>AVD 30072019</t>
  </si>
  <si>
    <t>FRAIS ATTESTAT° N°2264 DU 23/07/19</t>
  </si>
  <si>
    <t>OD-G-19-07-0500</t>
  </si>
  <si>
    <t>FRAIS ATTESTAT° N°2262 DU 23/07/19</t>
  </si>
  <si>
    <t>OD-G-19-07-0501</t>
  </si>
  <si>
    <t>FRAIS ATTESTAT° N°2263 DU 23/07/19</t>
  </si>
  <si>
    <t>OD-G-19-07-0502</t>
  </si>
  <si>
    <t>AVD 792767</t>
  </si>
  <si>
    <t>FRAIS DE FORCAGE DU 24/07/19</t>
  </si>
  <si>
    <t>OD-G-19-07-0503</t>
  </si>
  <si>
    <t>AVD 231636</t>
  </si>
  <si>
    <t>FRAIS CHQ IMP N°02329448 FV THYS IMPA DU 24/07/19</t>
  </si>
  <si>
    <t>OD-G-19-07-0504</t>
  </si>
  <si>
    <t>AVD 185885</t>
  </si>
  <si>
    <t>OD-G-19-07-0506</t>
  </si>
  <si>
    <t>AVD 231374</t>
  </si>
  <si>
    <t>FRAIS S/VIRT IMP FAV CFAO DU 23/07/19</t>
  </si>
  <si>
    <t>OD-G-19-07-0507</t>
  </si>
  <si>
    <t>FRAIS CHQ IMP N°02329426 FV SCAB DU 19/07/19</t>
  </si>
  <si>
    <t>OD-G-19-07-0513</t>
  </si>
  <si>
    <t>AVD 104113</t>
  </si>
  <si>
    <t>FRAIS FORCAGE DU 25/07/2019</t>
  </si>
  <si>
    <t>OD-G-19-07-0546</t>
  </si>
  <si>
    <t>FRAIS BCAIRES JANV-FEV-MARS-AVRIL-AOÛT 17 BGFI</t>
  </si>
  <si>
    <t>OD-G-19-07-0547</t>
  </si>
  <si>
    <t>FRAIS BANCIARES SEPT-NOV-DEC 2017 BGFI</t>
  </si>
  <si>
    <t>OD-G-19-07-0548</t>
  </si>
  <si>
    <t>FRAIS BANCAIRES JUIL-SEPT-OCT-DEC 2016 BGFI</t>
  </si>
  <si>
    <t>OD-G-19-07-0549</t>
  </si>
  <si>
    <t>FRAIS EXTRAIT DE COMPTE DU 23/12/2015 BGFI</t>
  </si>
  <si>
    <t>OD-G-19-07-0550</t>
  </si>
  <si>
    <t>FRAIS EFF IMP DE JANVIER ET AOUT 2016 BGFI</t>
  </si>
  <si>
    <t>OD-G-19-07-0551</t>
  </si>
  <si>
    <t>FRAIS BCAIRES OCTOBRE ET DECEMBRE 2016 BGFI</t>
  </si>
  <si>
    <t>OD-G-19-08-0022</t>
  </si>
  <si>
    <t>COMMISSION AU 31/12/17</t>
  </si>
  <si>
    <t>OD-G-19-08-0023</t>
  </si>
  <si>
    <t>COMMISSION DE COMPTE AU 31/03/17</t>
  </si>
  <si>
    <t>OD-FG-19-08-0024</t>
  </si>
  <si>
    <t>TCV12200742</t>
  </si>
  <si>
    <t>REMB FRAIS CHQ IMP/JOSEPH MOUBEMBE</t>
  </si>
  <si>
    <t>OD-G-19-08-0003</t>
  </si>
  <si>
    <t>AVD 123413</t>
  </si>
  <si>
    <t>FRAIS/AUTORISATION N° 45037 DU 26-07-2019</t>
  </si>
  <si>
    <t>OD-G-19-08-0004</t>
  </si>
  <si>
    <t>AVD 017021</t>
  </si>
  <si>
    <t>FRAIS VRT SALAIRE JUILLET 2019 DU 26/07/2019</t>
  </si>
  <si>
    <t>OD-G-19-08-0005</t>
  </si>
  <si>
    <t>AVD 231841</t>
  </si>
  <si>
    <t>FRAIS DE FORCAGE DU 26-07-2019</t>
  </si>
  <si>
    <t>OD-G-19-08-0006</t>
  </si>
  <si>
    <t>AVD 793050</t>
  </si>
  <si>
    <t>OD-G-19-08-0007</t>
  </si>
  <si>
    <t>AVD 793040</t>
  </si>
  <si>
    <t>OD-G-19-08-0008</t>
  </si>
  <si>
    <t>AVD 792993</t>
  </si>
  <si>
    <t>OD-G-19-08-0009</t>
  </si>
  <si>
    <t>AVD 185962</t>
  </si>
  <si>
    <t>OD-G-19-08-0010</t>
  </si>
  <si>
    <t>AVD 185960</t>
  </si>
  <si>
    <t>OD-G-19-08-0011</t>
  </si>
  <si>
    <t>AVD 185939</t>
  </si>
  <si>
    <t>OD-G-19-08-0012</t>
  </si>
  <si>
    <t>AVD 185938</t>
  </si>
  <si>
    <t>OD-G-19-08-0013</t>
  </si>
  <si>
    <t>FRAIS CHQ IMP.N°02329448 FV THYS IMP. DU 24/07/19</t>
  </si>
  <si>
    <t>OD-G-19-08-0025</t>
  </si>
  <si>
    <t>AVD 098DCM11</t>
  </si>
  <si>
    <t>FRAIS/NIVELLEMENT ECOBANK DU 17-07-2019</t>
  </si>
  <si>
    <t>OD-G-19-08-0026</t>
  </si>
  <si>
    <t>FRAIS CHEQUES CERTIFIE N°0040128 FV TRESOR PUBLIC</t>
  </si>
  <si>
    <t>OD-G-19-08-0027</t>
  </si>
  <si>
    <t>FRAIS CHEQUES CERTIFIE N°0040129 FV TRESOR PUBLIC</t>
  </si>
  <si>
    <t>OD-G-19-08-0030</t>
  </si>
  <si>
    <t>AVD 098GRA11</t>
  </si>
  <si>
    <t>FRAIS CHEQUES CERTIFIE N°0040204 FV TRESOR PUBLIC</t>
  </si>
  <si>
    <t>OD-G-19-08-0032</t>
  </si>
  <si>
    <t>AVD 003FRGS</t>
  </si>
  <si>
    <t>FRAIS S/COMMISSION-AUTRES DU 31-07-2019</t>
  </si>
  <si>
    <t>OD-G-19-08-0037</t>
  </si>
  <si>
    <t>FRAIS RECH.CARTE N°0003701589 DU 05/07/19</t>
  </si>
  <si>
    <t>FRAIS CARTE N°0003701589 DU 04/07/19</t>
  </si>
  <si>
    <t>FRAIS CARTE N°0003701589 DU 09/07/19</t>
  </si>
  <si>
    <t>FRAIS CARTE N°0003701589 DU 10/07/19</t>
  </si>
  <si>
    <t>FRAIS CARTE N°0003701589 DU 11/07/19</t>
  </si>
  <si>
    <t>FRAIS CARTE N°0003701589 DU 12/07/19</t>
  </si>
  <si>
    <t>FRAIS CARTE N°0003701589 DU 13/07/19</t>
  </si>
  <si>
    <t>FRAIS CARTE N°0003701589 DU 14/07/19</t>
  </si>
  <si>
    <t>FRAIS CARTE N°0003701589 DU 17/07/19</t>
  </si>
  <si>
    <t>OD-G-19-08-0049</t>
  </si>
  <si>
    <t>FRAIS EXTRAIT CPTE JUILLET 19 DU 05-08-2019</t>
  </si>
  <si>
    <t>OD-G-19-08-0043</t>
  </si>
  <si>
    <t>ANNUL OD-G-19-08-0023</t>
  </si>
  <si>
    <t>REGUL.COMMISSION DE COMPTE AU 3103/17</t>
  </si>
  <si>
    <t>OD-G-19-08-0046</t>
  </si>
  <si>
    <t>FRAIS VRT NILLMT (10.000.000) Du 31.07.19</t>
  </si>
  <si>
    <t>OD-G-19-08-0116</t>
  </si>
  <si>
    <t>AVD 001732</t>
  </si>
  <si>
    <t>FRAIS OUVERTURE DOMICILIAT° 19000266 DU 08/08/19</t>
  </si>
  <si>
    <t>OD-G-19-08-0118</t>
  </si>
  <si>
    <t>ADV 200895</t>
  </si>
  <si>
    <t>FRAIS VRT NILLMT (50.000.000) DU 02-08-2019</t>
  </si>
  <si>
    <t>OD-G-19-08-0119</t>
  </si>
  <si>
    <t>ADV 200894</t>
  </si>
  <si>
    <t>OD-G-19-08-0120</t>
  </si>
  <si>
    <t>ADV 200893</t>
  </si>
  <si>
    <t>OD-G-19-08-0121</t>
  </si>
  <si>
    <t>ADV 200891</t>
  </si>
  <si>
    <t>FRAIS VRT NILLMT (50.000.000) du 02-08-2019</t>
  </si>
  <si>
    <t>OD-G-19-08-0124</t>
  </si>
  <si>
    <t>FRAIS ATTESTAT° CAPACITE BCAIRE DU 04-07-19</t>
  </si>
  <si>
    <t>OD-FG-19-08-0056</t>
  </si>
  <si>
    <t>TCV12201123</t>
  </si>
  <si>
    <t>REMB FRAIS CHQ IMP 2359427/COMISAV</t>
  </si>
  <si>
    <t>OD-G-19-08-0179</t>
  </si>
  <si>
    <t>AVD 063736</t>
  </si>
  <si>
    <t>FRAIS S/EXTRAIT CPTE JUIL-19 CDC BZV DU 12/08/19</t>
  </si>
  <si>
    <t>OD-G-19-08-0180</t>
  </si>
  <si>
    <t>AVD 09082019</t>
  </si>
  <si>
    <t>FRAIS /CHQ BQ 02403673 FAV CNSS DU 09/08/2019</t>
  </si>
  <si>
    <t>OD-G-19-08-0182</t>
  </si>
  <si>
    <t>ADV146219</t>
  </si>
  <si>
    <t>FRAIS /CHQ BQ.02403684 ORD LCDE DU 09/08/2019</t>
  </si>
  <si>
    <t>OD-G-19-08-0183</t>
  </si>
  <si>
    <t>ADV146189</t>
  </si>
  <si>
    <t>FRAIS/CHQ BQ.02403661 ORD CNSS DU 09/08/2019</t>
  </si>
  <si>
    <t>OD-G-19-08-0221</t>
  </si>
  <si>
    <t>ANNUL.OD-G-19-08-0180</t>
  </si>
  <si>
    <t>OD-FG-19-08-0059</t>
  </si>
  <si>
    <t>TCV12201178</t>
  </si>
  <si>
    <t>REMB FRAIS CHQ IMPAYE 02329447-FORTIS</t>
  </si>
  <si>
    <t>OD-G-19-08-0167</t>
  </si>
  <si>
    <t>COMM/VRT FV MABANZA (376.219) DU 26/07/2019</t>
  </si>
  <si>
    <t>OD-G-19-08-0168</t>
  </si>
  <si>
    <t>COMM/VRT FV MABANZA (298.374) DU 28/06/2019</t>
  </si>
  <si>
    <t>OD-G-19-08-0169</t>
  </si>
  <si>
    <t>COMM/VRT FV BOLLOPRE (67.387.000) DU 16/07/2019</t>
  </si>
  <si>
    <t>OD-G-19-08-0170</t>
  </si>
  <si>
    <t>COMM/VRT FV WIDNEY (635.000) DU 09/07/2019</t>
  </si>
  <si>
    <t>OD-G-19-08-0171</t>
  </si>
  <si>
    <t>COMM/VRT FV BAB (1.300.000) DU 09/07/2019</t>
  </si>
  <si>
    <t>OD-G-19-08-0172</t>
  </si>
  <si>
    <t>COMM/VRT FV MAVOUBA (772.200) DU 03/07/2019</t>
  </si>
  <si>
    <t>OD-G-19-08-0173</t>
  </si>
  <si>
    <t>COMM/VRT NIVELLEMENT (60.000.000) DU 01/07/2019</t>
  </si>
  <si>
    <t>OD-G-19-08-0174</t>
  </si>
  <si>
    <t>COMM /VRT NIVELLEMENT (50.000.000) DU 23/05/2019</t>
  </si>
  <si>
    <t>OD-G-19-08-0175</t>
  </si>
  <si>
    <t>COMM/VRT NIVELLEMENT (70.000.000) DU 14/05/2019</t>
  </si>
  <si>
    <t>OD-G-19-08-0219</t>
  </si>
  <si>
    <t>ADV146239</t>
  </si>
  <si>
    <t>FRAIS /CHQ BQ.02403699 ORD T.P DU 12-08-2019</t>
  </si>
  <si>
    <t>OD-G-19-08-0220</t>
  </si>
  <si>
    <t>ANNUL/FRAIS ATTESTAT° CAPACITE BCAIRE DU 04-07-19</t>
  </si>
  <si>
    <t>OD-G-19-08-0231</t>
  </si>
  <si>
    <t>AVD TRF1900346</t>
  </si>
  <si>
    <t>FRAIS OUVERTURE DOMICILIAT 19000346 DU 19/08/19</t>
  </si>
  <si>
    <t>OD-G-19-08-0267</t>
  </si>
  <si>
    <t>AVD 066170</t>
  </si>
  <si>
    <t>FRAIS NIVLLMT (50.000.000) DU 13-08-2019</t>
  </si>
  <si>
    <t>OD-G-19-08-0268</t>
  </si>
  <si>
    <t>AVD 066169</t>
  </si>
  <si>
    <t>OD-G-19-08-0269</t>
  </si>
  <si>
    <t>AVD 066171</t>
  </si>
  <si>
    <t>OD-G-19-08-0270</t>
  </si>
  <si>
    <t>AVD 066168</t>
  </si>
  <si>
    <t>OD-G-19-08-0272</t>
  </si>
  <si>
    <t>FRAIS VIRT FV BUSINESS AFRICA DU 12-06-2019</t>
  </si>
  <si>
    <t>OD-G-19-08-0273</t>
  </si>
  <si>
    <t>FRAIS VIRT SALAIRES JUILLET 2019 DU 26/07/2019</t>
  </si>
  <si>
    <t>OD-G-19-08-0274</t>
  </si>
  <si>
    <t>FRAIS E-STATEMENT JUILLET 2019 DU 24/07/2019</t>
  </si>
  <si>
    <t>OD-G-19-08-0276</t>
  </si>
  <si>
    <t>FRAIS TENUE COMPTE DU JUILLET 2019 UBA</t>
  </si>
  <si>
    <t>OD-G-19-08-0278</t>
  </si>
  <si>
    <t>FRAIS COT CHARGES JUILLET 2019 DU 16-07-2019</t>
  </si>
  <si>
    <t>OD-G-19-08-0336</t>
  </si>
  <si>
    <t>FRAIS SUR CATRE UBA 3701589</t>
  </si>
  <si>
    <t>OD-G-19-08-0342</t>
  </si>
  <si>
    <t>FRAIS FACTURAT° ETEBAC DU 16/06/2017</t>
  </si>
  <si>
    <t>FRAIS FACTURAT° ETEBAC DU 03/07/2017</t>
  </si>
  <si>
    <t>FRAIS FACTURAT° ETEBAC DU 01/08/2017</t>
  </si>
  <si>
    <t>FRAIS FACTURAT° ETEBAC DU 01/09/2018</t>
  </si>
  <si>
    <t>FRAIS FACTURAT° ETEBAC DU 01/11/2017</t>
  </si>
  <si>
    <t>OD-G-19-08-0422</t>
  </si>
  <si>
    <t>FRAIS CHEQUES CERTIFIE N°0040215 ECO</t>
  </si>
  <si>
    <t>OD-G-19-08-0423</t>
  </si>
  <si>
    <t>FRAIS CHEQUES CERTIFIE N°0040259 ECO</t>
  </si>
  <si>
    <t>OD-G-19-08-0424</t>
  </si>
  <si>
    <t>FRAIS CHEQUES CERTIFIE N°0040261 ECO</t>
  </si>
  <si>
    <t>OD-G-19-08-0425</t>
  </si>
  <si>
    <t>FRAIS /VRT E2C(1.625.107) DU 09-08-2019 ECOB</t>
  </si>
  <si>
    <t>OD-G-19-08-0427</t>
  </si>
  <si>
    <t>ADV 232396</t>
  </si>
  <si>
    <t>FRAIS CHQ IMP 02329458 FV THYS IMPACT</t>
  </si>
  <si>
    <t>OD-G-19-08-0445</t>
  </si>
  <si>
    <t>FRAIS OUVERTURE DOMICILIAT 19000449 DU 29/08/19</t>
  </si>
  <si>
    <t>OD-G-19-08-0484</t>
  </si>
  <si>
    <t>AVD003FRGS</t>
  </si>
  <si>
    <t>FRAIS S/COMMISSION-AUTRES DU 30/08/2019</t>
  </si>
  <si>
    <t>OD-G-19-08-0485</t>
  </si>
  <si>
    <t>AVD098GRA2192</t>
  </si>
  <si>
    <t>FRAIS S/SALAIRES CFAO AOUT 2019 ECOBANK</t>
  </si>
  <si>
    <t>OD-G-19-08-0487</t>
  </si>
  <si>
    <t>AVD098GRA13</t>
  </si>
  <si>
    <t>FRAIS /NVLMT (50.000.000)  DU 27-08-19 ECO</t>
  </si>
  <si>
    <t>OD-G-19-08-0488</t>
  </si>
  <si>
    <t>AVD098GRA11</t>
  </si>
  <si>
    <t>FRAIS /NVLMT (50.000.000) DU 27-08-19 ECO</t>
  </si>
  <si>
    <t>OD-G-19-08-0490</t>
  </si>
  <si>
    <t>AVD098DCM2194</t>
  </si>
  <si>
    <t>FRAIS /NVLMT (10.000.000) DU 22-08-19 ECO</t>
  </si>
  <si>
    <t>OD-G-19-08-0491</t>
  </si>
  <si>
    <t>AVD098DCM2191</t>
  </si>
  <si>
    <t>FRAIS /NVLMT (90.000.000) DU 21-08-19 ECO</t>
  </si>
  <si>
    <t>OD-G-19-08-0493</t>
  </si>
  <si>
    <t>AVD098DCM219</t>
  </si>
  <si>
    <t>FRAIS /NVLMT (50.000.000) DU 21-08-19 ECO</t>
  </si>
  <si>
    <t>OD-G-19-08-0494</t>
  </si>
  <si>
    <t>OD-G-19-08-0496</t>
  </si>
  <si>
    <t>FRAIS PERIODIQUES CDCNET+ DU 30/08/2019</t>
  </si>
  <si>
    <t>OD-G-19-08-0500</t>
  </si>
  <si>
    <t>FRAIS PERIODIQUES AFB120 DU 30/08/2019</t>
  </si>
  <si>
    <t>OD-G-19-09-0052</t>
  </si>
  <si>
    <t>FRAIS MAINTENANCE DU 04/08/2019/CARTE N°0003701588</t>
  </si>
  <si>
    <t>OD-G-19-09-0053</t>
  </si>
  <si>
    <t>FRAIS MAINTENANCE DU 06-08-19/CARTE N°0003701589</t>
  </si>
  <si>
    <t>FRAIS RECHARGE DU 04-08-19/CARTE N°0003701589</t>
  </si>
  <si>
    <t>OD-G-19-09-0054</t>
  </si>
  <si>
    <t>FRAIS S/EXTRAIT CPTE AOUT-19 CDC PNR DU 050919</t>
  </si>
  <si>
    <t>OD-G-19-09-0055</t>
  </si>
  <si>
    <t>FRAIS S/EXTRAIT CPTE AOUT-19 CDC BZV DU 050919</t>
  </si>
  <si>
    <t>OD-G-19-09-0056</t>
  </si>
  <si>
    <t>FRAIS VRT SALAIRE AOUT 2019 DU 27/08/2019</t>
  </si>
  <si>
    <t>OD-G-19-09-0057</t>
  </si>
  <si>
    <t>FRAIS VRT NILLMT (50.000.000) DU 28-08-2019</t>
  </si>
  <si>
    <t>OD-G-19-09-0050</t>
  </si>
  <si>
    <t>FRAIS PMT FACEBK 4K26BF69J310 DU 09/04/2018</t>
  </si>
  <si>
    <t>FRAIS PMT FACEBK EMXUVEA9J130 DU 09/04/2018</t>
  </si>
  <si>
    <t>OD-G-19-09-0051</t>
  </si>
  <si>
    <t>FACTURATION ETEBAC DU 02/05/2018 SGC</t>
  </si>
  <si>
    <t>FACTURATION ETEBAC DU 01/06/2018 SGC</t>
  </si>
  <si>
    <t>FACTURATION ETEBAC DU 02/07/2018 SGC</t>
  </si>
  <si>
    <t>FRAIS EXTRAIT DE COMPTE DU 08/08/2018 SGC</t>
  </si>
  <si>
    <t>OD-G-19-09-0060</t>
  </si>
  <si>
    <t>AVD017220</t>
  </si>
  <si>
    <t>FRAIS VRT SALAIRES AOUT 2019 DU 27/08/2019 SGC</t>
  </si>
  <si>
    <t>OD-G-19-09-0061</t>
  </si>
  <si>
    <t>AVD039018</t>
  </si>
  <si>
    <t>COMM/DOM. DI 114361 FAV CFAO DU 02/08/2019</t>
  </si>
  <si>
    <t>OD-G-19-09-0062</t>
  </si>
  <si>
    <t>FRAIS S/VIRT FAV CFAO (289.999 F CFA) DU 27/08/19</t>
  </si>
  <si>
    <t>OD-G-19-09-0083</t>
  </si>
  <si>
    <t>FRAIS OUR TEC00045447 DU 05/09/2019</t>
  </si>
  <si>
    <t>OD-G-19-09-0084</t>
  </si>
  <si>
    <t>FRAIS OUR TEC00045448 DU 05/09/2019</t>
  </si>
  <si>
    <t>OD-G-19-09-0085</t>
  </si>
  <si>
    <t>FRAIS OUR TEC00045478 DU 05/09/2019</t>
  </si>
  <si>
    <t>OD-G-19-09-0086</t>
  </si>
  <si>
    <t>FRAIS OUR TEC00045475 DU 05/09/2019</t>
  </si>
  <si>
    <t>OD-G-19-09-0087</t>
  </si>
  <si>
    <t>FRAIS OUR TEC00045476 DU 05/09/2019</t>
  </si>
  <si>
    <t>OD-G-19-09-0088</t>
  </si>
  <si>
    <t>FRAIS OUR TEC00045474 DU 05/09/2019</t>
  </si>
  <si>
    <t>OD-G-19-09-0089</t>
  </si>
  <si>
    <t>FRAIS OUR TEC00045473 DU 05/09/2019</t>
  </si>
  <si>
    <t>OD-G-19-09-0090</t>
  </si>
  <si>
    <t>FRAIS OUR TEC00045485 DU 05/09/2019</t>
  </si>
  <si>
    <t>OD-G-19-09-0091</t>
  </si>
  <si>
    <t>FRAIS OUR TEC00045484 DU 05/09/2019</t>
  </si>
  <si>
    <t>OD-G-19-09-0244</t>
  </si>
  <si>
    <t>FRAIS EXTRAIT CPTE AOUT/19 DU 05/09/19</t>
  </si>
  <si>
    <t>OD-G-19-09-0245</t>
  </si>
  <si>
    <t>FRAIS OUR TEC00045480 DU 05/09/2019</t>
  </si>
  <si>
    <t>OD-G-19-09-0246</t>
  </si>
  <si>
    <t>FRAIS OUR TEC00045477 DU 05/09/2019</t>
  </si>
  <si>
    <t>OD-G-19-09-0247</t>
  </si>
  <si>
    <t>FRAIS OUR TEC00045483 DU 05/09/2019</t>
  </si>
  <si>
    <t>OD-G-19-09-0248</t>
  </si>
  <si>
    <t>FRAIS OUR TEC00045479 DU 05/09/2019</t>
  </si>
  <si>
    <t>OD-G-19-09-0196</t>
  </si>
  <si>
    <t>FRAIS /CHQ BQ.02403086 ORD T.P DU 17-09-2019 BGFI</t>
  </si>
  <si>
    <t>OD-G-19-09-0197</t>
  </si>
  <si>
    <t>FRAIS/CHQ BQ.02403085 ORD T.P DU 17-09-2019 BGFI</t>
  </si>
  <si>
    <t>OD-G-19-09-0255</t>
  </si>
  <si>
    <t>FRAIS TRF RECU N°10002079 DU 26/09/2017 SGC</t>
  </si>
  <si>
    <t>FACTURATION ETEBAC DU 02/10/2017 SGC</t>
  </si>
  <si>
    <t>FRAIS VRT MULTIPLE DU 27/10/2017 SGC</t>
  </si>
  <si>
    <t>FRAIS EXTRAIT DE COMPTE DU 03/11/2017 SGC</t>
  </si>
  <si>
    <t>FRAIS VRT MULTIPLE DU 27/11/2017 SGC</t>
  </si>
  <si>
    <t>OD-G-19-09-0256</t>
  </si>
  <si>
    <t>FRAIS VRT DU 06/03/2018 SGC</t>
  </si>
  <si>
    <t>FACTURATION ETEBAC DU 02/04/2018 SGC</t>
  </si>
  <si>
    <t>FACTURATION ETEBAC DU 03/09/2018 SGC</t>
  </si>
  <si>
    <t>CHQ IMP 0012609 DU 26/09/2019 SGC</t>
  </si>
  <si>
    <t>FACTURATION ETEBAC DU 01/10/2018 SGC</t>
  </si>
  <si>
    <t>CHQ IMP 0012609 DU 02/10/2018 SGC</t>
  </si>
  <si>
    <t>FACTURATION ETEBAC DU 01/11/2018 SGC</t>
  </si>
  <si>
    <t>OD-G-19-09-0235</t>
  </si>
  <si>
    <t>ANNULE OD-G-19-09-0197</t>
  </si>
  <si>
    <t>OD-G-19-09-0250</t>
  </si>
  <si>
    <t>FRAIS TENUE DE COMPTE AOUT 2019 DU 30-08-19 UBA</t>
  </si>
  <si>
    <t>OD-G-19-09-0251</t>
  </si>
  <si>
    <t>FRAIS COT CHARGES AOUT 2019 DU 31-08-2019 UBA</t>
  </si>
  <si>
    <t>OD-G-19-09-0252</t>
  </si>
  <si>
    <t>FRAIS E-STATEMENT AOUT 2019 DU 23/08/2019 UBA</t>
  </si>
  <si>
    <t>OD-G-19-09-0253</t>
  </si>
  <si>
    <t>FRAIS NIVELLEMENT UBA-ECOBANK DU 02/09/2019</t>
  </si>
  <si>
    <t>OD-G-19-09-0254</t>
  </si>
  <si>
    <t>FRAIS NIVELLEMENT UBA-BCI DU 02/09/2019</t>
  </si>
  <si>
    <t>OD-G-19-09-0305</t>
  </si>
  <si>
    <t>AVD098GRA319</t>
  </si>
  <si>
    <t>FRAIS VALIDATION DI-129192 ECO DU 22-08-19</t>
  </si>
  <si>
    <t>OD-G-19-09-0306</t>
  </si>
  <si>
    <t>FRAIS CHQ CERT.N°0040401 ECO FAV CNSS</t>
  </si>
  <si>
    <t>OD-G-19-09-0307</t>
  </si>
  <si>
    <t>FRAIS CHQ CERT.N°0040380 ECO FAV E2C</t>
  </si>
  <si>
    <t>OD-G-19-09-0308</t>
  </si>
  <si>
    <t>FRAIS CHQ CERT.N°0040347 ECO FAV LDE</t>
  </si>
  <si>
    <t>OD-G-19-09-0309</t>
  </si>
  <si>
    <t>FRAIS CHQ CERT.N°0040348 ECO FAV RECEVEUR PRINC</t>
  </si>
  <si>
    <t>OD-G-19-09-0310</t>
  </si>
  <si>
    <t>FRAIS CHQ CERT.N°0040337 ECO FAV E2C</t>
  </si>
  <si>
    <t>OD-G-19-09-0311</t>
  </si>
  <si>
    <t>FRAIS GUOT DI 110790 DU 15/07/2019</t>
  </si>
  <si>
    <t>FRAIS GUOT DI 110795 DU 15/07/2019</t>
  </si>
  <si>
    <t>FRAIS GUOT DI 110547 DU 15/07/2019</t>
  </si>
  <si>
    <t>FRAIS GUOT DI 110725 DU 15/07/2019</t>
  </si>
  <si>
    <t>FRAIS GUOT DI 109556 DU 15/07/2019</t>
  </si>
  <si>
    <t>FRAIS GUOT DI 110797 DU 15/07/2019</t>
  </si>
  <si>
    <t>FRAIS GUOT DI 105556 DU 15/07/2019</t>
  </si>
  <si>
    <t>FRAIS GUOT DI 106001 DU 15/07/2019</t>
  </si>
  <si>
    <t>FRAIS GUOT DI 109378 DU 15/07/2019</t>
  </si>
  <si>
    <t>OD-G-19-09-0312</t>
  </si>
  <si>
    <t>FRAIS EXTRAIT DE COMPTE DU 23/07/2019</t>
  </si>
  <si>
    <t>FRAIS GUOT DI 111187 DU 26/07/2019</t>
  </si>
  <si>
    <t>FRAIS GUOT DI 112758 DU 26/07/2019</t>
  </si>
  <si>
    <t>FRAIS GUOT DI 112750 DU 26/07/2019</t>
  </si>
  <si>
    <t>FRAIS GUOT DI 112186 DU 26/07/2019</t>
  </si>
  <si>
    <t>FRAIS GUOT DI 112489 DU 26/07/2019</t>
  </si>
  <si>
    <t>FRAIS GUOT DI 111243 DU 26/07/2019</t>
  </si>
  <si>
    <t>FRAIS GUOT DI 111211 DU 26/07/2019</t>
  </si>
  <si>
    <t>FRAIS GUOT DI 112773 DU 26/07/2019</t>
  </si>
  <si>
    <t>FRAIS GUOT DI 113194 DU 26/07/2019</t>
  </si>
  <si>
    <t>FRAIS GUOT DI 113180 DU 26/07/2019</t>
  </si>
  <si>
    <t>FRAIS GUOT DI 113172 DU 26/07/2019</t>
  </si>
  <si>
    <t>FRAIS GUOT DI 109812 DU 26/07/2019</t>
  </si>
  <si>
    <t>OD-G-19-09-0406</t>
  </si>
  <si>
    <t>FRAIS OUR TEC00045481 DU 05/09/2019</t>
  </si>
  <si>
    <t>OD-G-19-09-0407</t>
  </si>
  <si>
    <t>FRAIS OUR TEC00045482 DU 05/09/2019</t>
  </si>
  <si>
    <t>OD-G-19-09-0408</t>
  </si>
  <si>
    <t>FRAIS VIRT NIVELLEMENT UBA-BCI DU 02-09-2019</t>
  </si>
  <si>
    <t>OD-G-19-09-0412</t>
  </si>
  <si>
    <t>FRAIS S/EXTRAIT CPTE DU 26-09-2019</t>
  </si>
  <si>
    <t>OD-G-19-09-0497</t>
  </si>
  <si>
    <t>FRAIS ESCOMPTE EFFET BOLLORE DU 12-02-2016</t>
  </si>
  <si>
    <t>OD-G-19-09-0498</t>
  </si>
  <si>
    <t>FRAIS ESCOMPTE EFFET BOLLORE DU 08-02-2016</t>
  </si>
  <si>
    <t>OD-G-19-09-0500</t>
  </si>
  <si>
    <t>FRAIS ABONNEMENT CDC NET DU 31/07/2019</t>
  </si>
  <si>
    <t>FRAIS NVLLMT (50.000.000) CFAO DU 13/08/2019</t>
  </si>
  <si>
    <t>FRAIS NVLLMT (95.000.000) CFAO DU 13/08/2019</t>
  </si>
  <si>
    <t>OD-G-19-09-0512</t>
  </si>
  <si>
    <t>FRAIS SAL SEPT 2019 DU 26-09-2019 SGC</t>
  </si>
  <si>
    <t>OD-G-19-09-0513</t>
  </si>
  <si>
    <t>OD-G-19-09-0515</t>
  </si>
  <si>
    <t>FRAIS SAL JUILLET 2019 DU 25-07-2019 SGC</t>
  </si>
  <si>
    <t>OD-G-19-09-0516</t>
  </si>
  <si>
    <t>FRAIS SALAIRES JUILLET 2019 SGC DU 25-07-19</t>
  </si>
  <si>
    <t>OD-G-19-09-0518</t>
  </si>
  <si>
    <t>FRAIS FORCAGE DU 05-12-2016 SGC</t>
  </si>
  <si>
    <t>OD-G-19-09-0519</t>
  </si>
  <si>
    <t>FRAIS SAL JANV 2019 DU 28/01/2016 SGC</t>
  </si>
  <si>
    <t>OD-G-19-09-0520</t>
  </si>
  <si>
    <t>FRAIS VRT SALAIRES DEC 2016 DU  16-12-2016 SGC</t>
  </si>
  <si>
    <t>OD-G-19-09-0521</t>
  </si>
  <si>
    <t>FRAIS VRT SALAIRES JANV 2019 DU 29-2019 SGC</t>
  </si>
  <si>
    <t>OD-G-19-09-0522</t>
  </si>
  <si>
    <t>FRAIS AUTO DECOUVERT DU 29-01-2019 SGC</t>
  </si>
  <si>
    <t>OD-G-19-09-0523</t>
  </si>
  <si>
    <t>FRAIS SALAIRES MAI 2019 DU 28/05/2019 SGC</t>
  </si>
  <si>
    <t>OD-G-19-09-0524</t>
  </si>
  <si>
    <t>FRAIS VRT SALAIRES JUIN 2019 DU 27/06/2019 SGC</t>
  </si>
  <si>
    <t>OD-G-19-09-0533</t>
  </si>
  <si>
    <t>FRAIS DE FORCAGE DU 20/04/2016 SGC</t>
  </si>
  <si>
    <t>FRAIS SORT EFFET DU 22/04/2019</t>
  </si>
  <si>
    <t>FRAIS VRT DU 29/06/2016 SGC</t>
  </si>
  <si>
    <t>FRAIS CARTE 27062016 DU 01/07/2016 SGC</t>
  </si>
  <si>
    <t>FRAIS EFFET IMP DU 13/07/2016</t>
  </si>
  <si>
    <t>FRAIS EFF IMP DU 14/09/2016</t>
  </si>
  <si>
    <t>FRAIS SAISIE SORT CHEQUE 329014 DU 03/10/2016</t>
  </si>
  <si>
    <t>FRAIS VRT SALAIRES NOVEMBRES 2016 DU 25/11/2016</t>
  </si>
  <si>
    <t>OD-G-19-09-0609</t>
  </si>
  <si>
    <t>FRAIS INST.JUR.DU 10/09/19 COURRIER SIGNATAIRE BCI</t>
  </si>
  <si>
    <t>OD-G-19-09-0611</t>
  </si>
  <si>
    <t>COMM DOMICILIAT° DI-130164 DU 20/09/19 BCI</t>
  </si>
  <si>
    <t>OD-G-19-09-0612</t>
  </si>
  <si>
    <t>FRAIS AUTOROSAT° DECOUVERT DU 07/09/19 BCI</t>
  </si>
  <si>
    <t>OD-G-19-09-0645</t>
  </si>
  <si>
    <t>FRAIS VALIDAT°DI-130597 DU 17-09-19</t>
  </si>
  <si>
    <t>OD-G-19-09-0648</t>
  </si>
  <si>
    <t>FRAIS VALIDAT° DI-130795 DU 17-09-19</t>
  </si>
  <si>
    <t>OD-G-19-09-0650</t>
  </si>
  <si>
    <t>FRAIS VALIDAT° DI-129192 DU 22-0819</t>
  </si>
  <si>
    <t>OD-G-19-09-0651</t>
  </si>
  <si>
    <t>FRAIS CHQ CERTIF N°0040336 FV LDE DU 02-09-19</t>
  </si>
  <si>
    <t>OD-G-19-09-0652</t>
  </si>
  <si>
    <t>FRAIS CHQ CERTIF N°0040337 FV E2C DU 02-09-19</t>
  </si>
  <si>
    <t>OD-G-19-09-0653</t>
  </si>
  <si>
    <t>FRAIS VALIDAT° DI-132373 DU 25-09-19</t>
  </si>
  <si>
    <t>FRAIS CHQ CERTIF 0040462 FVT.P DU 27-09-19</t>
  </si>
  <si>
    <t>FRAIS VRT SALAIRES SEPT 19 DU 26-09-2019</t>
  </si>
  <si>
    <t>FRAIS S/COMMISSION-AUTRES DU 30-09-2019</t>
  </si>
  <si>
    <t>OD-G-19-10-0026</t>
  </si>
  <si>
    <t>FRAIS PDL DU 28/06/2019 CDCO</t>
  </si>
  <si>
    <t>FRAIS EXTRAIT DE COMPTE DU 23/07/2019 CDCO</t>
  </si>
  <si>
    <t>OD-G-19-10-0027</t>
  </si>
  <si>
    <t>FRAIS COT CHARGES SEPT 2019 DU 30-09-2019 UBA</t>
  </si>
  <si>
    <t>OD-G-19-10-0028</t>
  </si>
  <si>
    <t>FRAIS VRT SALAIRES SEPT 2019 DU 27-09-2019 UBA</t>
  </si>
  <si>
    <t>OD-G-19-10-0029</t>
  </si>
  <si>
    <t>FRAIS E-STATEMENT SEPT 2019 DU 25-09-19 UBA</t>
  </si>
  <si>
    <t>OD-G-19-10-0037</t>
  </si>
  <si>
    <t>FRAIS TENUE DE COMPTE SEPT 2019 DU 30-09-19 UBA</t>
  </si>
  <si>
    <t>OD-G-19-10-0039</t>
  </si>
  <si>
    <t>FRAIS PERCEPT° COMM 2280 DU 04-10-2019</t>
  </si>
  <si>
    <t>OD-G-19-10-0040</t>
  </si>
  <si>
    <t>FRAIS PERCEPT° COMM 2285 DU 04-10-2019 BCI</t>
  </si>
  <si>
    <t>OD-G-19-10-0024</t>
  </si>
  <si>
    <t>FRAIS S/EXTRAIT CPTE DU 07-10-2019 CDCO</t>
  </si>
  <si>
    <t>OD-G-19-10-0046</t>
  </si>
  <si>
    <t>FACTURATION ETEBAC DU 01-02-2019</t>
  </si>
  <si>
    <t>FACTURATION ETEBAC DU 01-03-2019</t>
  </si>
  <si>
    <t>FACTURATION ETEBAC DU 01-04-2019</t>
  </si>
  <si>
    <t>FACTURATION ETEBAC DU 02-05-2019</t>
  </si>
  <si>
    <t>FACTURATION ETEBAC DU 03-06-2019</t>
  </si>
  <si>
    <t>FACTURATION ETEBAC DU 01-07-2019</t>
  </si>
  <si>
    <t>FACTURATION ETEBAC DU 01-08-2019</t>
  </si>
  <si>
    <t>FACTURATION ETEBAC DU 02-09-2019</t>
  </si>
  <si>
    <t>OD-G-19-10-0086</t>
  </si>
  <si>
    <t>FRAIS SORT EFFET 279 DU 13/11/2014</t>
  </si>
  <si>
    <t>FRAIS PMT EFFET N°02013068 DU 14/01/2015</t>
  </si>
  <si>
    <t>FRAIS VRT SALAIRES JANVIER 2016 DU 28/01/2016</t>
  </si>
  <si>
    <t>OD-G-19-10-0089</t>
  </si>
  <si>
    <t>FRAIS INTERETS DEBITEURS AU 31/03/2016</t>
  </si>
  <si>
    <t>COMMISSION DE CPTE AU 31/03/2016</t>
  </si>
  <si>
    <t>MNT TOTAL RETOUR AU 30/06/2016</t>
  </si>
  <si>
    <t>COMMISSION DE CPTE AU 30/06/2016</t>
  </si>
  <si>
    <t>OD-G-19-10-0091</t>
  </si>
  <si>
    <t>FRAIS NIVLLEMENT (90.000.000) DU 25/09/2019</t>
  </si>
  <si>
    <t>OD-G-19-10-0092</t>
  </si>
  <si>
    <t>FRAIS VIRT SALAIRES (1.440.918) DU 30-09-2019</t>
  </si>
  <si>
    <t>OD-G-19-10-0099</t>
  </si>
  <si>
    <t>FRAIS NIVLLEMENT (40.000.000) DU 25/09/19</t>
  </si>
  <si>
    <t>OD-G-19-10-0100</t>
  </si>
  <si>
    <t>FRAIS NIVLLEMENT (90.000.000) DU 26/09/19</t>
  </si>
  <si>
    <t>OD-G-19-10-0102</t>
  </si>
  <si>
    <t>FRAIS NIVLLMENT (90.000.000) DU 25/09/2019</t>
  </si>
  <si>
    <t>OD-G-19-10-0103</t>
  </si>
  <si>
    <t>FRAIS S/TRF. FAV CFAO PARIS DU 24-09-2019</t>
  </si>
  <si>
    <t>OD-G-19-10-0105</t>
  </si>
  <si>
    <t>FRAIS NVLLEMENT (44.749.940) DU 09/10/2019</t>
  </si>
  <si>
    <t>OD-G-19-10-0106</t>
  </si>
  <si>
    <t>FRAIS NIVLLEMENT (66.000.000) DU 09/10/19</t>
  </si>
  <si>
    <t>OD-G-19-10-0113</t>
  </si>
  <si>
    <t>FRAIS NVLLEMENT (55.250.060) DU 09/10/2019</t>
  </si>
  <si>
    <t>OD-G-19-10-0129</t>
  </si>
  <si>
    <t>FRAIS NVLLEMENT (54.000.000) DU 10/12/2019</t>
  </si>
  <si>
    <t>OD-G-19-10-0131</t>
  </si>
  <si>
    <t>FRAIS VIRT SALAIRES (5.122.215) DU 26-09-2019</t>
  </si>
  <si>
    <t>OD-G-19-10-0258</t>
  </si>
  <si>
    <t>FRAIS MAINT.CARTE N°0003701588 DU 04-09-19</t>
  </si>
  <si>
    <t>OD-G-19-10-0270</t>
  </si>
  <si>
    <t>FRS RETRAIT (137154) DU01-09-2019 CARTE N° 3701589</t>
  </si>
  <si>
    <t>FRS RETRAIT(500000) DU 01-09-19 CARTE N°3701589</t>
  </si>
  <si>
    <t>FRAIS MAINTENANCE CARTE N°0003701589 DU 04-09-19</t>
  </si>
  <si>
    <t>FRAIS RETRAIT (453750) CARTE N°3701589 DU 04-09-19</t>
  </si>
  <si>
    <t>FRAIS RETRAIT(15608) CARTE N°0003701589 DU 06-09-1</t>
  </si>
  <si>
    <t>FRAIS RETRAIT (23647) CARTE N°3701589 DU 06-09-19</t>
  </si>
  <si>
    <t>FRAIS RETRAIT (13985) CARTE N°0003701589 DU 06-09-</t>
  </si>
  <si>
    <t>FRAIS RETRAIT (67564) CARTE N°3701589 DU 07-09-19</t>
  </si>
  <si>
    <t>FRAIS RETRAIT (47700) CARTE N°3701589 DU 08-09-19</t>
  </si>
  <si>
    <t>FRAIS RETRAIT (7702) CARTE N°3701589 DU 08-09-19</t>
  </si>
  <si>
    <t>FRAIS RETRAIT (154720) CARTE N°3701589</t>
  </si>
  <si>
    <t>OD-G-19-10-0302</t>
  </si>
  <si>
    <t>FRAIS CLOTURE COMPTE BCI BZV</t>
  </si>
  <si>
    <t>OD-G-19-10-0259</t>
  </si>
  <si>
    <t>FRAIS EXTRAIT CPTE SEPT-19 DU 09-10-2019</t>
  </si>
  <si>
    <t>OD-G-19-10-0269</t>
  </si>
  <si>
    <t>FRAIS EXTRAIT CPTE DU 09-10-2019</t>
  </si>
  <si>
    <t>OD-G-19-10-0157</t>
  </si>
  <si>
    <t>FRAIS BANCAIRE CPTE BESCO CLOTURE</t>
  </si>
  <si>
    <t>OD-G-19-10-0159</t>
  </si>
  <si>
    <t>FRAIS BCAIRE CPTE CLOTURE JUIN 2015 UBA BZV</t>
  </si>
  <si>
    <t>OD-G-19-10-0161</t>
  </si>
  <si>
    <t>FRAIS/EFFET OCEAN EXPRESS ECHU LE 27/02/2015</t>
  </si>
  <si>
    <t>OD-G-19-10-0164</t>
  </si>
  <si>
    <t>FRAIS EFFET OCEAN EXPRESS/BGFI 04/08/2015</t>
  </si>
  <si>
    <t>OD-G-19-10-0399</t>
  </si>
  <si>
    <t>FRAIS S/EXTRAIT CPTE DU 05-09-2019 CDCO</t>
  </si>
  <si>
    <t>OD-G-19-10-0395</t>
  </si>
  <si>
    <t>FRAIS OUVERTURE DOMICILIAT° 19000879 DU 22/10/19</t>
  </si>
  <si>
    <t>OD-G-19-10-0486</t>
  </si>
  <si>
    <t>FRAIS CHQ CERTIFIE 0040544 FV T.P DU 15-10-2019 EC</t>
  </si>
  <si>
    <t>OD-G-19-10-0487</t>
  </si>
  <si>
    <t>FRAIS VALIDAT°DI-132649 DU 11-10-2019 ECO</t>
  </si>
  <si>
    <t>OD-G-19-10-0488</t>
  </si>
  <si>
    <t>FRAIS VALIDAT°DI-132373 DU 11-10-2019 ECO</t>
  </si>
  <si>
    <t>OD-G-19-10-0489</t>
  </si>
  <si>
    <t>FRAIS S/3 CHQ CERTIFIES FAV LCD DU 10-10-19 ECO</t>
  </si>
  <si>
    <t>OD-G-19-10-0490</t>
  </si>
  <si>
    <t>FRAIS S/CHQ CERTIFIES FAV T.P DU 02-10-19 ECO</t>
  </si>
  <si>
    <t>OD-G-19-10-0571</t>
  </si>
  <si>
    <t>FRAIS s/NIVLLMNT 90,000,000 DU 10/10/19</t>
  </si>
  <si>
    <t>OD-G-19-10-0572</t>
  </si>
  <si>
    <t>FRAIS VIRT SALAIRE SEPT.19 DU 30/09/19</t>
  </si>
  <si>
    <t>OD-G-19-10-0573</t>
  </si>
  <si>
    <t>FRAIS OUVERT. DOMICILIAT° 19000894 DU 24/10/19 CDC</t>
  </si>
  <si>
    <t>OD-G-19-10-0582</t>
  </si>
  <si>
    <t>FRAIS s/EFFET IMP 2013868 DU 01/02/2018</t>
  </si>
  <si>
    <t>FRAIS s/EFFET IMP 2013870 DU 01/02/2018</t>
  </si>
  <si>
    <t>FRAIS s/EFFET IMP 2013872 DU 01/02/2018</t>
  </si>
  <si>
    <t>OD-G-19-10-0533</t>
  </si>
  <si>
    <t>FRAIS PERCEPTION COMMISS° 44405 DU 28-10-19 BCI</t>
  </si>
  <si>
    <t>OD-G-19-10-0534</t>
  </si>
  <si>
    <t>FRAIS PERIODIQUE CDC NET DU 08/08/19 CDCO</t>
  </si>
  <si>
    <t>OD-G-19-10-0535</t>
  </si>
  <si>
    <t>FRAIS PERIODIQUE SCE AFB120 DU 30/09/2019 CDCO</t>
  </si>
  <si>
    <t>OD-G-19-10-0537</t>
  </si>
  <si>
    <t>FRAIS OUVERTURE DOMICILIAT° 19000101 CDCO</t>
  </si>
  <si>
    <t>OD-G-19-10-0539</t>
  </si>
  <si>
    <t>FRAIS PERIODIQUE SCE AFB120 DU 28/06/2019 CDCO</t>
  </si>
  <si>
    <t>OD-G-19-10-0540</t>
  </si>
  <si>
    <t>FRAIS PERIODIQUES CDCNET+DU 30/09/19 CDCO</t>
  </si>
  <si>
    <t>OD-G-19-10-0541</t>
  </si>
  <si>
    <t>FRAIS OUVERTURE DOMICILIAT 19000878  CDCO</t>
  </si>
  <si>
    <t>OD-G-19-10-0542</t>
  </si>
  <si>
    <t>FRAIS PERIODIQUE LOCAT° COFFRE DU 30-09-19 CDCO</t>
  </si>
  <si>
    <t>OD-G-19-10-0543</t>
  </si>
  <si>
    <t>FRAIS COMMISSION CAUT° N°532 DU 30/09/2019 CDCO</t>
  </si>
  <si>
    <t>OD-G-19-10-0544</t>
  </si>
  <si>
    <t>FRAIS COMMISS°CAUT° N°532 DU 01/07/2019 CDCO</t>
  </si>
  <si>
    <t>OD-G-19-10-0545</t>
  </si>
  <si>
    <t>FRAIS COMMISS° CAUT°N°746 DU 30/09/19 CDCO</t>
  </si>
  <si>
    <t>OD-G-19-10-0546</t>
  </si>
  <si>
    <t>FRAIS COMMISS° CAUT° N°746 DU 01/07/2019 CDCO</t>
  </si>
  <si>
    <t>OD-G-19-10-0547</t>
  </si>
  <si>
    <t>FRAIS COMMISS° CAUT° N°750 DU 30/09/2019 CDCO</t>
  </si>
  <si>
    <t>OD-G-19-10-0548</t>
  </si>
  <si>
    <t>FRAIS COMMISS° CAUT° N°750 DU 01/07/2019 CDCO</t>
  </si>
  <si>
    <t>OD-G-19-10-0587</t>
  </si>
  <si>
    <t>COM. DOM. DI 125316 DU 11/10/19  SGC</t>
  </si>
  <si>
    <t>OD-G-19-10-0588</t>
  </si>
  <si>
    <t>COM. DOM. DI 120689 DU 01/10/19  SGC</t>
  </si>
  <si>
    <t>OD-G-19-10-0730</t>
  </si>
  <si>
    <t>FRAIS COMMISSION DI-132268 DU 24-10-19  BCI</t>
  </si>
  <si>
    <t>OD-G-19-10-0732</t>
  </si>
  <si>
    <t>FRAIS COMMISS° DI-132318 DU 24-10-19 BCI</t>
  </si>
  <si>
    <t>OD-G-19-10-0870</t>
  </si>
  <si>
    <t>FRAIS BANCAIRES DU 01/07 AU 30/09/2019 CDCO</t>
  </si>
  <si>
    <t>CMIAFOUNA</t>
  </si>
  <si>
    <t>OD-G-19-10-0633</t>
  </si>
  <si>
    <t>COMMISS° DI-118225 DU 23-10-19 SGC</t>
  </si>
  <si>
    <t>OD-G-19-10-0634</t>
  </si>
  <si>
    <t>COMM/DOM.DI-117843 DU 23-10-19 SGC</t>
  </si>
  <si>
    <t>OD-G-19-10-0651</t>
  </si>
  <si>
    <t>FRAIS BANCAIRES DU 30/06 AU 30/09/19 BGFI</t>
  </si>
  <si>
    <t>OD-G-19-10-0653</t>
  </si>
  <si>
    <t>FRAIS RGLMT D.E DU 19/01/2016 BGFI</t>
  </si>
  <si>
    <t>FRAIS AUTO DECOUVERT DU 07/09/16 BGFI</t>
  </si>
  <si>
    <t>OD-G-19-10-0733</t>
  </si>
  <si>
    <t>FRAIS s/DOSSIER LIGNE DE CAUT° DU 02/06/2016 BGFI</t>
  </si>
  <si>
    <t>FRAIS AUTORISATION DU 02/09/2016 BGFI</t>
  </si>
  <si>
    <t>OD-G-19-10-0742</t>
  </si>
  <si>
    <t>FRAIS s/COMM. CAC 054178637 DU 29/08/17  LCB</t>
  </si>
  <si>
    <t>OD-G-19-10-0782</t>
  </si>
  <si>
    <t>FRAIS S/VRT FAV CFAO DU 14/06/2019 SGC</t>
  </si>
  <si>
    <t>OD-G-19-10-0783</t>
  </si>
  <si>
    <t>FRAIS /PMT THE ESTIN CAPE T 0803164 DU 13/03/2017</t>
  </si>
  <si>
    <t>OD-G-19-10-0784</t>
  </si>
  <si>
    <t>FRAIS/CARTE N°27062016 DU 01/06/2017 SGC</t>
  </si>
  <si>
    <t>OD-G-19-10-0785</t>
  </si>
  <si>
    <t>FRAIS/NIVELLEMENT(50.000.000) DU 01/06/17 SGC</t>
  </si>
  <si>
    <t>OD-G-19-10-0786</t>
  </si>
  <si>
    <t>FRAIS CHQ IMPAYE N°0179590 DU 22/12/2016 SGC</t>
  </si>
  <si>
    <t>OD-G-19-10-0787</t>
  </si>
  <si>
    <t>FRAIS S/VRT NVLLMT (50.000.000) Du 18/04/2019</t>
  </si>
  <si>
    <t>OD-G-19-10-0788</t>
  </si>
  <si>
    <t>FRAIS/IMPAYE CHQ N°0875748 DU 01/06/17 SGC</t>
  </si>
  <si>
    <t>OD-G-19-10-0789</t>
  </si>
  <si>
    <t>FRAIS RAPATRIME02000 RAE 00044496 DU 17-10-19 CALY</t>
  </si>
  <si>
    <t>OD-G-19-10-0807</t>
  </si>
  <si>
    <t>FRAIS VIRT SALAIRES OCTOBRE 2019 UBA</t>
  </si>
  <si>
    <t>OD-G-19-10-0808</t>
  </si>
  <si>
    <t>FRAIS NIVELLEMENT UBA-SGC DU 10-10-19 UBA</t>
  </si>
  <si>
    <t>OD-G-19-10-0809</t>
  </si>
  <si>
    <t>FRAIS E-STATEMENT OCTOBRE 2019 UBA</t>
  </si>
  <si>
    <t>OD-G-19-10-0810</t>
  </si>
  <si>
    <t>FRAIS VIRT NIVELLEMENT UBA-SGC DU 11-10-2019</t>
  </si>
  <si>
    <t>OD-G-19-11-0004</t>
  </si>
  <si>
    <t>FRAIS REJET CHQ N°1187415 FV TOUNKARA</t>
  </si>
  <si>
    <t>FRAIS REJET CHQ N°1187414 FV BRUDEY</t>
  </si>
  <si>
    <t>OD-G-19-11-0005</t>
  </si>
  <si>
    <t>FRAIS S/VRT SALAIRE OCTOBRE 2019 DU 28/10/19 SGC</t>
  </si>
  <si>
    <t>OD-G-19-11-0006</t>
  </si>
  <si>
    <t>FRAIS COMMI.DI-124035 DU 28-10-19 SGC</t>
  </si>
  <si>
    <t>OD-G-19-11-0007</t>
  </si>
  <si>
    <t>FRAIS COMM.DI-117841 DU 28-10-19 SGC</t>
  </si>
  <si>
    <t>OD-G-19-11-0008</t>
  </si>
  <si>
    <t>FRAIS VRT SALAIRES OCTO 2019 DU 28/10/2019 SGC</t>
  </si>
  <si>
    <t>OD-G-19-11-0009</t>
  </si>
  <si>
    <t>FRAIS FORCAGE DU 31/10/2019 SGC</t>
  </si>
  <si>
    <t>OD-G-19-11-0010</t>
  </si>
  <si>
    <t>OD-G-19-11-0011</t>
  </si>
  <si>
    <t>OD-G-19-11-0012</t>
  </si>
  <si>
    <t>OD-G-19-11-0017</t>
  </si>
  <si>
    <t>FRAIS S/EXTRAIT CPTE du 05-11-2019 CDCO</t>
  </si>
  <si>
    <t>OD-G-19-11-0019</t>
  </si>
  <si>
    <t>FACTURATION ETEBAC DU 01/10/2019 SGC</t>
  </si>
  <si>
    <t>FRAIS FORCAGE DU 25/10/2019 SGC</t>
  </si>
  <si>
    <t>FRAIS FORCAGE DU 30/10/2019 SGC</t>
  </si>
  <si>
    <t>OD-G-19-11-0020</t>
  </si>
  <si>
    <t>FRAIS EFFET IMPAYE 2013874 DU 01/08/19</t>
  </si>
  <si>
    <t>OD-G-19-11-0021</t>
  </si>
  <si>
    <t>FRAIS/ATTESTATION OUVERTURE COMPTE DU 18/08/17 BGF</t>
  </si>
  <si>
    <t>FRAIS/CAUT° N°925592 DU 29/05/17 BGFI</t>
  </si>
  <si>
    <t>FRAIS REJET CHQ BGFI DU 01/09/2017</t>
  </si>
  <si>
    <t>FRAIS/EFFET ENCAISSE N°12018585 DU 13/09/17 BGFI</t>
  </si>
  <si>
    <t>FRAIS/CHQ IMPAYE SIGNATURE NON CONFORME</t>
  </si>
  <si>
    <t>OD-G-19-11-0063</t>
  </si>
  <si>
    <t>FRAIS CHQ IMPAYE N°1187424 FAV GUOT</t>
  </si>
  <si>
    <t>OD-G-19-11-0059</t>
  </si>
  <si>
    <t>FRAIS EXTRAIT COMPTE DU 06/11/2019 BCI</t>
  </si>
  <si>
    <t>OD-G-19-11-0060</t>
  </si>
  <si>
    <t>FRAIS COMMISSION DI-133243 DU 08/11/19 BCI</t>
  </si>
  <si>
    <t>OD-G-19-11-0061</t>
  </si>
  <si>
    <t>FRAIS COMMISSION DI-133882 DU 05/11/19 BCI</t>
  </si>
  <si>
    <t>OD-G-19-11-0062</t>
  </si>
  <si>
    <t>FRAIS COMMISSION DI-131703 DU 07/11/19 BCI</t>
  </si>
  <si>
    <t>OD-G-19-11-0067</t>
  </si>
  <si>
    <t>FRAIS VRT SALAIRES OCT-19 DU 28/10/19 ECO</t>
  </si>
  <si>
    <t>OD-G-19-11-0068</t>
  </si>
  <si>
    <t>FRAIS /NIVLMT FAV CFAO DU 25/10/19</t>
  </si>
  <si>
    <t>OD-G-19-11-0069</t>
  </si>
  <si>
    <t>FRAIS/ NIVLMT FAV CFAO DU 25/10/19</t>
  </si>
  <si>
    <t>OD-G-19-11-0071</t>
  </si>
  <si>
    <t>FRAIS CHQ CERTIFIE 0040544 FV TP DU 15/10/19</t>
  </si>
  <si>
    <t>OD-G-19-11-0073</t>
  </si>
  <si>
    <t>FRAIS/CHQ 02428989 ORD EEC DU 11/11/19</t>
  </si>
  <si>
    <t>OD-G-19-11-0074</t>
  </si>
  <si>
    <t>FRAIS/CHQ 02428990 ORD REC MUNICIPAL DU 11/11/19</t>
  </si>
  <si>
    <t>OD-G-19-11-0075</t>
  </si>
  <si>
    <t>FRAIS /CHQ 02428993 ORD CNSS DU 11/11/19</t>
  </si>
  <si>
    <t>OD-G-19-11-0076</t>
  </si>
  <si>
    <t>FRAIS/CHQ 02428992 ORD LCDE DU 11/11/19</t>
  </si>
  <si>
    <t>OD-G-19-11-0077</t>
  </si>
  <si>
    <t>FRAIS/CHQ BQ.02428991 ORD LCDE DU 11-11-2019 BGFI</t>
  </si>
  <si>
    <t>OD-G-19-11-0070</t>
  </si>
  <si>
    <t>FRAIS CHQ CERTIFIE 0040573 FV E2C DU 22-10/19</t>
  </si>
  <si>
    <t>OD-G-19-11-0170</t>
  </si>
  <si>
    <t>FRAIS REJET/CHQ.1187424  GUOT</t>
  </si>
  <si>
    <t>OD-G-19-11-0173</t>
  </si>
  <si>
    <t>FRAIS/CHQ BQ.02429382 FAV TRESOR PUBLIC DU14-11-19</t>
  </si>
  <si>
    <t>OD-G-19-11-0153</t>
  </si>
  <si>
    <t>FRAIS COMMISSION DI-134805 DU 12-11-19 BCI</t>
  </si>
  <si>
    <t>OD-G-19-11-0188</t>
  </si>
  <si>
    <t>FRAIS COMMISSION DI-135244 DU 12-11-19 BCI</t>
  </si>
  <si>
    <t>OD-G-19-11-0191</t>
  </si>
  <si>
    <t>FRAIS COMMISSION DI-135890 DU 12-11-19 BCI</t>
  </si>
  <si>
    <t>OD-G-19-11-0195</t>
  </si>
  <si>
    <t>FRAIS COMMISSION DI-135039 DU 12-11-19 BCI</t>
  </si>
  <si>
    <t>OD-G-19-11-0201</t>
  </si>
  <si>
    <t>FRAIS COMMISSION DI-134924 DU 12-11-19 BCI</t>
  </si>
  <si>
    <t>OD-G-19-11-0205</t>
  </si>
  <si>
    <t>FRAIS COMMISSION DI-136287 DU 12-11-19 BCI</t>
  </si>
  <si>
    <t>OD-G-19-11-0206</t>
  </si>
  <si>
    <t>FRAIS COMMISSION DI-135882 DU 12-11-19 BCI</t>
  </si>
  <si>
    <t>OD-G-19-11-0207</t>
  </si>
  <si>
    <t>FRAIS COMMISSION DI-136297 DU 12-11-19 BCI</t>
  </si>
  <si>
    <t>OD-G-19-11-0208</t>
  </si>
  <si>
    <t>FRAIS COMMISSION DI-134968 DU 12-11-19 BCI</t>
  </si>
  <si>
    <t>OD-G-19-11-0209</t>
  </si>
  <si>
    <t>FRAIS COMMISSION DI-136282 DU 12-11-19 BCI</t>
  </si>
  <si>
    <t>OD-G-19-11-0210</t>
  </si>
  <si>
    <t>FRAIS COMMISSION DI-135591 DU 12-11-19 BCI</t>
  </si>
  <si>
    <t>OD-G-19-11-0129</t>
  </si>
  <si>
    <t>FRAIS S/RAP.(48.784EURO) DU 24/10/2019 CALYON</t>
  </si>
  <si>
    <t>OD-G-19-11-0244</t>
  </si>
  <si>
    <t>F/PENA RET PMT PRÊT ECH (28.809.046) AOUT-SEP 2017</t>
  </si>
  <si>
    <t>OD-G-19-11-0385</t>
  </si>
  <si>
    <t>FR/PEN. RET PMT PRET ECHEANCE (46.976.570) FEV 19</t>
  </si>
  <si>
    <t>OD-G-19-11-0275</t>
  </si>
  <si>
    <t>FRAIS S/COMMISSION - AUTRES DU 31-10-2019 ECO</t>
  </si>
  <si>
    <t>OD-G-19-11-0276</t>
  </si>
  <si>
    <t>FRAIS MAINTENANCE CARTE N°0003701588 DU 04-10-2019</t>
  </si>
  <si>
    <t>OD-G-19-11-0333</t>
  </si>
  <si>
    <t>COMM /NVLLMT (24.750.000) DU 18-11-19 LCB</t>
  </si>
  <si>
    <t>OD-G-19-11-0334</t>
  </si>
  <si>
    <t>COMM /NVLLMT (75.250.000) DU 19-11-19 LCB</t>
  </si>
  <si>
    <t>OD-G-19-11-0335</t>
  </si>
  <si>
    <t>COMM S/VIRT FAVEUR MAVOUBA DU 08/11/19 LCB</t>
  </si>
  <si>
    <t>OD-G-19-11-0336</t>
  </si>
  <si>
    <t>COMM S/VIRT RECU PENDINO DU 30-10-19 LCB</t>
  </si>
  <si>
    <t>OD-G-19-11-0337</t>
  </si>
  <si>
    <t>COMM S/VIRT SALAIRES (517.684) DU 28-10-19 LCB</t>
  </si>
  <si>
    <t>OD-G-19-11-0338</t>
  </si>
  <si>
    <t>COMM S/VIRT FAVEUR MAVOUBA DU 15/10/19 LCB</t>
  </si>
  <si>
    <t>OD-G-19-11-0339</t>
  </si>
  <si>
    <t>COMM S/VIRT SALAIRES (126.370) DU 27-09-19 LCB</t>
  </si>
  <si>
    <t>OD-G-19-11-0340</t>
  </si>
  <si>
    <t>COMM /NVLLMT (50.000.000) DU 26-09-19 LCB</t>
  </si>
  <si>
    <t>OD-G-19-11-0341</t>
  </si>
  <si>
    <t>COMM S/VIRT FAVEUR MAVOUBA DU 06/09/19 LCB</t>
  </si>
  <si>
    <t>OD-G-19-11-0342</t>
  </si>
  <si>
    <t>COMM S/VIRT SALAIRES (521.072) DU 28-08-2019 LCB</t>
  </si>
  <si>
    <t>OD-G-19-11-0344</t>
  </si>
  <si>
    <t>COMM /NVLLMT (50.000.000) DU 22-08-2019 LCB</t>
  </si>
  <si>
    <t>OD-G-19-11-0346</t>
  </si>
  <si>
    <t>OD-G-19-11-0352</t>
  </si>
  <si>
    <t>COMM S/VIRT FAVEUR MAVOUBA DU 12/08/2019 LCB</t>
  </si>
  <si>
    <t>OD-G-19-11-0386</t>
  </si>
  <si>
    <t>FRAIS OUVERTURE DOMICILIATION 19001086 CDCO</t>
  </si>
  <si>
    <t>OD-G-19-11-0387</t>
  </si>
  <si>
    <t>FRAIS VRT SALAIRES NOV. 2019 DU 26/11/2019 SGC</t>
  </si>
  <si>
    <t>OD-G-19-11-0477</t>
  </si>
  <si>
    <t>FRAIS COMMISSION DI-137495 DU 25/11/2019 BCI</t>
  </si>
  <si>
    <t>OD-G-19-11-0478</t>
  </si>
  <si>
    <t>FRAIS COMMISSION DI-137483 DU 25/11/2019 BCI</t>
  </si>
  <si>
    <t>OD-G-19-11-0479</t>
  </si>
  <si>
    <t>FRAIS COMMISSION DI-1377490 DU 25/11/2019 BCI</t>
  </si>
  <si>
    <t>OD-G-19-11-0480</t>
  </si>
  <si>
    <t>FRAIS COMMISSIONS ENC EFFET 44412 DU 11/11/19 BCI</t>
  </si>
  <si>
    <t>OD-G-19-11-0483</t>
  </si>
  <si>
    <t>FRAIS COMMISSION ENC EFFET 44415 DU 14/11/19 BCI</t>
  </si>
  <si>
    <t>OD-G-19-11-0588</t>
  </si>
  <si>
    <t>OD-G-19-11-0589</t>
  </si>
  <si>
    <t>OD-G-19-11-0594</t>
  </si>
  <si>
    <t>FRAIS DE FORCAGE DU 21-11-2019 BGFI</t>
  </si>
  <si>
    <t>OD-G-19-11-0596</t>
  </si>
  <si>
    <t>FRAIS DE FORCAGE DU 15-11-2019 BGFI</t>
  </si>
  <si>
    <t>OD-G-19-11-0597</t>
  </si>
  <si>
    <t>OD-G-19-11-0623</t>
  </si>
  <si>
    <t>FRAIS /VRT FAV SNE (912.870) DU 12-11-2019 BGFI</t>
  </si>
  <si>
    <t>OD-G-19-11-0624</t>
  </si>
  <si>
    <t>FRAIS /NIVLLMENT (50.750.400) DU 30-10-2019 BGFI</t>
  </si>
  <si>
    <t>OD-G-19-11-0625</t>
  </si>
  <si>
    <t>FRAIS /NIVLLMENT (64.250.000) DU 30-10-2019 BGFI</t>
  </si>
  <si>
    <t>OD-G-19-11-0626</t>
  </si>
  <si>
    <t>FRAIS /NIVLLMENT (90.000.000) DU 03-10-2019 BGFI</t>
  </si>
  <si>
    <t>OD-G-19-11-0168</t>
  </si>
  <si>
    <t>FRAIS BANCAIRES DU 01/04 AU 30/06/2019 CDCO</t>
  </si>
  <si>
    <t>OD-G-19-12-0014</t>
  </si>
  <si>
    <t>FRAIS PDL DU 30-09-2019 CDCO</t>
  </si>
  <si>
    <t>FRAIS EXTRAIT DE COMPTE DU 07/10/2019 CDCO</t>
  </si>
  <si>
    <t>FRAIS /SAISIE DOSSIER ATD 2186 DU 09/10/2019 CDCO</t>
  </si>
  <si>
    <t>OD-G-19-12-0017</t>
  </si>
  <si>
    <t>F. /PEN RET PMT PRET ECH (28.809.046) OCT 2017</t>
  </si>
  <si>
    <t>F. /PEN RET PMT PRET ECH (28.809.046) DEC 2017</t>
  </si>
  <si>
    <t>OD-G-19-12-0018</t>
  </si>
  <si>
    <t>FRAIS S/VALIDATION DI 119162 DU 25/11/2019 CDCO</t>
  </si>
  <si>
    <t>OD-G-19-12-0019</t>
  </si>
  <si>
    <t>FRAIS S/VALIDATION DI 119979 DU 25/11/2019 CDCO</t>
  </si>
  <si>
    <t>OD-G-19-12-0020</t>
  </si>
  <si>
    <t>FRAIS S/VALIDATION DI 119195 DU 05/12/2019 CDCO</t>
  </si>
  <si>
    <t>OD-G-19-12-0021</t>
  </si>
  <si>
    <t>FRAIS PERIODIQUE SCE AFB120 DU 31/10/2019 CDCO</t>
  </si>
  <si>
    <t>OD-G-19-12-0022</t>
  </si>
  <si>
    <t>FRAIS PERIODIQUE SCE AFB120 DU 30/08/2019 CDCO</t>
  </si>
  <si>
    <t>OD-G-19-12-0023</t>
  </si>
  <si>
    <t>FRAIS PERIODIQUE SCE CDCNET + DU 01-10-2019 CDCO</t>
  </si>
  <si>
    <t>OD-G-19-12-0024</t>
  </si>
  <si>
    <t>COMM /NVLLMT (24.750.000) DU 18-11-2019 LCB</t>
  </si>
  <si>
    <t>OD-G-19-12-0025</t>
  </si>
  <si>
    <t>COMM S/VIRT FAVEUR MAVOUBA DU 08/11/2019 LCB</t>
  </si>
  <si>
    <t>OD-G-19-12-0026</t>
  </si>
  <si>
    <t>COMM /SALAIRES (322.410) DU 26/11/2019 LCB</t>
  </si>
  <si>
    <t>OD-G-19-12-0027</t>
  </si>
  <si>
    <t>COMM /NVLLMT (74.250.000) DU 19-11-2019 LCB</t>
  </si>
  <si>
    <t>OD-G-19-12-0028</t>
  </si>
  <si>
    <t>FRAIS S/VALIDATION DI 118263 DU 05/12/2019 CDCO</t>
  </si>
  <si>
    <t>OD-G-19-12-0029</t>
  </si>
  <si>
    <t>FRAIS S/COMMISSION - AUTRES DU 30-11-2019 ECO</t>
  </si>
  <si>
    <t>OD-G-19-12-0030</t>
  </si>
  <si>
    <t>FRAIS CHQ CERT. 0040707 FV E2C DU 27-11-2019 ECO</t>
  </si>
  <si>
    <t>OD-G-19-12-0032</t>
  </si>
  <si>
    <t>FRAIS S/VALIDATION DI 116672 DU 05/12/2019 CDCO</t>
  </si>
  <si>
    <t>OD-G-19-12-0033</t>
  </si>
  <si>
    <t>FRAIS S/VALIDATION DI 118250 DU 05/12/2019 CDCO</t>
  </si>
  <si>
    <t>OD-G-19-12-0034</t>
  </si>
  <si>
    <t>FRAIS S/VALIDATION DI 117853 DU 05/12/2019 CDCO</t>
  </si>
  <si>
    <t>OD-G-19-12-0035</t>
  </si>
  <si>
    <t>FRAIS S/VALIDATION DI 117842 DU 05/12/2019 CDCO</t>
  </si>
  <si>
    <t>OD-G-19-12-0036</t>
  </si>
  <si>
    <t>FRAIS S/VALIDATION DI 118259 DU 05/12/2019 CDCO</t>
  </si>
  <si>
    <t>OD-G-19-12-0037</t>
  </si>
  <si>
    <t>OD-G-19-12-0038</t>
  </si>
  <si>
    <t>OD-G-19-12-0039</t>
  </si>
  <si>
    <t>OD-G-19-12-0040</t>
  </si>
  <si>
    <t>OD-G-19-12-0041</t>
  </si>
  <si>
    <t>OD-G-19-12-0042</t>
  </si>
  <si>
    <t>OD-G-19-12-0043</t>
  </si>
  <si>
    <t>FRAIS S/VALIDATION DI 121188 DU 05/12/2019 CDCO</t>
  </si>
  <si>
    <t>OD-G-19-12-0044</t>
  </si>
  <si>
    <t>FRAIS S/VALIDATION DI 119163 DU 05/12/2019 CDCO</t>
  </si>
  <si>
    <t>OD-G-19-12-0046</t>
  </si>
  <si>
    <t>FRAIS S/VALIDATION DI 119981 DU 05/12/2019 CDCO</t>
  </si>
  <si>
    <t>OD-G-19-12-0047</t>
  </si>
  <si>
    <t>FRAIS S/VALIDATION DI 119184 DU 05/12/2019 CDCO</t>
  </si>
  <si>
    <t>OD-G-19-12-0048</t>
  </si>
  <si>
    <t>FRAIS S/VALIDATION DI 120414 DU 05/12/2019 CDCO</t>
  </si>
  <si>
    <t>OD-G-19-12-0052</t>
  </si>
  <si>
    <t>FRAIS S/VALIDATION DI 12150 DU 05/12/19 CDCO</t>
  </si>
  <si>
    <t>OD-G-19-12-0135</t>
  </si>
  <si>
    <t>ANNUL COMM NIVLLMT/OD-G-19-12-0027 DU 06/12/2019</t>
  </si>
  <si>
    <t>OD-G-19-12-0053</t>
  </si>
  <si>
    <t>FACTURATION  ETE  BAC DU 01/11/2019 SGC</t>
  </si>
  <si>
    <t>FRAIS FORCAGE DU 05/11/2019 SGC</t>
  </si>
  <si>
    <t>OD-G-19-12-0130</t>
  </si>
  <si>
    <t>FRAIS /PENAL. RETA. RBST PRÊT ECH. 46.975M JANV.18</t>
  </si>
  <si>
    <t>OD-G-19-12-0133</t>
  </si>
  <si>
    <t>FRAIS s/VIRT 60,750,400 DU 13/11/19 BGFI</t>
  </si>
  <si>
    <t>OD-G-19-12-0160</t>
  </si>
  <si>
    <t>FRAIS EXTRAIT CPTE NOVEMBRE DU 03-12-19 BCI</t>
  </si>
  <si>
    <t>OD-G-19-12-0161</t>
  </si>
  <si>
    <t>FRAIS NIVLLMT(75 000 000) DU 04/12/2019 BCI</t>
  </si>
  <si>
    <t>OD-G-19-12-0163</t>
  </si>
  <si>
    <t>FRAIS MAINTENNCE CARTE VISA UBA N°3701588 AU 04/19</t>
  </si>
  <si>
    <t>OD-G-19-12-0164</t>
  </si>
  <si>
    <t>FRAIS NIVLLMT (75 000 000 )DU 04-12-2019 BCI</t>
  </si>
  <si>
    <t>OD-G-19-12-0165</t>
  </si>
  <si>
    <t>FRAIS NIVVELMENT (75 000 000) DU 04/12/2019 BCI</t>
  </si>
  <si>
    <t>OD-G-19-12-0166</t>
  </si>
  <si>
    <t>frais nivlement 75 000 000 du n04-12-2019 BCI</t>
  </si>
  <si>
    <t>OD-G-19-12-0168</t>
  </si>
  <si>
    <t>FRAIS MAINTENANCE CARTE N°0003701589 DU 04-11-2019</t>
  </si>
  <si>
    <t>FRS /RECHRGE (1200000) CARTE N°0003701589 DU 25/19</t>
  </si>
  <si>
    <t>FRS /RECHRGE (800 000) CARTE N°0003701589 DU 26/19</t>
  </si>
  <si>
    <t>FRS /RECHRGE (800 000) CARTE N°0003701589 DU 28/19</t>
  </si>
  <si>
    <t>OD-G-19-12-0178</t>
  </si>
  <si>
    <t>FRS/PENAL R  PMT PRT ECHGE(46.975.149) FEV-19 BGFI</t>
  </si>
  <si>
    <t>OD-G-19-12-0180</t>
  </si>
  <si>
    <t>FRAIS/CHQ BQ.02266512 FAV CNSS DU 12-12-19 BGFI</t>
  </si>
  <si>
    <t>OD-G-19-12-0222</t>
  </si>
  <si>
    <t>ANNUL FRAIS /CHQ BQ02266512 FV CNSS OD-G-19-12-018</t>
  </si>
  <si>
    <t>OD-G-19-12-0341</t>
  </si>
  <si>
    <t>COMMISSION ENC EFFET 44420 DU 13/12/19 BCI</t>
  </si>
  <si>
    <t>OD-G-19-12-0342</t>
  </si>
  <si>
    <t>COMMISSION DOMICILIAT° DI-136446 DU 09/12/19 BCI</t>
  </si>
  <si>
    <t>OD-G-19-12-0343</t>
  </si>
  <si>
    <t>COMMISSION DOMICILIAT° DI-138161 DU 09/12/19 BCI</t>
  </si>
  <si>
    <t>OD-G-19-12-0345</t>
  </si>
  <si>
    <t>FRAIS CDCNET + E/SE AVANCE DU 29/11/19 CDCO</t>
  </si>
  <si>
    <t>FRAIS AFB120 DU 29/11/19 CDCO</t>
  </si>
  <si>
    <t>OD-G-19-12-0335</t>
  </si>
  <si>
    <t>FRAIS S/NVLMT(19.560.000) DU 24/10/19 SGC</t>
  </si>
  <si>
    <t>OD-G-19-12-0336</t>
  </si>
  <si>
    <t>FRAIS S/NVLMT (80;440;000) DU 24/10/19 SGC</t>
  </si>
  <si>
    <t>OD-G-19-12-0337</t>
  </si>
  <si>
    <t>FACTURATION ETEBAC DU 02/12/19 SGC</t>
  </si>
  <si>
    <t>FRAIS FORCAGE DU 03/12/19 SGC</t>
  </si>
  <si>
    <t>OD-G-19-12-0346</t>
  </si>
  <si>
    <t>FRAIS NVLMT (15.000.000) DU 16/12/19</t>
  </si>
  <si>
    <t>OD-G-19-12-0347</t>
  </si>
  <si>
    <t>FRAIS CHQ CERTIF 05082169 FV LCDE DU 03/12/19 ECO</t>
  </si>
  <si>
    <t>OD-G-19-12-0349</t>
  </si>
  <si>
    <t>FRAIS/NVLT FAV CFAO DU 03/12/19 ECO</t>
  </si>
  <si>
    <t>OD-G-19-12-0350</t>
  </si>
  <si>
    <t>FRAIS/2 CHQ CERTIFIES FV E2C DU 11/12/19 ECO</t>
  </si>
  <si>
    <t>OD-G-19-12-0351</t>
  </si>
  <si>
    <t>FRAIS VRT SALAIRES NOV/19 DU 26/12/19</t>
  </si>
  <si>
    <t>OD-G-19-12-0338</t>
  </si>
  <si>
    <t>FRAIS CHQ CERTIF N°02303857 DU 17/12/19 BGFI</t>
  </si>
  <si>
    <t>OD-G-19-12-0323</t>
  </si>
  <si>
    <t>COMM S/VIRT NIV;(20 000 000) DU 19/12/2019 LCB</t>
  </si>
  <si>
    <t>OD-G-19-12-0367</t>
  </si>
  <si>
    <t>FRAIS/VRT FAV CFAO (99 250 000) DU 04-12-2019 BGFI</t>
  </si>
  <si>
    <t>OD-G-19-12-0368</t>
  </si>
  <si>
    <t>FRAIS/VRT FAV CFAO (25 000 000) DU 04-12-2019 BGFI</t>
  </si>
  <si>
    <t>OD-G-19-12-0369</t>
  </si>
  <si>
    <t>FRAIS /VRT FAV CFAO (75 750 000) DU 04-12-2019</t>
  </si>
  <si>
    <t>OD-G-19-12-0370</t>
  </si>
  <si>
    <t>FRAIS DE FORCAGE DU 10/12/2019 BGFI</t>
  </si>
  <si>
    <t>OD-G-19-12-0348</t>
  </si>
  <si>
    <t>FRAIS CHQ CERTIF 5082174 FV LCDE DU 05/12/19 ECO</t>
  </si>
  <si>
    <t>OD-G-19-12-0418</t>
  </si>
  <si>
    <t>FRS OUVERTURE DOMICILIAT 19001250 DU 23/12/19 CDCO</t>
  </si>
  <si>
    <t>OD-G-19-12-0422</t>
  </si>
  <si>
    <t>EXT/FRS VALIDAT° GUOT DI-117853 DU 2611/2019 CDCO</t>
  </si>
  <si>
    <t>EXT/FRS VALIDAT° GUOT DI-118259 DU 2611/2019 CDCO</t>
  </si>
  <si>
    <t>EXT/FRS VALIDAT° GUOT DI-118250 DU 2611/2019 CDCO</t>
  </si>
  <si>
    <t>EXT/FRS VALIDAT° GUOT DI-118263  DU 2611/2019 CDCO</t>
  </si>
  <si>
    <t>EXT/FRS VALIDAT° GUOT  DI-117842 DU 2611/2019 CDCO</t>
  </si>
  <si>
    <t>EXT/FRS VALIDAT° GUOT DI-116672 DU 2611/2019 CDCO</t>
  </si>
  <si>
    <t>OD-G-19-12-0425</t>
  </si>
  <si>
    <t>FRAIS COT CHARGES NOV 2019 DU 29-11-19 UBA</t>
  </si>
  <si>
    <t>OD-G-19-12-0426</t>
  </si>
  <si>
    <t>COMMIS° DOMICILIAT° DI-138896 DU 18/12/2019 BCI</t>
  </si>
  <si>
    <t>OD-G-19-12-0435</t>
  </si>
  <si>
    <t>COMMISS° DOMICILIAT° DI-140016 DU 20/12/19 BCI</t>
  </si>
  <si>
    <t>OD-G-19-12-0437</t>
  </si>
  <si>
    <t>FRAIS TENUE DE COMPTE OCT 2019 DU 31/10/19 UBA</t>
  </si>
  <si>
    <t>OD-G-19-12-0444</t>
  </si>
  <si>
    <t>FRAIS VIRT SAL NOV 19 DU 26-11-19 UBA</t>
  </si>
  <si>
    <t>OD-G-19-12-0445</t>
  </si>
  <si>
    <t>FRAIS TENUE  DE COMPTE NOV 2019 DU 29-11-19 UBA</t>
  </si>
  <si>
    <t>OD-G-19-12-0446</t>
  </si>
  <si>
    <t>FRAIS REVELE OCTOBRE 19 DU 06-11-19 UBA</t>
  </si>
  <si>
    <t>OD-G-19-12-0447</t>
  </si>
  <si>
    <t>FRAIS RELEVE OCTOBRE 19-06-11-19 UBA</t>
  </si>
  <si>
    <t>OD-G-19-12-0508</t>
  </si>
  <si>
    <t>COMMISS° DOMICIAT° DI-139499 DU 24/12/2019 BCI</t>
  </si>
  <si>
    <t>OD-G-19-12-0509</t>
  </si>
  <si>
    <t>COMMIS° DOMICILIAT° DI-140401 DU 24/12/2019 BCI</t>
  </si>
  <si>
    <t>OD-G-19-12-0510</t>
  </si>
  <si>
    <t>COMMIS° DOMICILIAT° DI-140400 DU 24/12/2019 BCI</t>
  </si>
  <si>
    <t>OD-G-19-12-0523</t>
  </si>
  <si>
    <t>FRAIS s/NVLLMT 75,750,000 DU 23/12/19 SGC</t>
  </si>
  <si>
    <t>OD-G-19-12-0526</t>
  </si>
  <si>
    <t>FRAIS COMM. DI-127648 DU 19/12/19 SGC</t>
  </si>
  <si>
    <t>OD-G-19-12-0528</t>
  </si>
  <si>
    <t>FRAIS COMM. DI-116514 DU 19/12/19 SGC</t>
  </si>
  <si>
    <t>OD-G-19-12-0534</t>
  </si>
  <si>
    <t>FRAIS COMM. DI-126744 DU 16/12/19 SGC</t>
  </si>
  <si>
    <t>OD-G-19-12-0536</t>
  </si>
  <si>
    <t>FRAIS COMM. DI-125850 DU 16/12/19 SGC</t>
  </si>
  <si>
    <t>OD-G-19-12-0537</t>
  </si>
  <si>
    <t>FRAIS s/NIVLLMT 50,000,000 DU 24/12/19 BCI</t>
  </si>
  <si>
    <t>OD-G-19-12-0538</t>
  </si>
  <si>
    <t>FRAIS OUVERT. DOMI.19001248 DU 12/12/19 CDCO</t>
  </si>
  <si>
    <t>OD-G-19-12-0436</t>
  </si>
  <si>
    <t>COMMISSION DOMICILIAT° DI-140079 DU 20/12/2019 BCI</t>
  </si>
  <si>
    <t>OD-G-19-12-0539</t>
  </si>
  <si>
    <t>FRAIS OUVERT. DOMI.19001249 DU 23/12/19 CDCO</t>
  </si>
  <si>
    <t>OD-G-19-12-0541</t>
  </si>
  <si>
    <t>FRAIS AUTORISAT° DECOUVERT. DU 06/12/19 SGC</t>
  </si>
  <si>
    <t>OD-G-19-12-0542</t>
  </si>
  <si>
    <t>FRAIS s/NIVLLMT 50,000,000 DU 24/12/19 BGFI</t>
  </si>
  <si>
    <t>OD-G-19-12-0545</t>
  </si>
  <si>
    <t>FRAIS E-STATEMENT DEC-19 DU 16/12/19  UBA</t>
  </si>
  <si>
    <t>OD-G-19-12-0546</t>
  </si>
  <si>
    <t>FRAIS RELEVE BANCAIRE SEPT-19 DU 19/12/19  UBA</t>
  </si>
  <si>
    <t>OD-G-19-12-0547</t>
  </si>
  <si>
    <t>FRAIS VIRT SAL DEC.19 DU 19/12/19  UBA</t>
  </si>
  <si>
    <t>OD-G-19-12-0700</t>
  </si>
  <si>
    <t>FRAIS CHQ CERTIFIE 50822722 FV E2C DU 26/12/19 ECO</t>
  </si>
  <si>
    <t>OD-G-19-12-0701</t>
  </si>
  <si>
    <t>FRAIS s/COMMISSION-AUTRES DU 31/12/19 ECO</t>
  </si>
  <si>
    <t>OD-G-19-12-0702</t>
  </si>
  <si>
    <t>FRAIS CHQ CERTIFIE 5082243 FV LCDE DU 18/12/19 ECO</t>
  </si>
  <si>
    <t>OD-G-19-12-0703</t>
  </si>
  <si>
    <t>FRAIS CHQ CERTIFIE 5082174 FV LCDE DU 05/12/19 ECO</t>
  </si>
  <si>
    <t>OD-G-19-12-0704</t>
  </si>
  <si>
    <t>FRAIS VIRT SALAIRES DEC.019 DU 18/12/19 ECO</t>
  </si>
  <si>
    <t>OD-G-19-12-0706</t>
  </si>
  <si>
    <t>FRAIS FACTURATION ETEBAC DU 02/12/19 SGC</t>
  </si>
  <si>
    <t>OD-G-19-12-0708</t>
  </si>
  <si>
    <t>FRAIS s/EXTRAIT CPTE DU 05/11/19 CDCO BZV</t>
  </si>
  <si>
    <t>OD-G-19-12-0832</t>
  </si>
  <si>
    <t>FRAIS COT CHARGES DU 31/12/2019 UBA</t>
  </si>
  <si>
    <t>OD-G-19-12-0835</t>
  </si>
  <si>
    <t>COMM/CAUT° No922946 4,000,000 DU 31/12/19 BGFI</t>
  </si>
  <si>
    <t>OD-G-19-12-0837</t>
  </si>
  <si>
    <t>COMM/CAUT° No922819 4,170,000 DU 31/12/19 BGFI</t>
  </si>
  <si>
    <t>OD-G-19-12-0839</t>
  </si>
  <si>
    <t>FRAIS VRT SALAIRES DEC(15.108.545)DU 18/12/19 SGC</t>
  </si>
  <si>
    <t>OD-G-19-12-0842</t>
  </si>
  <si>
    <t>COMM/CAUT° No924846 8,270,000 DU 31/12/19 BGFI</t>
  </si>
  <si>
    <t>OD-G-19-12-0866</t>
  </si>
  <si>
    <t>ANNUL OD-G-19-12-0864</t>
  </si>
  <si>
    <t>OD-G-19-12-0868</t>
  </si>
  <si>
    <t>ANNUL OD-G-19-12-0867</t>
  </si>
  <si>
    <t>OD-G-19-12-0869</t>
  </si>
  <si>
    <t>REGUL OD-D-19-12-0867</t>
  </si>
  <si>
    <t>REGUL OD-G-19-12-0868</t>
  </si>
  <si>
    <t>OD-G-20-01-0064</t>
  </si>
  <si>
    <t>FRAIS VRT SALAIRES DEC (2084935) du 18-12-19 SGC</t>
  </si>
  <si>
    <t>OD-G-20-01-0065</t>
  </si>
  <si>
    <t>FRAIS PERCEPTION COMMISSION 2280 DU 31/12/19 BCI</t>
  </si>
  <si>
    <t>OD-G-20-01-0069</t>
  </si>
  <si>
    <t>FRAIS EXTRAIT DE COMPTE DE 05/12/19 CDC</t>
  </si>
  <si>
    <t>FRAIS PDL DU 31/12/19 CDC</t>
  </si>
  <si>
    <t>OD-G-20-01-0095</t>
  </si>
  <si>
    <t>FRAIS COM/VRT EMIS N°00597127 DU 20/12/2019 LCB</t>
  </si>
  <si>
    <t>OD-G-20-01-0058</t>
  </si>
  <si>
    <t>ANNUL OD-G-19-12-0842/COMM CAUT° N°922846</t>
  </si>
  <si>
    <t>OD-G-20-01-0059</t>
  </si>
  <si>
    <t>ANNUL OD-G-19-12-0835COMM/CAUTION N°92946</t>
  </si>
  <si>
    <t>OD-G-20-01-0060</t>
  </si>
  <si>
    <t>ANNUL OD-G-19-12-0837 COMM/CAUT° N°922819</t>
  </si>
  <si>
    <t>OD-G-20-01-0077</t>
  </si>
  <si>
    <t>FRAIS S/EXTRAIT CPTE DECEMBRE 19 DU 03-01-2020 CDC</t>
  </si>
  <si>
    <t>OD-G-20-01-0102</t>
  </si>
  <si>
    <t>COMM/MVTS CPTE DU 01/10 AU 31/12/2019 CDC</t>
  </si>
  <si>
    <t>OD-G-20-01-0195</t>
  </si>
  <si>
    <t>FRAIS /NVLLMENT (50.000.000) du 24/12/2019 BGFI</t>
  </si>
  <si>
    <t>OD-G-20-01-0196</t>
  </si>
  <si>
    <t>FRAIS /NVLLEMENT (50.000.000) DU 08/01/2020 BGFI</t>
  </si>
  <si>
    <t>OD-G-20-01-0198</t>
  </si>
  <si>
    <t>FRAIS /NVLLMT (99.500.000) du 30/12/2019</t>
  </si>
  <si>
    <t>OD-G-20-01-0200</t>
  </si>
  <si>
    <t>FRAIS/NVLLMT (99.000.000) du 08/01/2020 BGFI</t>
  </si>
  <si>
    <t>OD-G-20-01-0202</t>
  </si>
  <si>
    <t>FRAIS/NVLLMT (89 750 000) DU 08/01/2020 BGFI</t>
  </si>
  <si>
    <t>OD-G-20-01-0205</t>
  </si>
  <si>
    <t>FRAIS/NVLLMT (99 250 400) du 08/01/2020 BGFI</t>
  </si>
  <si>
    <t>OD-G-20-01-0207</t>
  </si>
  <si>
    <t>FRAIS /NVLLT (75.400.000) DU 08/01/2020 BGFI</t>
  </si>
  <si>
    <t>OD-G-20-01-0309</t>
  </si>
  <si>
    <t>FRAIS EXTRAIT CPTE DECEMBRE DU 03-01-2020 BCI</t>
  </si>
  <si>
    <t>OD-G-20-01-0310</t>
  </si>
  <si>
    <t>OD-G-20-01-0315</t>
  </si>
  <si>
    <t>FRAIS/EXTRAIT DE CPTE NOV-19 DU 02/12/19 CDCO</t>
  </si>
  <si>
    <t>FRAIS CDCNET+E/SE NOV-19 DU 31/12/2019 CDCO</t>
  </si>
  <si>
    <t>FRAIS/AFB120 NOV-19 DU 31/12/2019 CDCO</t>
  </si>
  <si>
    <t>FRAIS/PERCEPTION COM 750 DU 31/12/2019</t>
  </si>
  <si>
    <t>FRAIS/PERCEPTION COM 532 DU 31/12/2019</t>
  </si>
  <si>
    <t>OD-G-20-01-0370</t>
  </si>
  <si>
    <t>FRAIS /NVLLMT (89.750.000) DU 08/01/2020 BGFI</t>
  </si>
  <si>
    <t>OD-G-20-01-0371</t>
  </si>
  <si>
    <t>REGUL/COMMISSIONS EFFET  44420 BCI DU 13/12/2019</t>
  </si>
  <si>
    <t>OD-G-20-01-0372</t>
  </si>
  <si>
    <t>FRAIS/NVLLMT (99.250.400) du 08/01/2020 BGFI</t>
  </si>
  <si>
    <t>OD-G-20-01-0404</t>
  </si>
  <si>
    <t>FRAIS /NVLLMT  (50.000.000) du 08/01/2020 BGFI</t>
  </si>
  <si>
    <t>OD-G-20-01-0523</t>
  </si>
  <si>
    <t>CERTIFICAT° CHEQUE DROITS &amp; TAXES DE DOUANE/NILE</t>
  </si>
  <si>
    <t>OD-G-20-01-0555</t>
  </si>
  <si>
    <t>FRAIS DE FORCAGE DU 24-01-2020 BGFI</t>
  </si>
  <si>
    <t>OD-G-20-01-0376</t>
  </si>
  <si>
    <t>COMM S/VIRT FAVEUR MAVOUBA DU 10/01/2020 LCB</t>
  </si>
  <si>
    <t>OD-G-20-01-0377</t>
  </si>
  <si>
    <t>FRAIS CHQ CERTIFIE 5082302 FV E2C  DU 09-01-19 ECO</t>
  </si>
  <si>
    <t>OD-G-20-01-0378</t>
  </si>
  <si>
    <t>FRAIS CHQ CERTIFIE 5082301 FV TP DU 09-01-19 ECO</t>
  </si>
  <si>
    <t>OD-G-20-01-0379</t>
  </si>
  <si>
    <t>FRAIS CHQ CERTIFIE 5082319 FV TP DU 13-01-19 ECO</t>
  </si>
  <si>
    <t>OD-G-20-01-0380</t>
  </si>
  <si>
    <t>FRAIS CHQ CERTIFIE 5082318 FV TP DU 13-01-19  ECO</t>
  </si>
  <si>
    <t>OD-G-20-01-0394</t>
  </si>
  <si>
    <t>COMM/MVTS CPTE  DU 01/10 AU 31/12/2019 CDCO</t>
  </si>
  <si>
    <t>OD-G-20-01-0438</t>
  </si>
  <si>
    <t>MAINTENANCE CARTE N°0003701589  DU 04-12-2019  UBA</t>
  </si>
  <si>
    <t>OD-G-20-01-0439</t>
  </si>
  <si>
    <t>FRS MAINTENNCE CARTE N°0003701588  DU 04-12-19 UBA</t>
  </si>
  <si>
    <t>OD-G-20-01-0446</t>
  </si>
  <si>
    <t>FRAIS NVLLEMENT (75.250.000) DU 22/01/2019 CDCO</t>
  </si>
  <si>
    <t>OD-G-20-01-0461</t>
  </si>
  <si>
    <t>COMMISS° DOMICILIAT°  DI-141269  DU 21/01/2020 BCI</t>
  </si>
  <si>
    <t>OD-G-20-01-0462</t>
  </si>
  <si>
    <t>COMMISS° DOMMICILIAT° DI-141244  DU 21/01/2020 BCI</t>
  </si>
  <si>
    <t>OD-G-20-01-0463</t>
  </si>
  <si>
    <t>COMMISS° DOMICILIAT° DI-141256  DU 21/01/2020 BCI</t>
  </si>
  <si>
    <t>OD-G-20-01-0465</t>
  </si>
  <si>
    <t>COMMISS° DOMICILIAT° DI-140759  DU 21/01/2020 BCI</t>
  </si>
  <si>
    <t>OD-G-20-01-0466</t>
  </si>
  <si>
    <t>COMMISS° DOMICILIAT° DI-141406  DU 21/01/2020 BCI</t>
  </si>
  <si>
    <t>OD-G-20-01-0567</t>
  </si>
  <si>
    <t>FRAIS GUOT  DI-122736  DU 23/12/2019 CDCO</t>
  </si>
  <si>
    <t>OD-G-20-01-0557</t>
  </si>
  <si>
    <t>COMM MVTS DU 30/09 AU 31/12/19 BGFI</t>
  </si>
  <si>
    <t>OD-G-20-01-0797</t>
  </si>
  <si>
    <t>FRAIS VRT IMPAYE ENEM (51100000) du 29-01-20 BGFI</t>
  </si>
  <si>
    <t>OD-G-20-01-0799</t>
  </si>
  <si>
    <t>COMMIS° DOMICILIAT° DI-142512  DU 30/01/2020 BCI</t>
  </si>
  <si>
    <t>OD-G-20-01-0800</t>
  </si>
  <si>
    <t>FRAIS / NVLLMENT (50 000 000) DU 28/01/2020  BGFI</t>
  </si>
  <si>
    <t>OD-G-20-01-0801</t>
  </si>
  <si>
    <t>FRAIS PERIODIQUE SCE AFB120  DU 31/01/2020 CDCO</t>
  </si>
  <si>
    <t>OD-G-20-01-0916</t>
  </si>
  <si>
    <t>ANNUL OD-G-20-01-0915</t>
  </si>
  <si>
    <t>OD-G-20-02-0028</t>
  </si>
  <si>
    <t>FRAIS FACTURAT° ETE BAC DU 02/01/2020 SGC</t>
  </si>
  <si>
    <t>FRAIS NVLLMT (75 750 000) DU 27/01/2020 SGC</t>
  </si>
  <si>
    <t>FRAIS VRT SALAIRES (2 815 324) DU 27/01/2020 SGC</t>
  </si>
  <si>
    <t>FRAIS VRT SALAIRES (15 666 936) DU 27/01/2020 SGC</t>
  </si>
  <si>
    <t>OD-G-20-02-0129</t>
  </si>
  <si>
    <t>FRAIS S/RAP.(8.500 euro) DU 14/11/2019 CALYON</t>
  </si>
  <si>
    <t>OD-G-20-02-0130</t>
  </si>
  <si>
    <t>FRAIS E-STATEMENT JANVIER 20 UBA</t>
  </si>
  <si>
    <t>OD-G-20-02-0131</t>
  </si>
  <si>
    <t>FRAIS VRT SALAIRES JANVIER 2020 DU 27-01-20 UBA</t>
  </si>
  <si>
    <t>OD-G-20-02-0132</t>
  </si>
  <si>
    <t>FRAIS COT CHARGES JANVIER 2020 UBA</t>
  </si>
  <si>
    <t>OD-G-20-02-0133</t>
  </si>
  <si>
    <t>FRAIS SAISIE ATD DU 03/01/2020 BGFI</t>
  </si>
  <si>
    <t>FRAIS /MAIN LEVEE SAISIE ATD DU 03/01/2020 BGFI</t>
  </si>
  <si>
    <t>OD-G-20-02-0026</t>
  </si>
  <si>
    <t>FRAIS EXTRAIT DE COMPTE JANVIER 20 DU 03-02-20 BCI</t>
  </si>
  <si>
    <t>OD-G-20-02-0027</t>
  </si>
  <si>
    <t>COMMISSION DOMICILIAT° DI-142849 DU 03/02/20 BCI</t>
  </si>
  <si>
    <t>OD-G-20-02-0137</t>
  </si>
  <si>
    <t>FRAIS CHQ CERTIFIE 5082392 FV T.P  DU 23-01-20 ECO</t>
  </si>
  <si>
    <t>OD-G-20-02-0138</t>
  </si>
  <si>
    <t>FRAIS VRT SALAIRES JANVIER 20 DU 23-01-20  ECO</t>
  </si>
  <si>
    <t>OD-G-20-02-0139</t>
  </si>
  <si>
    <t>FRAIS CHQ CERFIFIE 5082391 FV T.P DU 23-01-20 ECO</t>
  </si>
  <si>
    <t>OD-G-20-02-0140</t>
  </si>
  <si>
    <t>FRAIS CHQ CERTIFIE 5082336 FV T.P DU 15-01-20 ECO</t>
  </si>
  <si>
    <t>OD-G-20-02-0141</t>
  </si>
  <si>
    <t>FRAIS CHQ CERTIFIE 5082350 FV T.P DU 15-01-20 ECO</t>
  </si>
  <si>
    <t>OD-G-20-02-0142</t>
  </si>
  <si>
    <t>FRAIS CHQ CERTIFIEE 5082324 FV T.P DU 14-01-20 ECO</t>
  </si>
  <si>
    <t>OD-G-20-02-0144</t>
  </si>
  <si>
    <t>FRAIS CHQ CERTIFIEE 5082318 FV T.P DU 13-01-20 ECO</t>
  </si>
  <si>
    <t>OD-G-20-02-0146</t>
  </si>
  <si>
    <t>FRAIS CHQ CERTIFIEE 5082319FV CNSS DU 13-01-20 ECO</t>
  </si>
  <si>
    <t>OD-G-20-02-0148</t>
  </si>
  <si>
    <t>FRAIS S/COMMISS°-AUTRES DU 31-01-2020 ECO</t>
  </si>
  <si>
    <t>OD-G-20-02-0242</t>
  </si>
  <si>
    <t>FRAIS NIVLLMENT (80 250 000) DU 12-02-2020 BCI</t>
  </si>
  <si>
    <t>OD-G-20-02-0243</t>
  </si>
  <si>
    <t>FRAIS NIVLLMENT (69 750 000) DU 12-02-2020 BCI</t>
  </si>
  <si>
    <t>OD-G-20-02-0321</t>
  </si>
  <si>
    <t>FRAIS VRT ENEM (51 100 000)  du 18-02-20 BGFI</t>
  </si>
  <si>
    <t>OD-G-20-02-0322</t>
  </si>
  <si>
    <t>FRAIS FORCAGE DU 18/02/2020 BGFI</t>
  </si>
  <si>
    <t>OD-G-20-02-0323</t>
  </si>
  <si>
    <t>FRAIS DE FORCAGE DU 17/02/2020 BGFI</t>
  </si>
  <si>
    <t>OD-G-20-02-0324</t>
  </si>
  <si>
    <t>FRAIS DE FORCAGE DU 18/02/2020 BGFI</t>
  </si>
  <si>
    <t>OD-G-20-02-0325</t>
  </si>
  <si>
    <t>FRAIS DE FORCAGE DU 19/02/2020 BGFI</t>
  </si>
  <si>
    <t>OD-G-20-02-0414</t>
  </si>
  <si>
    <t>FRAIS PERCEPTION 746 DU 31/12/2019 CDCO</t>
  </si>
  <si>
    <t>OD-G-20-02-0415</t>
  </si>
  <si>
    <t>FRAIS NVLLMENT (99.500.000) DU 22/01/2020 CDCO</t>
  </si>
  <si>
    <t>FRAIS NVLLMENT (74.750.000) DU 22/01/2020 CDCO</t>
  </si>
  <si>
    <t>OD-G-20-02-0353</t>
  </si>
  <si>
    <t>FRAIS COMM.DI-124360 DU 04-02-2020 SGC</t>
  </si>
  <si>
    <t>OD-G-20-02-0354</t>
  </si>
  <si>
    <t>FRAIS COMM.DI-124020 DU 04-02-2020 SGC</t>
  </si>
  <si>
    <t>OD-G-20-02-0355</t>
  </si>
  <si>
    <t>FRAIS COMM.DI-127650  DU 04-02-2020 SGC</t>
  </si>
  <si>
    <t>OD-G-20-02-0476</t>
  </si>
  <si>
    <t>FRAIS DE FORCAGE DU 20-02-20 BGFI</t>
  </si>
  <si>
    <t>OD-G-20-02-0480</t>
  </si>
  <si>
    <t>FRAIS DE FORCAGE DU 21/02/20 BGFI</t>
  </si>
  <si>
    <t>OD-G-20-02-0481</t>
  </si>
  <si>
    <t>FRAIS VRT FV CDG (285 360) du 25-02-20 BGFI</t>
  </si>
  <si>
    <t>OD-G-20-02-0482</t>
  </si>
  <si>
    <t>FRAIS NIVELLEMENT (75 750 000) DU 24-02-20 BGFI</t>
  </si>
  <si>
    <t>OD-G-20-02-0483</t>
  </si>
  <si>
    <t>FRAIS NIVELLEMENT (50 850 000) du 24-02-20 BGFI</t>
  </si>
  <si>
    <t>OD-G-20-02-0484</t>
  </si>
  <si>
    <t>FRAIS DE FORCAGE DU 24-02-20 BGFI</t>
  </si>
  <si>
    <t>OD-G-20-02-0485</t>
  </si>
  <si>
    <t>OD-G-20-02-0486</t>
  </si>
  <si>
    <t>FRAIS DE FORCAGE DU 21-02-20 BGFI</t>
  </si>
  <si>
    <t>OD-G-20-02-0487</t>
  </si>
  <si>
    <t>FRAIS NIVELLEMENT (50 500 000) DU 12-02-20 BGFI</t>
  </si>
  <si>
    <t>OD-G-20-02-0488</t>
  </si>
  <si>
    <t>OD-G-20-02-0489</t>
  </si>
  <si>
    <t>FRAIS NIVELLEMENT (99 500 000) du 12-02-20 BGFI</t>
  </si>
  <si>
    <t>OD-G-20-02-0490</t>
  </si>
  <si>
    <t>FRAIS DE FORCAGE DU 24/02/2020 BGFI</t>
  </si>
  <si>
    <t>OD-G-20-02-0491</t>
  </si>
  <si>
    <t>FRAIS NIVELLEMENT (99 250 000) du 24-02-20 BGFI</t>
  </si>
  <si>
    <t>OD-G-20-02-0608</t>
  </si>
  <si>
    <t>ANNUL COMM/MVTS CPTE DU 01/10 AU 31/12/20 CDCO</t>
  </si>
  <si>
    <t>OD-G-20-02-0609</t>
  </si>
  <si>
    <t>FRAIS IMPAYE CHQ 02461344 FV BUROTEC</t>
  </si>
  <si>
    <t>OD-G-20-02-0611</t>
  </si>
  <si>
    <t>FRS SAISIE DOSSIER ATD 2305  DU 03/00001/2020 CDCO</t>
  </si>
  <si>
    <t>FRAIS EXTRAIT DE COMPTE DU 06/01/20 CDCO</t>
  </si>
  <si>
    <t>FRAIS CDCNET + E/SE AVANCEE DU 31/01/2020 CDCO</t>
  </si>
  <si>
    <t>OD-G-20-02-0645</t>
  </si>
  <si>
    <t>FRAIS VRT SAL FEV 20 (13 647 442) DU 26-02-20 SGC</t>
  </si>
  <si>
    <t>OD-G-20-02-0646</t>
  </si>
  <si>
    <t>FRAIS VRT SAL FEV 20 (2992246) DU 26-02-20 SGC</t>
  </si>
  <si>
    <t>OD-G-20-02-0647</t>
  </si>
  <si>
    <t>FRAIS 4 CHQS CERTIFFIES FV LDE DU 27-02-20 ECO</t>
  </si>
  <si>
    <t>OD-G-20-02-0648</t>
  </si>
  <si>
    <t>FRAIS VRT SALAIRES FEVRIER 20 DU 27-02-20 ECO</t>
  </si>
  <si>
    <t>OD-G-20-02-0649</t>
  </si>
  <si>
    <t>FRAIS 4 CHQS CERTIFIES FV REC.P DU 20-02-20 ECO</t>
  </si>
  <si>
    <t>OD-G-20-02-0650</t>
  </si>
  <si>
    <t>FRAIS 2 CHQS CERTIFIES FV T.P DU 17/02/20 ECO</t>
  </si>
  <si>
    <t>OD-G-20-02-0651</t>
  </si>
  <si>
    <t>COMM/RESTRUCTURATION LD DU 14/02/20 ECO</t>
  </si>
  <si>
    <t>OD-G-20-02-0652</t>
  </si>
  <si>
    <t>FRAIS VRT FAV EST SEKOU AUTO DU 11-02-20  ECO</t>
  </si>
  <si>
    <t>OD-G-20-02-0653</t>
  </si>
  <si>
    <t>FRAIS 5 CHQS CERTIFIES FV T.P DU 31/01/20 ECO</t>
  </si>
  <si>
    <t>OD-G-20-02-0654</t>
  </si>
  <si>
    <t>FRAIS CHQ CERTIFIE 5082415 FV LDE DU 31/01/20 ECO</t>
  </si>
  <si>
    <t>OD-G-20-02-0781</t>
  </si>
  <si>
    <t>FRAIS VAT ON COT DU 28/02/2020 UBA</t>
  </si>
  <si>
    <t>FRAIS COT CHARGES DU 28/02/2020 UBA</t>
  </si>
  <si>
    <t>OD-G-20-02-0789</t>
  </si>
  <si>
    <t>FRAIS COM/VIRT EMIS N°000600910 DU 28/01/2020 LCB</t>
  </si>
  <si>
    <t>OD-G-20-03-0045</t>
  </si>
  <si>
    <t>FRS MAINTENANCE CARTE N°0003701588 DU 04-01-20 UBA</t>
  </si>
  <si>
    <t>OD-G-20-03-0048</t>
  </si>
  <si>
    <t>MAINTENANCE CARTE N°0003701589 DU 04-01-20 UBA</t>
  </si>
  <si>
    <t>OD-G-20-03-0056</t>
  </si>
  <si>
    <t>COMM S/VIRT NIV.(923.128) DU 11/02/2020 LCB</t>
  </si>
  <si>
    <t>OD-G-20-03-0057</t>
  </si>
  <si>
    <t>COMM S/VIRT FAVEUR MAVOUBA DU 11/02/20 LCB</t>
  </si>
  <si>
    <t>OD-G-20-03-0059</t>
  </si>
  <si>
    <t>FRAIS COMM.DI-132006 DU 06-02-20 SGC</t>
  </si>
  <si>
    <t>OD-G-20-03-0060</t>
  </si>
  <si>
    <t>FRAIS COMM.DI-132353 DU 06-02-20 SGC</t>
  </si>
  <si>
    <t>OD-G-20-03-0061</t>
  </si>
  <si>
    <t>FRAIS COMM.DI-129827 DU 06-02-20 SGC</t>
  </si>
  <si>
    <t>OD-G-20-03-0062</t>
  </si>
  <si>
    <t>FRAIS COMM.DI-129930 DU 06-02-20 SGC</t>
  </si>
  <si>
    <t>OD-G-20-03-0063</t>
  </si>
  <si>
    <t>FRAIS COMM.DI-129606 DU 06-02-20 SGC</t>
  </si>
  <si>
    <t>OD-G-20-03-0064</t>
  </si>
  <si>
    <t>FRAIS COMM.DI-124048 DU 06-02-20 SGC</t>
  </si>
  <si>
    <t>OD-G-20-03-0065</t>
  </si>
  <si>
    <t>FRAIS COMM. DI-124020 DU 28-01-20 SGC</t>
  </si>
  <si>
    <t>OD-G-20-03-0067</t>
  </si>
  <si>
    <t>FRAIS EXTRAIT DE COMPTE FEVRIER 20 DU 28-02-20 BCI</t>
  </si>
  <si>
    <t>OD-G-20-03-0097</t>
  </si>
  <si>
    <t>FRAIS EXTRAIT DE COMPTE DU 06/02/20 CDCO</t>
  </si>
  <si>
    <t>OD-G-20-03-0099</t>
  </si>
  <si>
    <t>COMMISSION DOMICILIAT° DI-145085 DU 05/03/2020 BCI</t>
  </si>
  <si>
    <t>OD-G-20-03-0100</t>
  </si>
  <si>
    <t>COMMISSION DOMICILIAT° DI-145246 DU 05/03/2020 BCI</t>
  </si>
  <si>
    <t>OD-G-20-03-0101</t>
  </si>
  <si>
    <t>COMMISSION DOMICILIAT° DI-145092 DU 05/03/2020 BCI</t>
  </si>
  <si>
    <t>OD-G-20-03-0102</t>
  </si>
  <si>
    <t>COMMISSION DOMILIAT° DI-145269 DU 05/03/2020 BCI</t>
  </si>
  <si>
    <t>OD-G-20-03-0103</t>
  </si>
  <si>
    <t>COMMISSION DOMICILIAT° DI-143338 DU 05/03/2020 BCI</t>
  </si>
  <si>
    <t>OD-G-20-03-0104</t>
  </si>
  <si>
    <t>COMMISSION DOMICILIAT° DI-145234 DU 05/03/2020 BCI</t>
  </si>
  <si>
    <t>OD-G-20-03-0105</t>
  </si>
  <si>
    <t>COMMISSION DOMICILIAT° DI-142378 DU 05/03/2020 BCI</t>
  </si>
  <si>
    <t>OD-G-20-03-0106</t>
  </si>
  <si>
    <t>COMMISSION DOMICILIAT° DI-145248  DU 05/03/200 BCI</t>
  </si>
  <si>
    <t>OD-G-20-03-0183</t>
  </si>
  <si>
    <t>FRAIS S/COMMISSION-AUTRES DU 04-03-2020 ECO</t>
  </si>
  <si>
    <t>OD-G-20-03-0184</t>
  </si>
  <si>
    <t>FRAIS 2 CHQS CERTIFIES FV T.P DU 05.03.20 ECO</t>
  </si>
  <si>
    <t>OD-G-20-03-0185</t>
  </si>
  <si>
    <t>FRAIS 2 CHQS CERTIFIES FV E2C DU 11.03.20 ECO</t>
  </si>
  <si>
    <t>OD-G-20-03-0186</t>
  </si>
  <si>
    <t>FRAIS CHA CERTIFIE 5082618 FV CNSS DU 09-03-20 ECO</t>
  </si>
  <si>
    <t>OD-G-20-03-0240</t>
  </si>
  <si>
    <t>COMMISS° DOMICILIAT° DI-145756  DU 13/03/2020 BCI</t>
  </si>
  <si>
    <t>OD-G-20-03-0241</t>
  </si>
  <si>
    <t>COMMIS° DOMICILIAT° DI-145625  DU 13/03/2020 BCI</t>
  </si>
  <si>
    <t>OD-G-20-03-0242</t>
  </si>
  <si>
    <t>COMMISS° DOMMICILIAT° DI-145762  DU 13/03/2020 BCI</t>
  </si>
  <si>
    <t>OD-G-20-03-0243</t>
  </si>
  <si>
    <t>COMMISS° DOMMICILIAT° DI-146151 DU 13/03/2020 BCI</t>
  </si>
  <si>
    <t>OD-G-20-03-0235</t>
  </si>
  <si>
    <t>FRAIS / CHQ BQ.02267458 FAV T.P DU 17-03-20 BGFI</t>
  </si>
  <si>
    <t>OD-G-20-03-0358</t>
  </si>
  <si>
    <t>FRAIS NIVELLEMENT (99.500.000) DU 26/02/20 CDCO</t>
  </si>
  <si>
    <t>FRAIS NIVELLEMENT (87.250.000) DU 27/02/20 CDCO</t>
  </si>
  <si>
    <t>FRAIS NIVELLEMENT (62.750.000) DU 27/02/20 CDCO</t>
  </si>
  <si>
    <t>OD-G-20-03-0359</t>
  </si>
  <si>
    <t>FRAIS EXTRAIT DE COMPTE JANVIER 2020 CDCO</t>
  </si>
  <si>
    <t>FRAIS ABONNEMENT AFB120 JANVIER 20 CDCO</t>
  </si>
  <si>
    <t>FRAIS CDCNET+E/SE AVANCE JANVIER 20</t>
  </si>
  <si>
    <t>OD-G-20-03-0344</t>
  </si>
  <si>
    <t>FRAIS COMM.DI-124043 DU 05-03-20 SGC</t>
  </si>
  <si>
    <t>OD-G-20-03-0345</t>
  </si>
  <si>
    <t>FRAIS COMM.DI-127023 DU 05-03-20 SGC</t>
  </si>
  <si>
    <t>OD-G-20-03-0346</t>
  </si>
  <si>
    <t>OD-G-20-03-0347</t>
  </si>
  <si>
    <t>OD-G-20-03-0348</t>
  </si>
  <si>
    <t>OD-G-20-03-0349</t>
  </si>
  <si>
    <t>FRAIS COMM.DE-129606 DU 06-02-20 SGC</t>
  </si>
  <si>
    <t>OD-G-20-03-0350</t>
  </si>
  <si>
    <t>FRAIS COMM.DI-127649 DU 12-03-20 SGC</t>
  </si>
  <si>
    <t>OD-G-20-03-0351</t>
  </si>
  <si>
    <t>FRAIS COMM.DI-1270249 DU 12-03-20 SGC</t>
  </si>
  <si>
    <t>OD-G-20-03-0352</t>
  </si>
  <si>
    <t>FRAIS COMM.DI-134569 DU 12-03-20 SGC</t>
  </si>
  <si>
    <t>OD-G-20-03-0353</t>
  </si>
  <si>
    <t>FRAIS COMM.DI-130199 DU 12-03-20 SGC</t>
  </si>
  <si>
    <t>OD-G-20-03-0354</t>
  </si>
  <si>
    <t>FRAIS COMM.DI-127652 DU 12-03-20 SGC</t>
  </si>
  <si>
    <t>OD-G-20-03-0355</t>
  </si>
  <si>
    <t>FRAIS COMM.DI-128244 DU 12-03-20 SGC</t>
  </si>
  <si>
    <t>OD-G-20-03-0356</t>
  </si>
  <si>
    <t>FRAIS COMM.DI-124358 DU 12-03-20 SGC</t>
  </si>
  <si>
    <t>OD-G-20-03-0357</t>
  </si>
  <si>
    <t>FRAIS COMM. DI-127521 DU 12-03-20 SGC</t>
  </si>
  <si>
    <t>OD-G-20-03-0360</t>
  </si>
  <si>
    <t>FRAIS NIVELLEMENT (99.750.000) DU 19/02/20 SGC</t>
  </si>
  <si>
    <t>FRAIS NIVELLEMENT (98.550.000) DU 19/02/20 SGC</t>
  </si>
  <si>
    <t>FRAIS NIVELLEMENT (75.850.000) DU 19/02/20 SGC</t>
  </si>
  <si>
    <t>OD-G-20-03-0441</t>
  </si>
  <si>
    <t>FRAIS/ CHQ BQ.02501989  FAV T.P  DU 19/03/20 BGFI</t>
  </si>
  <si>
    <t>OD-G-20-03-0443</t>
  </si>
  <si>
    <t>FRAIS CHQ CERTIFIE 5082646 FV LDE  DU 13/03/20 ECO</t>
  </si>
  <si>
    <t>OD-G-20-03-0476</t>
  </si>
  <si>
    <t>FRAIS NIVELLEMENT (15.000.000) du 10-03-20 BGFI</t>
  </si>
  <si>
    <t>OD-G-20-03-0478</t>
  </si>
  <si>
    <t>FRAIS VRT FAV SNE (933.179) du 10-03-20 BGFI</t>
  </si>
  <si>
    <t>OD-G-20-03-0481</t>
  </si>
  <si>
    <t>FRAIS NIVELLEMENT (25.000.000) du 17-03-20 BGFI</t>
  </si>
  <si>
    <t>OD-G-20-03-0483</t>
  </si>
  <si>
    <t>FRAIS NIVELLEMENT (75.000.000) du 17-03-20 BGFI</t>
  </si>
  <si>
    <t>OD-G-20-03-0579</t>
  </si>
  <si>
    <t>FRAIS VRT SAL.JANV.20(15.666.936) DU 27/01/20 SGC</t>
  </si>
  <si>
    <t>OD-G-20-03-0702</t>
  </si>
  <si>
    <t>FRAIS FACTURATION ETEBAC DU 03/02/2020</t>
  </si>
  <si>
    <t>OD-G-20-03-0703</t>
  </si>
  <si>
    <t>FRAIS COMM/VIRT EMIS N°000602519 DU 28/02/20 LCB</t>
  </si>
  <si>
    <t>OD-G-19-04-0050</t>
  </si>
  <si>
    <t>AVD 19002260</t>
  </si>
  <si>
    <t>FRAIS S/TRASFT CFAO PARIS (43.724.887) DU 04/04/19</t>
  </si>
  <si>
    <t>OD-G-19-04-0086</t>
  </si>
  <si>
    <t>FRAIS TRF FV CPS AFRICA (5.869.628) DU 22/02/2019</t>
  </si>
  <si>
    <t>OD-G-19-04-0087</t>
  </si>
  <si>
    <t>FRAIS TRF FV 3D SOFT (1.121.686) DU 22/02/2019</t>
  </si>
  <si>
    <t>OD-G-19-04-0092</t>
  </si>
  <si>
    <t>FRAIS TRF FV CFAO PARIS (40.569.169 ) DU 27/03/19</t>
  </si>
  <si>
    <t>OD-G-19-04-0260</t>
  </si>
  <si>
    <t>FRAIS TRF FV MBOUYOU DELPH (3649023) du 03/04/19</t>
  </si>
  <si>
    <t>OD-G-19-04-0264</t>
  </si>
  <si>
    <t>FRAIS S/TRSFT SFCE (98722840) du 25/03/2019</t>
  </si>
  <si>
    <t>OD-G-19-04-0265</t>
  </si>
  <si>
    <t>FRAIS S/TRSFT SFCE (78929994) du 25/03/2019</t>
  </si>
  <si>
    <t>OD-G-19-04-0297</t>
  </si>
  <si>
    <t>FRAIS S/TRSFT SFCE (117565402) DU 17/04/19</t>
  </si>
  <si>
    <t>OD-G-19-04-0320</t>
  </si>
  <si>
    <t>FRAIS S/TRSF CAPSTONE (1350812) DU 12/04/19</t>
  </si>
  <si>
    <t>OD-G-19-04-0322</t>
  </si>
  <si>
    <t>FRAIS S/TRSFT CAPSTONE (51138) DU 12/04/2019</t>
  </si>
  <si>
    <t>OD-G-19-04-0323</t>
  </si>
  <si>
    <t>FRAIS S/TRSFT SFCE (28135406) DU 12/04/2019</t>
  </si>
  <si>
    <t>OD-G-19-04-0474</t>
  </si>
  <si>
    <t>FRAIS S/TRSFT CAPSTONE (21732839) DU 24/04/19</t>
  </si>
  <si>
    <t>OD-G-19-04-0475</t>
  </si>
  <si>
    <t>FRAIS S/TRSFT SFCE (25313144) du 24/04/19</t>
  </si>
  <si>
    <t>OD-G-19-04-0607</t>
  </si>
  <si>
    <t>FRAIS TRF FV 3D SOFT (1.155.140) DU 30/04/19</t>
  </si>
  <si>
    <t>OD-G-19-05-0020</t>
  </si>
  <si>
    <t>ANNUL FRAIS CHQ N°02303885 TRESOR PUBLIC</t>
  </si>
  <si>
    <t>OD-G-19-05-0198</t>
  </si>
  <si>
    <t>AVD 021138</t>
  </si>
  <si>
    <t>FRAIS S/FRAIS OUR TEC00045190 DU 13/05/19</t>
  </si>
  <si>
    <t>OD-G-19-05-0199</t>
  </si>
  <si>
    <t>AVD021134</t>
  </si>
  <si>
    <t>FRAIS S/FRAIS OUR TEC00045189 DU 13/05/19</t>
  </si>
  <si>
    <t>OD-G-19-05-0200</t>
  </si>
  <si>
    <t>AVD021132</t>
  </si>
  <si>
    <t>FRAIS S/FRAIS OUR TEC00045187 DU 13/05/19</t>
  </si>
  <si>
    <t>OD-G-19-05-0214</t>
  </si>
  <si>
    <t>AVD021133</t>
  </si>
  <si>
    <t>FRAIS S/FRAIS OUR TEC00045188 DU 13/05/19</t>
  </si>
  <si>
    <t>OD-G-19-05-0289</t>
  </si>
  <si>
    <t>FRAIS TRSFT CAPSTONE (27980436) DU 15/05/19</t>
  </si>
  <si>
    <t>CLAIM N°0536/ TRANSFERT SFCE (27980436)</t>
  </si>
  <si>
    <t>OD-G-19-05-0351</t>
  </si>
  <si>
    <t>FRAIS TRSFT SFCE (97479015) du 17/05/19</t>
  </si>
  <si>
    <t>CLAIM N°0552/TRSFT SFCE (97479015)</t>
  </si>
  <si>
    <t>OD-G-19-05-0352</t>
  </si>
  <si>
    <t>FRAIS TRSFT CAPSTONE (124761933) DU 150519</t>
  </si>
  <si>
    <t>CLAIM N°0551TRSFT CAPSTONE (124761933)</t>
  </si>
  <si>
    <t>OD-G-19-05-0357</t>
  </si>
  <si>
    <t>FRAIS S/TRSFT CAPSTONE (64463302) DU 16/04/19</t>
  </si>
  <si>
    <t>OD-G-19-05-0358</t>
  </si>
  <si>
    <t>FRAIS S/TRSFT SFCE (95726429) DU 06/05/19</t>
  </si>
  <si>
    <t>OD-G-19-05-0359</t>
  </si>
  <si>
    <t>FRAIS S/TRSFT SFCE (147204622) DU 16/04/2019</t>
  </si>
  <si>
    <t>OD-G-19-05-0360</t>
  </si>
  <si>
    <t>FRAIS S/TRSFT CAPSTONE (74008677) DU 06/05/19</t>
  </si>
  <si>
    <t>OD-G-19-05-0361</t>
  </si>
  <si>
    <t>FRAIS S/TRSFT SFCE (185632551) DU 06/05/19</t>
  </si>
  <si>
    <t>OD-G-19-05-0403</t>
  </si>
  <si>
    <t>FRAIS S/TRSFT CAPSTONE (77679399) DU 21/05/19</t>
  </si>
  <si>
    <t>OD-G-19-05-0404</t>
  </si>
  <si>
    <t>FRAIS S/TRSFT SFCE (87269831) DU 21/05/19</t>
  </si>
  <si>
    <t>OD-G-19-05-0405</t>
  </si>
  <si>
    <t>FRAIS S/TRSFT SFCE(98821890°) DU 21/05/2019</t>
  </si>
  <si>
    <t>OD-G-19-05-0406</t>
  </si>
  <si>
    <t>FRAIS S/TRSFT SFCE (94860566) DU 21/05/19</t>
  </si>
  <si>
    <t>OD-G-19-05-0407</t>
  </si>
  <si>
    <t>FRAIS S/TRSFT SFCE (88034677) DU 02/05/2019</t>
  </si>
  <si>
    <t>OD-G-19-05-0451</t>
  </si>
  <si>
    <t>FRAIS S/VIRT BILEMBOU DU 27/09/2018</t>
  </si>
  <si>
    <t>OD-G-19-05-0458</t>
  </si>
  <si>
    <t>FRAIS S/VIRT KETO RICHARD DU 31/08/2018</t>
  </si>
  <si>
    <t>OD-G-19-05-0460</t>
  </si>
  <si>
    <t>FRAIS S/TRFT M/MME MESSIEAN (499997) DU 03/05/19</t>
  </si>
  <si>
    <t>OD-G-19-05-0462</t>
  </si>
  <si>
    <t>FRAIS S/TRSFT M/ME PERETTI (1000000) DU 14/05/19</t>
  </si>
  <si>
    <t>OD-G-19-05-0463</t>
  </si>
  <si>
    <t>FRAIS S/TRF M/ME MESSIAEN (499997) du 02/04/19</t>
  </si>
  <si>
    <t>OD-G-19-05-0464</t>
  </si>
  <si>
    <t>FRAIS S/TFT M/ME MARQUES (327998) DU 02/04/19</t>
  </si>
  <si>
    <t>OD-G-19-05-0465</t>
  </si>
  <si>
    <t>FRAIS S/TRFT M/ME PERETTI (1000000) DU 02/04/19</t>
  </si>
  <si>
    <t>OD-G-19-05-0508</t>
  </si>
  <si>
    <t>FRAIS S/TRSFT CFAO PARIS (77189235) 31/05/2019</t>
  </si>
  <si>
    <t>OD-G-19-06-0035</t>
  </si>
  <si>
    <t>FRAIS S/TRF SFCE (97479015) DU 13/05/19</t>
  </si>
  <si>
    <t>OD-G-19-06-0036</t>
  </si>
  <si>
    <t>FRAIS S/TRF SFCE (28792977) DU 13/05/19</t>
  </si>
  <si>
    <t>OD-G-19-06-0061</t>
  </si>
  <si>
    <t>FRAIS/TRF LOXEA HOLDING(276,12 euro) DU 10/05/19 C</t>
  </si>
  <si>
    <t>OD-G-19-06-0071</t>
  </si>
  <si>
    <t>FRAIS S/TRSF SFCE (277591819) DU 07/06/19</t>
  </si>
  <si>
    <t>OD-G-19-06-0126</t>
  </si>
  <si>
    <t>FRAIS TRF OUR TEC00045246 DU 04/06/19</t>
  </si>
  <si>
    <t>OD-G-19-06-0127</t>
  </si>
  <si>
    <t>FRAIS TRFT OUR TEC00045195 DU 16/05/19</t>
  </si>
  <si>
    <t>OD-G-19-06-0128</t>
  </si>
  <si>
    <t>FRAIS TRFT OUR TEC 021207 DU 04/06/2019</t>
  </si>
  <si>
    <t>OD-G-19-06-0129</t>
  </si>
  <si>
    <t>FRAIS TRF OUR TEC00045194 DU 16/05/19</t>
  </si>
  <si>
    <t>OD-G-19-06-0130</t>
  </si>
  <si>
    <t>FRAIS TRF OUR TEC00045247 DU 06/06/19</t>
  </si>
  <si>
    <t>OD-G-19-06-0205</t>
  </si>
  <si>
    <t>FRAIS TRF OUR TEC00045247 DU 12/02/19 BCI</t>
  </si>
  <si>
    <t>OD-G-19-06-0262</t>
  </si>
  <si>
    <t>FRAIS S/TRSF SFCE (97479015) du 05/06/19 BGFI</t>
  </si>
  <si>
    <t>OD-G-19-06-0263</t>
  </si>
  <si>
    <t>FRAIS S/TRSF SFCE (97479015) DU 05/06/19 BGFI</t>
  </si>
  <si>
    <t>OD-G-19-06-0300</t>
  </si>
  <si>
    <t>FRAIS S/TRFT SFCE (36468598) DU 18-06-19 CDC</t>
  </si>
  <si>
    <t>OD-G-19-06-0322</t>
  </si>
  <si>
    <t>ANNUL FRAIS TRF OUR TEC00045247 DU 12/02/19 BCI</t>
  </si>
  <si>
    <t>OD-G-19-06-0323</t>
  </si>
  <si>
    <t>FRAIS TRF OUR TEC00045247 DU 12/02/2019 BCI</t>
  </si>
  <si>
    <t>OD-G-19-06-0371</t>
  </si>
  <si>
    <t>FRAIS S/TRF MR JOSE DEMBO (327998) DU 22/12/2018</t>
  </si>
  <si>
    <t>OD-G-19-06-0372</t>
  </si>
  <si>
    <t>FRAIS S/TRF M MME LUDOVIC (1000000) DU 11/06/19</t>
  </si>
  <si>
    <t>OD-G-19-06-0373</t>
  </si>
  <si>
    <t>FRAIS S/TRF M/MME LUDOVIC (1000000) DU 11/06/19</t>
  </si>
  <si>
    <t>OD-G-19-06-0379</t>
  </si>
  <si>
    <t>FRAIS TRF FV MBOUYOU (5999999) DU 05-06-19</t>
  </si>
  <si>
    <t>OD-G-19-06-0385</t>
  </si>
  <si>
    <t>FRAIS S/TRF M MME MESSIAEN (499997) DU 05/12/18</t>
  </si>
  <si>
    <t>OD-G-19-07-0191</t>
  </si>
  <si>
    <t>FRAIS S/TRF. FAV CFAO TOGO DU 27-06-19</t>
  </si>
  <si>
    <t>OD-G-19-07-0326</t>
  </si>
  <si>
    <t>AVD TRF00183512</t>
  </si>
  <si>
    <t>FRAIS S/TRF.FAV 3D SOFT DU 09-07-2019</t>
  </si>
  <si>
    <t>OD-G-19-07-0328</t>
  </si>
  <si>
    <t>AVD TRF00183596</t>
  </si>
  <si>
    <t>FRAIS S/TRF.FAV CAPSTONE DU 12-07-2019</t>
  </si>
  <si>
    <t>OD-G-19-07-0323</t>
  </si>
  <si>
    <t>AVD00045394</t>
  </si>
  <si>
    <t>FRAIS S/TRSF SFCE (97.479.015) du 09-07-19</t>
  </si>
  <si>
    <t>OD-G-19-07-0514</t>
  </si>
  <si>
    <t>FRAIS S/TRANSFERT SFCE (5 212 195) DU 13/05/19</t>
  </si>
  <si>
    <t>OD-G-19-08-0178</t>
  </si>
  <si>
    <t>AVD TRF19004892</t>
  </si>
  <si>
    <t>FRAIS S/TRSFT LOXEA SCES (2.716.646) DU 13-08-19</t>
  </si>
  <si>
    <t>OD-G-19-08-0140</t>
  </si>
  <si>
    <t>AVD TRF19004247</t>
  </si>
  <si>
    <t>FRAIS TRSF FV CAPSTONE (81.061.946) DU 13/08/2019</t>
  </si>
  <si>
    <t>OD-G-19-08-0218</t>
  </si>
  <si>
    <t>AVD TRF19004112</t>
  </si>
  <si>
    <t>FRAIS TRSF FV CAPSTONE (45.225.821) DU 14/08/19</t>
  </si>
  <si>
    <t>OD-G-19-09-0059</t>
  </si>
  <si>
    <t>AVD050819</t>
  </si>
  <si>
    <t>FRAIS S/TRF FAV SFCE (31.520.046) DU 05/08/2019</t>
  </si>
  <si>
    <t>OD-G-19-09-0092</t>
  </si>
  <si>
    <t>FRAIS S/TRSF CAPSTONE (1.579.092) DU 02-09-19</t>
  </si>
  <si>
    <t>OD-G-19-09-0093</t>
  </si>
  <si>
    <t>OD-G-19-09-0099</t>
  </si>
  <si>
    <t>FRAIS S/TRSF SFCE (1.730.441) DU 05-09-19</t>
  </si>
  <si>
    <t>OD-G-19-09-0100</t>
  </si>
  <si>
    <t>FRAIS S/TRSF SFCE (4.876.516) DU 05-09-19</t>
  </si>
  <si>
    <t>OD-G-19-09-0101</t>
  </si>
  <si>
    <t>FRAIS S/TRSF SFCE (4.903.200) DU 05-09-19</t>
  </si>
  <si>
    <t>OD-G-19-09-0102</t>
  </si>
  <si>
    <t>FRAIS S/TRSF SFCE (4.115.192) DU 05-09-19</t>
  </si>
  <si>
    <t>OD-G-19-09-0103</t>
  </si>
  <si>
    <t>FRAIS S/TRSF SFCE (3.307.893) DU 05-09-19</t>
  </si>
  <si>
    <t>OD-G-19-09-0104</t>
  </si>
  <si>
    <t>FRAIS S/TRSF CAPSTONE (3.631.719) DU 05-09-19</t>
  </si>
  <si>
    <t>OD-G-19-09-0105</t>
  </si>
  <si>
    <t>FRAIS S/TRSF SFCE (2.914.351) DU 05-09-19</t>
  </si>
  <si>
    <t>OD-G-19-09-0106</t>
  </si>
  <si>
    <t>FRAIS S/TRSF SFCE (3.156.937) DU 05-09-19</t>
  </si>
  <si>
    <t>OD-G-19-09-0107</t>
  </si>
  <si>
    <t>OD-G-19-09-0108</t>
  </si>
  <si>
    <t>FRAIS S/TRSF SFCE (4.577.124) DU 05-09-19</t>
  </si>
  <si>
    <t>OD-G-19-09-0110</t>
  </si>
  <si>
    <t>FRAIS S/TRSF SFCE (4.057.311) DU 05-09-19</t>
  </si>
  <si>
    <t>OD-G-19-09-0111</t>
  </si>
  <si>
    <t>OD-G-19-09-0112</t>
  </si>
  <si>
    <t>FRAIS S/TRSF SFCE (2.980.301) DU 05-09-19</t>
  </si>
  <si>
    <t>OD-G-19-09-0198</t>
  </si>
  <si>
    <t>FRAIS/TRANSFERT CAPSTONE (27.980.436) DU 13-05-19</t>
  </si>
  <si>
    <t>OD-G-19-09-0514</t>
  </si>
  <si>
    <t>FRAIS S/TRF M OU MME MARQUES (327.998) du 11/09/19</t>
  </si>
  <si>
    <t>OD-G-19-09-0517</t>
  </si>
  <si>
    <t>FRAIS S/TRF M OU MME LUDOVIC (1.000.000) DU 11/09/</t>
  </si>
  <si>
    <t>OD-G-19-09-0610</t>
  </si>
  <si>
    <t>FRAIS s/TRSF SFCE 3,282,868 DU 27/09/19 BCI</t>
  </si>
  <si>
    <t>OD-G-19-10-0278</t>
  </si>
  <si>
    <t>FRAIS S/TRSFT SFCE (42.250.179) DU 02-10-19</t>
  </si>
  <si>
    <t>OD-G-19-10-0041</t>
  </si>
  <si>
    <t>FRAIS S/TRSF SFCE (4.441.957) DU 04-10-2019 BCI</t>
  </si>
  <si>
    <t>OD-G-19-10-0042</t>
  </si>
  <si>
    <t>FRAIS S/TRSF SFCE (3.624.661) DU 04-10-2019 BCI</t>
  </si>
  <si>
    <t>OD-G-19-10-0043</t>
  </si>
  <si>
    <t>FRAIS S/TRSF SFCE (4.997.408) DU 04-10-2019 BCI</t>
  </si>
  <si>
    <t>OD-G-19-10-0044</t>
  </si>
  <si>
    <t>FRAIS S/TRF M OU MME LUDOVIC (1.000.000) DU 02/04/</t>
  </si>
  <si>
    <t>OD-G-19-10-0045</t>
  </si>
  <si>
    <t>FRAIS S/TRF.M.D MARQUES (327,998) DU 03/07/19</t>
  </si>
  <si>
    <t>OD-G-19-10-0047</t>
  </si>
  <si>
    <t>FRAIS S/TRF.M.D. MARQUES (327,998) DU 05/07/2019</t>
  </si>
  <si>
    <t>OD-G-19-10-0130</t>
  </si>
  <si>
    <t>FRAIS S/TRF.FAV CFAO CAPSTONE DU 26-09-2019</t>
  </si>
  <si>
    <t>OD-G-19-10-0257</t>
  </si>
  <si>
    <t>FRAIS S/TRSFT SFCE (142.250.179) DU 01-10-2019 CDC</t>
  </si>
  <si>
    <t>OD-G-19-10-0431</t>
  </si>
  <si>
    <t>EXTOURNE FRAIS/TRF CAPSTONE DU 30/10/2015 BGFI</t>
  </si>
  <si>
    <t>OD-G-19-10-0429</t>
  </si>
  <si>
    <t>FRAIS S/TRSFT SFCE (63.945.968) DU 23-10-19</t>
  </si>
  <si>
    <t>OD-G-19-10-0566</t>
  </si>
  <si>
    <t>FRAIS s/TRSF FAV CFAO PARIS 20,190,914 DU 09/10/19</t>
  </si>
  <si>
    <t>OD-G-19-10-0568</t>
  </si>
  <si>
    <t>FRAIS s/TRSF SFCE 22,253,341 DU 25/10/19 CDC</t>
  </si>
  <si>
    <t>OD-G-19-10-0585</t>
  </si>
  <si>
    <t>FRAIS s/TRSF SODIATECH 557,786 DU 17/10/19  BCI</t>
  </si>
  <si>
    <t>OD-G-19-10-0586</t>
  </si>
  <si>
    <t>FRAIS s/TRSF SFCE 93,523,633 DU 14/10/19  BCI</t>
  </si>
  <si>
    <t>OD-G-19-10-0589</t>
  </si>
  <si>
    <t>FRAIS s/TRSF CAPST 10,526,358 DU 03/10/19  SGC</t>
  </si>
  <si>
    <t>OD-G-19-10-0590</t>
  </si>
  <si>
    <t>FRAIS s/TRSF J.D MARQUES 327,998 DU 01/10/19  SGC</t>
  </si>
  <si>
    <t>OD-G-19-10-0591</t>
  </si>
  <si>
    <t>FRAIS s/TRSF M. LUDOVIC PERETTI 1,000,000 DU 02/04</t>
  </si>
  <si>
    <t>OD-G-19-10-0635</t>
  </si>
  <si>
    <t>FRAIS S/TRF.CAPSTONE (10.526.358) DU 03-10-19 SGC</t>
  </si>
  <si>
    <t>OD-G-19-10-0638</t>
  </si>
  <si>
    <t>FRAIS S/TRSFT SFCE (72.686.595) DU 16-07-19 CDCO</t>
  </si>
  <si>
    <t>OD-G-19-10-0639</t>
  </si>
  <si>
    <t>FRAIS S/TRSFT SFCE (102.955.075) DU 19-08-19 CDCO</t>
  </si>
  <si>
    <t>OD-G-19-10-0641</t>
  </si>
  <si>
    <t>FRAIS S/TRSFT SFCE(37.271.077) DU 10-07-19 CDCO</t>
  </si>
  <si>
    <t>OD-G-19-10-0643</t>
  </si>
  <si>
    <t>FRAIS S/TRSFT SFCE(12.174.719) DU 17-06-19 CDCO</t>
  </si>
  <si>
    <t>OD-G-19-10-0646</t>
  </si>
  <si>
    <t>FRAIS S/TRSFT SFCE (2.326.745) DU 11-07-19 CDCO</t>
  </si>
  <si>
    <t>OD-G-19-10-0648</t>
  </si>
  <si>
    <t>FRAIS S/TRSFT CAPSTOBNE(8.989.208) DU 17-06-19 CDC</t>
  </si>
  <si>
    <t>OD-G-19-10-0734</t>
  </si>
  <si>
    <t>FRAIS s/TRSF SFCE 95,860,565 DU 24/10/19  BCI</t>
  </si>
  <si>
    <t>OD-G-19-10-0743</t>
  </si>
  <si>
    <t>FRAIS s/TRSF SFCE 93,860,067 DU 24/10/19  BCI</t>
  </si>
  <si>
    <t>OD-G-19-10-0790</t>
  </si>
  <si>
    <t>FRAIS S/TRF M OU MME LUDOVIC (1.000.000) DU 30/07/</t>
  </si>
  <si>
    <t>OD-G-19-11-0013</t>
  </si>
  <si>
    <t>FRAIS S/TRF MME LYDIENNE(499.997) DU 05-11-19 SGC</t>
  </si>
  <si>
    <t>OD-G-19-11-0014</t>
  </si>
  <si>
    <t>FRAIS S/TRF MR/ MME LUDOVIC(1.000.000)du 05-11-19</t>
  </si>
  <si>
    <t>OD-G-19-11-0015</t>
  </si>
  <si>
    <t>FRAIS S/TRF FAV SFCE (75.209.747)DU 21/10/2019 SGC</t>
  </si>
  <si>
    <t>OD-G-19-11-0016</t>
  </si>
  <si>
    <t>FRAIS S/TRF.CAPSTONE(50.962.749) du 30-10-19 SGC</t>
  </si>
  <si>
    <t>OD-G-19-11-0018</t>
  </si>
  <si>
    <t>FRAIS S/TRSFT SFCE (68393357) DU 06/11/19 CDC</t>
  </si>
  <si>
    <t>OD-G-19-11-0065</t>
  </si>
  <si>
    <t>FRAIS S/TRSF SFCE (92196003) DU 06/11/19</t>
  </si>
  <si>
    <t>OD-G-19-11-0066</t>
  </si>
  <si>
    <t>FRAIS S/TRSF LOXEA SCES (4553365) DU 08/11/19</t>
  </si>
  <si>
    <t>OD-G-19-11-0136</t>
  </si>
  <si>
    <t>FRAIS S/TRSFT SFCE (123.185.445) DU 06-11-2019 CDC</t>
  </si>
  <si>
    <t>OD-G-19-11-0481</t>
  </si>
  <si>
    <t>FRAIS S/TRSF SFCE (65.136.891) DU 26-11-2019 BCI</t>
  </si>
  <si>
    <t>OD-G-19-11-0482</t>
  </si>
  <si>
    <t>FRAIS S/TRSF SFCE (2.900.871) DU 25/11/2019 BCI</t>
  </si>
  <si>
    <t>OD-G-19-11-0627</t>
  </si>
  <si>
    <t>F. S/TRF.FAV MBOUYOU(4.500.521) DU 14-11-2019 BGFI</t>
  </si>
  <si>
    <t>OD-G-19-12-0132</t>
  </si>
  <si>
    <t>FRAIS s/TRSF SFCE 501,178,698 DU 09/12/19 CDCO</t>
  </si>
  <si>
    <t>OD-G-19-12-0334</t>
  </si>
  <si>
    <t>FRAIS S/TRF.MBOUYOU (4.500.521) du 19-11-19 SGC</t>
  </si>
  <si>
    <t>OD-G-19-12-0424</t>
  </si>
  <si>
    <t>FRS S/TRSFRT CAPSTONE(46 825 661) DU 24-12-19 CDCO</t>
  </si>
  <si>
    <t>OD-G-19-12-0511</t>
  </si>
  <si>
    <t>FRAIS TRF FV CASPTONE (71 201 502) DU 19/12/19 SGC</t>
  </si>
  <si>
    <t>OD-G-19-12-0516</t>
  </si>
  <si>
    <t>FRAIS s/TRF SFCE 72,754,159 DU 17/12/19 SGC</t>
  </si>
  <si>
    <t>OD-G-19-12-0518</t>
  </si>
  <si>
    <t>FRAIS s/TRF FV SFCE 63,075,513 DU 17/12/19 SGC</t>
  </si>
  <si>
    <t>OD-G-19-12-0519</t>
  </si>
  <si>
    <t>FRAIS TRF M. LUDIVIC PERETTI 1,000,000 DU 06/12/19</t>
  </si>
  <si>
    <t>OD-G-19-12-0521</t>
  </si>
  <si>
    <t>FRAIS s/TRF Mme L. TASI 499,997 DU 06/12/19 SGC</t>
  </si>
  <si>
    <t>OD-G-19-12-0540</t>
  </si>
  <si>
    <t>FRAIS s/TRF CAPST 122,119,285 24/12/19 CDCO</t>
  </si>
  <si>
    <t>OD-G-19-12-0548</t>
  </si>
  <si>
    <t>FRAIS s/TRF SODIATECH 1,637,925 DU 27/12/19  BCI</t>
  </si>
  <si>
    <t>OD-G-19-12-0549</t>
  </si>
  <si>
    <t>FRAIS s/TRF SODIATECH 128,240 DU 27/12/19  BCI</t>
  </si>
  <si>
    <t>OD-G-19-12-0840</t>
  </si>
  <si>
    <t>FRAIS TRF FV MR OU MME LUDOVIC(1.000.000)du 12/19</t>
  </si>
  <si>
    <t>OD-G-19-12-0841</t>
  </si>
  <si>
    <t>FRAIS TRF FV MME TASI(499.997) DU 27/12/19 SGC</t>
  </si>
  <si>
    <t>OD-G-20-01-0054</t>
  </si>
  <si>
    <t>FRAIS S/TRSFT SFCE (235.051.696) DU 03-01-20 CDC</t>
  </si>
  <si>
    <t>OD-G-20-01-0055</t>
  </si>
  <si>
    <t>FRAIS S/TRSFT SFCE (235051696) DU 03-01-20 CDC</t>
  </si>
  <si>
    <t>OD-G-20-01-0056</t>
  </si>
  <si>
    <t>FRAIS S/TRST SFCE (235051696) DU 03/01/20 CDC</t>
  </si>
  <si>
    <t>OD-G-20-01-0197</t>
  </si>
  <si>
    <t>CLAIMS N°0039/20 FRAIS TRF SODIATECH (128.240)</t>
  </si>
  <si>
    <t>OD-G-20-01-0194</t>
  </si>
  <si>
    <t>FRAIS/VRT CFAO CAM. (4.987.601) DU 23-12-19 BGFI</t>
  </si>
  <si>
    <t>OD-G-20-01-0311</t>
  </si>
  <si>
    <t>FRS S/TRSF CAPSTONE (3,354,554)  DU 09-01-2019 BCI</t>
  </si>
  <si>
    <t>OD-G-20-01-0401</t>
  </si>
  <si>
    <t>FRAIS /TRSFT SODIATECH (9.081.056) DU 13-01-20 ECO</t>
  </si>
  <si>
    <t>OD-G-20-02-0025</t>
  </si>
  <si>
    <t>FRAIS S/TRSF CAPSTONE (25 119 040) DU 03-02-20 BCI</t>
  </si>
  <si>
    <t>OD-G-20-02-0134</t>
  </si>
  <si>
    <t>FRAIS TRF CAPSTONE (503 440) du 29-01-20 ECO</t>
  </si>
  <si>
    <t>OD-G-20-02-0158</t>
  </si>
  <si>
    <t>FRAIS TRF SODIATHCH (503 440° du 29-01-20  ECO</t>
  </si>
  <si>
    <t>OD-G-20-02-0244</t>
  </si>
  <si>
    <t>FRAIS S/TRSF CAPSTONE (195 815 483)DU 14-02-20 BCI</t>
  </si>
  <si>
    <t>OD-G-20-02-0245</t>
  </si>
  <si>
    <t>FRAIS S /CAPSTONE (258 762 154) DU 14-02-20 BCI</t>
  </si>
  <si>
    <t>OD-G-20-02-0410</t>
  </si>
  <si>
    <t>FRAIS TRF FV SFCE (133 567 926 ) DU 05/02/2020 SGC</t>
  </si>
  <si>
    <t>OD-G-20-02-0411</t>
  </si>
  <si>
    <t>FRS TRF FV CFAO PARIS(94. 056.428) DU 23/01/20 SGC</t>
  </si>
  <si>
    <t>OD-G-20-02-0412</t>
  </si>
  <si>
    <t>FRS TRF FV SFCE (105.588.408) DU 05/02/2020 SGC</t>
  </si>
  <si>
    <t>OD-G-20-02-0413</t>
  </si>
  <si>
    <t>FRAIS TRF FV SFCE (110.186.424) DU 29/01/2020 SGC</t>
  </si>
  <si>
    <t>OD-G-20-02-0492</t>
  </si>
  <si>
    <t>FRAIS S/TRF MBOUYOU (4 500 521) du 13-02-2020 BGFI</t>
  </si>
  <si>
    <t>OD-G-20-02-0644</t>
  </si>
  <si>
    <t>FRAIS S/TRF M OU MME LUDOVIC (1000000) DU 24/02/20</t>
  </si>
  <si>
    <t>OD-G-20-03-0052</t>
  </si>
  <si>
    <t>FRAIS S/TRF SFCE (28.196.830) DU 06/02/20 SGC</t>
  </si>
  <si>
    <t>OD-G-20-03-0054</t>
  </si>
  <si>
    <t>FRAIS S/TRF CAPSTONE (60.320.868) DU 07/02/20 SGC</t>
  </si>
  <si>
    <t>OD-G-20-03-0066</t>
  </si>
  <si>
    <t>FRAIS S/TRSF SFCE (46.273.686) DU 28-02-20 BCI</t>
  </si>
  <si>
    <t>OD-G-20-03-0107</t>
  </si>
  <si>
    <t>FRAIS S/TRF CAPSTONE (66.912.599) DU 07/02/20 SGC</t>
  </si>
  <si>
    <t>OD-G-20-03-0339</t>
  </si>
  <si>
    <t>FRAIS S/TRF CAPSTONE (51.344.877) DU 31/01/20 SGC</t>
  </si>
  <si>
    <t>OD-G-20-03-0341</t>
  </si>
  <si>
    <t>FRAIS S/TRF SFCE (120.417.306) DU 12/03/20 SGC</t>
  </si>
  <si>
    <t>OD-G-20-03-0342</t>
  </si>
  <si>
    <t>FRAIS S/TRF SFCE (98.910.582) DU 12/03/20 SGC</t>
  </si>
  <si>
    <t>OD-G-20-03-0343</t>
  </si>
  <si>
    <t>FRAIS S/TRF SFCE (95.173.608) DU 12/03/20</t>
  </si>
  <si>
    <t>OD-G-20-03-0181</t>
  </si>
  <si>
    <t>FRAIS TRF SFCE (8.241.129) du 05-03-20 ECO</t>
  </si>
  <si>
    <t>OD-G-20-03-0182</t>
  </si>
  <si>
    <t>FRAIS TRF SFCE (34.181.650) du 05-03-20 ECO</t>
  </si>
  <si>
    <t>OD-G-20-03-0244</t>
  </si>
  <si>
    <t>FRAIS S/TRFT SFCE (29 206 741) DU 10-03-20 BCI</t>
  </si>
  <si>
    <t>OD-G-20-03-0245</t>
  </si>
  <si>
    <t>FRAIS S/TRSF SFCE (85.010.059) DU 13-03-20 BCI</t>
  </si>
  <si>
    <t>OD-G-20-03-0238</t>
  </si>
  <si>
    <t>FRAIS TRF FV CAPSTONE (560.942)  DU 13-03-20 LCB</t>
  </si>
  <si>
    <t>OD-G-20-03-0236</t>
  </si>
  <si>
    <t>FRAIS TRF FV SFCE (5.929.110) DU 17/03/20 LCB</t>
  </si>
  <si>
    <t>OD-G-20-03-0237</t>
  </si>
  <si>
    <t>FRAIS TRF FV SFCE (1.551.319) DU 17-03-20 LCB</t>
  </si>
  <si>
    <t>OD-G-20-03-0239</t>
  </si>
  <si>
    <t>FRAIS TRF FV SFCE (359.497) DU 17-03-20 LCB</t>
  </si>
  <si>
    <t>OD-G-20-03-0333</t>
  </si>
  <si>
    <t>FRAIS TRF FV MME TASI (499.997) DU 03/03/20 SGC</t>
  </si>
  <si>
    <t>OD-G-20-03-0335</t>
  </si>
  <si>
    <t>FRAIS TRF FV SFCE (82.861.800) du 03/03/20 SGC</t>
  </si>
  <si>
    <t>OD-G-20-03-0336</t>
  </si>
  <si>
    <t>FRAIS TRF FV MME TASI (499.997) DU 21/02/20 SGC</t>
  </si>
  <si>
    <t>OD-G-20-03-0337</t>
  </si>
  <si>
    <t>FRAIS TRF FV MR LUDOVIC (1.000.000) DU 03/03/20 SG</t>
  </si>
  <si>
    <t>OD-G-20-03-0442</t>
  </si>
  <si>
    <t>FRAIS TRF  SFCE (17.834.179) DU 10-03-20  ECO</t>
  </si>
  <si>
    <t>OD-G-20-03-0444</t>
  </si>
  <si>
    <t>FRAIS  TRF SFCE (27.815.857.) du 10-03-20 ECOBANK</t>
  </si>
  <si>
    <t>OD-G-20-03-0445</t>
  </si>
  <si>
    <t>FRAIS TRF SFCE (15.208.488)  du 10-03-20  ECO</t>
  </si>
  <si>
    <t>OD-G-20-03-0485</t>
  </si>
  <si>
    <t>FRAIS S/TRF SFCE (37.163.244) du 17-03-20 BCI</t>
  </si>
  <si>
    <t>OD-G-20-03-0486</t>
  </si>
  <si>
    <t>FRAIS S/TRSF SFCE (47.098.244) du 17-03-20 BCI</t>
  </si>
  <si>
    <t>OD-G-20-03-0479</t>
  </si>
  <si>
    <t>FRAIS S/TRF.FAV 3D SOFT (1.155.140) du 17-03-2020</t>
  </si>
  <si>
    <t>OD-G-20-03-0480</t>
  </si>
  <si>
    <t>FRAIS S/TRF.FAV SFCE (9.285.799) DU 04-03-2020 BGF</t>
  </si>
  <si>
    <t>OD-G-20-03-0577</t>
  </si>
  <si>
    <t>FRAIS S/TRSF SFCE (183.585.309) DU 23-03-20 BCI</t>
  </si>
  <si>
    <t>OD-G-20-03-0578</t>
  </si>
  <si>
    <t>FRAIS S/TRSF SFCE (104.493.950) DU 24-03-20 BCI</t>
  </si>
  <si>
    <t>OD-G-19-04-0028</t>
  </si>
  <si>
    <t>EXPEDITIONS COURRIER PNR-FRANCE MARS-19</t>
  </si>
  <si>
    <t>OD-G-19-04-0029</t>
  </si>
  <si>
    <t>EXPEDITION COURRIERS PNR-BZV</t>
  </si>
  <si>
    <t>OD-G-19-04-0187</t>
  </si>
  <si>
    <t>EXPEDITIONS COURRIERS</t>
  </si>
  <si>
    <t>OD-G-19-04-0380</t>
  </si>
  <si>
    <t>EXPEDITIONS COURRIERS PNR-BZV 03/19</t>
  </si>
  <si>
    <t>OD-G-19-04-0387</t>
  </si>
  <si>
    <t>OD-G-19-04-0388</t>
  </si>
  <si>
    <t>OD-G-19-04-0649</t>
  </si>
  <si>
    <t>OD-G-19-04-0674</t>
  </si>
  <si>
    <t>EXPEDITION COURRIERS PNR-FRANCE AVRIL-2019</t>
  </si>
  <si>
    <t>OD-G-19-05-0089</t>
  </si>
  <si>
    <t>EXPEDITIONS COURRIERS PNR-BZV 04/19</t>
  </si>
  <si>
    <t>OD-G-19-05-0171</t>
  </si>
  <si>
    <t>ANNUL OD-G-17-12-0865</t>
  </si>
  <si>
    <t>OD-G-19-05-0222</t>
  </si>
  <si>
    <t>OD-G-19-05-0430</t>
  </si>
  <si>
    <t>OD-G-19-06-0178</t>
  </si>
  <si>
    <t>EXPEDITIONS COURRIERS A BZV</t>
  </si>
  <si>
    <t>OD-G-19-06-0184</t>
  </si>
  <si>
    <t>OD-G-19-06-0349</t>
  </si>
  <si>
    <t>OD-G-19-06-0352</t>
  </si>
  <si>
    <t>OD-G-19-06-0353</t>
  </si>
  <si>
    <t>EXPEDITIONS COURRIERS PNR-FRANCE MAI-19</t>
  </si>
  <si>
    <t>OD-G-19-06-0427</t>
  </si>
  <si>
    <t>OD-G-19-06-0573</t>
  </si>
  <si>
    <t>OD-G-19-06-0592</t>
  </si>
  <si>
    <t>OD-G-19-06-0593</t>
  </si>
  <si>
    <t>OD-G-19-07-0069</t>
  </si>
  <si>
    <t>OD-G-19-07-0371</t>
  </si>
  <si>
    <t>EXPEDITIONS COURRIERS PNR-FRANCE JUIN-19</t>
  </si>
  <si>
    <t>OD-G-19-07-0374</t>
  </si>
  <si>
    <t>EXPEDITIONS COURRIERS PNR-BZV 06/19</t>
  </si>
  <si>
    <t>OD-G-19-07-0381</t>
  </si>
  <si>
    <t>OD-G-19-07-0462</t>
  </si>
  <si>
    <t>EXPEDITIONS  COURRIERS</t>
  </si>
  <si>
    <t>OD-G-19-07-0574</t>
  </si>
  <si>
    <t>EXPEDITIONS COURRIERS PNR-FRANCE JUIL-2019</t>
  </si>
  <si>
    <t>OD-G-19-08-0096</t>
  </si>
  <si>
    <t>EXPEDITIONS COURRIERS PNR-BZV 07/19</t>
  </si>
  <si>
    <t>OD-G-19-08-0149</t>
  </si>
  <si>
    <t>EXPEDITIONS COURRIERS BZV-PNR</t>
  </si>
  <si>
    <t>OD-G-19-09-0131</t>
  </si>
  <si>
    <t>EXPEDITIONS COURRIERS PNR-FRANCE AOUT-19</t>
  </si>
  <si>
    <t>OD-G-19-09-0132</t>
  </si>
  <si>
    <t>EXPEDITIONS COURRIERS PNR-BZV 08/19</t>
  </si>
  <si>
    <t>OD-G-19-09-0173</t>
  </si>
  <si>
    <t>OD-G-19-09-0553</t>
  </si>
  <si>
    <t>OD-G-19-10-0243</t>
  </si>
  <si>
    <t>EXPEDITIONS COURRIERS PNR FRANCE SEPT-19</t>
  </si>
  <si>
    <t>OD-G-19-10-0244</t>
  </si>
  <si>
    <t>EXPEDITIONS COURRIERS PNR-BZV 09/19</t>
  </si>
  <si>
    <t>OD-G-19-10-0218</t>
  </si>
  <si>
    <t>EXPEDITIONS COURRIERS BZV-PNR 09/19</t>
  </si>
  <si>
    <t>OD-G-19-10-0219</t>
  </si>
  <si>
    <t>OD-G-19-10-0281</t>
  </si>
  <si>
    <t>REGUL OD-G-19-04-0388 D.E</t>
  </si>
  <si>
    <t>OD-G-19-10-0619</t>
  </si>
  <si>
    <t>OD-G-19-11-0085</t>
  </si>
  <si>
    <t>EXPEDITION COURRIER DE PNR-FRANCE OCT-2019</t>
  </si>
  <si>
    <t>OD-G-19-11-0171</t>
  </si>
  <si>
    <t>OD-G-19-11-0249</t>
  </si>
  <si>
    <t>EXPEDITIONS COURRIERS PNR-BZV 10/19</t>
  </si>
  <si>
    <t>OD-G-19-11-0370</t>
  </si>
  <si>
    <t>OD-FG-19-11-0124</t>
  </si>
  <si>
    <t>TCV12207192</t>
  </si>
  <si>
    <t>EXPEDIT° COURRIERS PNR/CANADIAN AIRWAYS</t>
  </si>
  <si>
    <t>OD-G-19-11-0502</t>
  </si>
  <si>
    <t>OD-G-19-11-0526</t>
  </si>
  <si>
    <t>OD-G-19-12-0264</t>
  </si>
  <si>
    <t>EXPEDITION COURRIERS PNR-FRCE NOV/19</t>
  </si>
  <si>
    <t>OD-G-19-12-0524</t>
  </si>
  <si>
    <t>EXPEEDITION COURRIER PNR-BZV</t>
  </si>
  <si>
    <t>OD-G-19-12-0731</t>
  </si>
  <si>
    <t>EXPEDITIONS COURRIER BZV-PNR 28/11/19</t>
  </si>
  <si>
    <t>OD-G-19-12-0814</t>
  </si>
  <si>
    <t>EXPEDITIONS COURRIER DE PNR-FRANCE OCT-2019</t>
  </si>
  <si>
    <t>OD-G-20-01-0107</t>
  </si>
  <si>
    <t>OD-G-20-01-0121</t>
  </si>
  <si>
    <t>EXPEDITIONS COURRIERS BZV-PNR 12/19</t>
  </si>
  <si>
    <t>OD-G-20-01-0204</t>
  </si>
  <si>
    <t>EXPEDITIONS COURRIERS  BZV-PNR</t>
  </si>
  <si>
    <t>OD-G-20-02-0066</t>
  </si>
  <si>
    <t>EXPEDITION COURRRIES</t>
  </si>
  <si>
    <t>OD-G-20-02-0031</t>
  </si>
  <si>
    <t>EXPEDIT° COURRIERS DE PNR-FRCE &amp;PNR-DOUALA JANV-20</t>
  </si>
  <si>
    <t>OD-G-20-02-0039</t>
  </si>
  <si>
    <t>EXPEDIT° COURRIERS PNR-BZV</t>
  </si>
  <si>
    <t>OD-G-20-02-0258</t>
  </si>
  <si>
    <t>EXPEDITIONS  COURRIERS  BZV-PNR</t>
  </si>
  <si>
    <t>OD-FG-20-02-0126</t>
  </si>
  <si>
    <t>TCV12212024</t>
  </si>
  <si>
    <t>PAIEMENT REDEVENCE</t>
  </si>
  <si>
    <t>OD-G-20-03-0137</t>
  </si>
  <si>
    <t>EXPEDIT°COURRIERS  DE PNR-BANGUI/KINSHASA/OUGADO..</t>
  </si>
  <si>
    <t>OD-G-20-03-0316</t>
  </si>
  <si>
    <t>EXPEDIT° COURRIERS   PNR-BZV/ BOLLORE</t>
  </si>
  <si>
    <t>OD-G-20-03-0319</t>
  </si>
  <si>
    <t>EXPEDITIONS  COURRIERS  / DHL</t>
  </si>
  <si>
    <t>OD-G-20-03-0368</t>
  </si>
  <si>
    <t>OD-G-20-03-0535</t>
  </si>
  <si>
    <t>EXPEDITIONS  COURRIERS  PNR-BZV</t>
  </si>
  <si>
    <t>OD-G-20-03-0724</t>
  </si>
  <si>
    <t>OD-FG-19-04-0025</t>
  </si>
  <si>
    <t>TCV12194108</t>
  </si>
  <si>
    <t>REGUL/ACHAT CARTE DE RECHARGE/RALPH NKAMBA</t>
  </si>
  <si>
    <t>OD-G-19-04-0193</t>
  </si>
  <si>
    <t>CONSO TELEPHONE VILLA CARLOS MORAIS FEV 2019</t>
  </si>
  <si>
    <t>OD-G-19-04-0196</t>
  </si>
  <si>
    <t>CONSO 222943626A DU 21/02/19-20/03/19</t>
  </si>
  <si>
    <t>CONSO 222940630A 21/02/19-20/03/19</t>
  </si>
  <si>
    <t>CONSO 222940156A DU 21/02/19-20/03/19</t>
  </si>
  <si>
    <t>CONSO 222942137A DU 21/02/19-20/03/19</t>
  </si>
  <si>
    <t>CONSO 222940342A DU 21/02/19-20/03/19</t>
  </si>
  <si>
    <t>OD-G-19-04-0276</t>
  </si>
  <si>
    <t>FORFAIT MENSUEL CONTRAT LOCAT° SOLUT° TELEPH 04-19</t>
  </si>
  <si>
    <t>OD-FG-19-04-0090</t>
  </si>
  <si>
    <t>TCV12194736</t>
  </si>
  <si>
    <t>RELEVE DES FRAIS /MR S.CAILLEAU</t>
  </si>
  <si>
    <t>OD-FG-19-04-0104</t>
  </si>
  <si>
    <t>TCV12194978</t>
  </si>
  <si>
    <t>REFILL NON CREDITE/M.BAONDO HYPPOLYTE</t>
  </si>
  <si>
    <t>OD-FG-19-04-0113</t>
  </si>
  <si>
    <t>TCV12195001</t>
  </si>
  <si>
    <t>CREDIT TELEPHONE/CASIMIRO JASMINE</t>
  </si>
  <si>
    <t>OD-G-19-04-0439</t>
  </si>
  <si>
    <t>CONSO MTN MARS-2019</t>
  </si>
  <si>
    <t>OD-G-19-04-0440</t>
  </si>
  <si>
    <t>CONSO POST PAID MARS-19</t>
  </si>
  <si>
    <t>OD-G-19-04-0518</t>
  </si>
  <si>
    <t>CONSO REFIL AVRIL 2019</t>
  </si>
  <si>
    <t>OD-G-19-04-0486</t>
  </si>
  <si>
    <t>CONSO TELEPHONE VILLA CARLOS MORAIS MARS-19</t>
  </si>
  <si>
    <t>OD-G-19-04-0686</t>
  </si>
  <si>
    <t>CONSO 222943626A DU 21/03/19-22/04/19</t>
  </si>
  <si>
    <t>OD-G-19-04-0687</t>
  </si>
  <si>
    <t>CONSO 222940630A DU 21/03/19-22/04/19</t>
  </si>
  <si>
    <t>OD-G-19-04-0688</t>
  </si>
  <si>
    <t>CONSO 222940156A DU 21/03/19-22/04/19</t>
  </si>
  <si>
    <t>OD-G-19-04-0689</t>
  </si>
  <si>
    <t>CONSO 222942137A DU 21/03/19-22/04/19</t>
  </si>
  <si>
    <t>OD-G-19-05-0136</t>
  </si>
  <si>
    <t>FORAFIT MENSUELLOCAT° SOLUT° TELEPHONIQUE 05-19</t>
  </si>
  <si>
    <t>OD-G-19-05-0217</t>
  </si>
  <si>
    <t>ANNUL OD-G-19-02-0578 A PASSER DANS LOXEA</t>
  </si>
  <si>
    <t>OD-G-19-05-0225</t>
  </si>
  <si>
    <t>CONSO TELEPHONE VILLA CARLOS MORAIS AVRIL 2019</t>
  </si>
  <si>
    <t>OD-G-19-05-0381</t>
  </si>
  <si>
    <t>CONSO REFIL MAI-19</t>
  </si>
  <si>
    <t>OD-G-19-05-0382</t>
  </si>
  <si>
    <t>CONSO POST PAID AVRIL-2019</t>
  </si>
  <si>
    <t>OD-G-19-05-0419</t>
  </si>
  <si>
    <t>CONSO MTN AVRIL-2019</t>
  </si>
  <si>
    <t>OD-G-19-06-0141</t>
  </si>
  <si>
    <t>FORFAIT MENSUEL CONTRAT LOCAT° SOLUT° TELEPHONIQUE</t>
  </si>
  <si>
    <t>OD-G-19-06-0136</t>
  </si>
  <si>
    <t>CONSO 222943626A DU 23/04/19-21/05/19</t>
  </si>
  <si>
    <t>CONSO 222940630A DU 222940630A DU 23/04/19-2105/19</t>
  </si>
  <si>
    <t>CONVO 222940156A DU 23/04/19-21/05/19</t>
  </si>
  <si>
    <t>CONSO 222942137A DU 23/04/19-21/05/19</t>
  </si>
  <si>
    <t>ACHAT ALCATEL 2002 HONORCEL</t>
  </si>
  <si>
    <t>OD-G-19-06-0233</t>
  </si>
  <si>
    <t>CONSO POST PAID MAI-19</t>
  </si>
  <si>
    <t>OD-G-19-06-0277</t>
  </si>
  <si>
    <t>CONSO TELEPHONE VILLA CARLOS MORAIS MAI 2019</t>
  </si>
  <si>
    <t>OD-G-19-06-0669</t>
  </si>
  <si>
    <t>CONSO MTN MAI 2019</t>
  </si>
  <si>
    <t>OD-G-19-07-0123</t>
  </si>
  <si>
    <t>FRAIS MENSUEL CONTRAT LOCAT° SOLUT° TELEPHONE 07/1</t>
  </si>
  <si>
    <t>OD-FG-19-07-0071</t>
  </si>
  <si>
    <t>TCV12199618</t>
  </si>
  <si>
    <t>FORFAIT INTERNET/TELEPHONE MURIELLE (LIFT)</t>
  </si>
  <si>
    <t>OD-G-19-07-0360</t>
  </si>
  <si>
    <t>REMPLACEMENT SWITCH TELEPNONE CFAO BRAZZA</t>
  </si>
  <si>
    <t>OD-G-19-07-0404</t>
  </si>
  <si>
    <t>CONSO REFILL JUIL-19</t>
  </si>
  <si>
    <t>OD-G-19-07-0454</t>
  </si>
  <si>
    <t>FORFAIT MENSUEL CONTRAT LOCAT° SOLUT° TEL 08-19</t>
  </si>
  <si>
    <t>OD-G-19-07-0496</t>
  </si>
  <si>
    <t>CONSO POST PAID JUIN-19</t>
  </si>
  <si>
    <t>OD-G-19-07-0529</t>
  </si>
  <si>
    <t>CONSO MTN NOV 2017</t>
  </si>
  <si>
    <t>OD-G-19-07-0649</t>
  </si>
  <si>
    <t>REGUL OD-G-19-07-0454</t>
  </si>
  <si>
    <t>OD-FG-19-08-0035</t>
  </si>
  <si>
    <t>TCV12200932</t>
  </si>
  <si>
    <t>CREDIT TELEPHONE/TCHILIMA DERMICHE</t>
  </si>
  <si>
    <t>OD-G-19-08-0090</t>
  </si>
  <si>
    <t>CONSO 22294326A DU 18/06/19 DU 18/06/19-22/07/19</t>
  </si>
  <si>
    <t>CONSO 222940630A DU 18/06/19-22/07/19</t>
  </si>
  <si>
    <t>CONSO 222940156A DU 18/06/19-22/07/19</t>
  </si>
  <si>
    <t>CONSO 222942137A DU 18/06/19-22/07/19</t>
  </si>
  <si>
    <t>OD-FG-19-08-0085</t>
  </si>
  <si>
    <t>TCV12201501</t>
  </si>
  <si>
    <t>RELEVE DE FRAIS AOÛT 019/BAONDO HIPPOLYTE</t>
  </si>
  <si>
    <t>OD-G-19-08-0416</t>
  </si>
  <si>
    <t>CONSO MTN AOUT-2017</t>
  </si>
  <si>
    <t>OD-G-19-08-0533</t>
  </si>
  <si>
    <t>FORFAIT MENSUEL CONTRAT LOCAT° SOLUT° TEL.09-19</t>
  </si>
  <si>
    <t>OD-G-19-08-0547</t>
  </si>
  <si>
    <t>CONSO MTN 07-2019</t>
  </si>
  <si>
    <t>OD-G-19-08-0557</t>
  </si>
  <si>
    <t>CONSO GFU 07-19</t>
  </si>
  <si>
    <t>OD-G-19-08-0562</t>
  </si>
  <si>
    <t>CONSO GFU 05-19</t>
  </si>
  <si>
    <t>OD-G-19-08-0563</t>
  </si>
  <si>
    <t>CONSO GFU 06/19</t>
  </si>
  <si>
    <t>OD-G-19-08-0567</t>
  </si>
  <si>
    <t>CONSO REFIL AOUT-19</t>
  </si>
  <si>
    <t>OD-G-19-08-0582</t>
  </si>
  <si>
    <t>OD-G-19-09-0121</t>
  </si>
  <si>
    <t>CONSO 222943626A DU 23/07/19-22/08/19</t>
  </si>
  <si>
    <t>CONSO 222940630A DU 23/07/19-22/08/19</t>
  </si>
  <si>
    <t>CONSO 222940156A DU 23/07/19-22/08/19</t>
  </si>
  <si>
    <t>CONSO 222942137A 23/07/19-22/0/18/19</t>
  </si>
  <si>
    <t>OD-FG-19-09-0116</t>
  </si>
  <si>
    <t>TCV12203324</t>
  </si>
  <si>
    <t>RENAULT FR</t>
  </si>
  <si>
    <t>ACHAT DE CREDIT MTN LOEMBA ORLY</t>
  </si>
  <si>
    <t>OD-G-19-09-0396</t>
  </si>
  <si>
    <t>FORFAIT MENSEUL CONTRAT LOCAT TELPHONIQUE 08/19</t>
  </si>
  <si>
    <t>OD-G-19-09-0401</t>
  </si>
  <si>
    <t>CONSO POST PAID AOUT-19</t>
  </si>
  <si>
    <t>OD-G-19-09-0402</t>
  </si>
  <si>
    <t>CONSO GFU 08-19</t>
  </si>
  <si>
    <t>OD-G-19-09-0403</t>
  </si>
  <si>
    <t>CONSO REFIL SEPT-19</t>
  </si>
  <si>
    <t>OD-G-19-09-0404</t>
  </si>
  <si>
    <t>CONSO REFIL JUIN-19</t>
  </si>
  <si>
    <t>OD-FG-19-09-0131</t>
  </si>
  <si>
    <t>TCV12203604</t>
  </si>
  <si>
    <t>ETS RAFAH/ACHAT CARTE DE CREDIT</t>
  </si>
  <si>
    <t>OD-G-19-09-0431</t>
  </si>
  <si>
    <t>CONSO. POST PAID JUIL-19</t>
  </si>
  <si>
    <t>OD-G-19-09-0432</t>
  </si>
  <si>
    <t>CONSO GFU 04-09</t>
  </si>
  <si>
    <t>OD-G-19-09-0433</t>
  </si>
  <si>
    <t>CONSO MTN 08-2019</t>
  </si>
  <si>
    <t>OD-FG-19-09-0128</t>
  </si>
  <si>
    <t>TCV12203831</t>
  </si>
  <si>
    <t>FRAIS ACH. CREDIT PHONE DAF/Mme TASI</t>
  </si>
  <si>
    <t>OD-G-19-09-0598</t>
  </si>
  <si>
    <t>FORFAIT MENSUEL CONTRAT LOCAT° SOLUT° PHONE 10/19</t>
  </si>
  <si>
    <t>OD-G-19-09-0657</t>
  </si>
  <si>
    <t>OD-G-19-10-0379</t>
  </si>
  <si>
    <t>CONSO 222943626A DU 23/08/19-23/09/19</t>
  </si>
  <si>
    <t>CONSO 222940630A DU 23/08/19-23/09/19</t>
  </si>
  <si>
    <t>CONSO 222940156A DU 23/08/19-23/09/19</t>
  </si>
  <si>
    <t>OD-G-19-10-0512</t>
  </si>
  <si>
    <t>FORFAIT MENSUEL LOCAT° SOLUT° TELEPHONIQUE 11-19</t>
  </si>
  <si>
    <t>OD-G-19-10-0690</t>
  </si>
  <si>
    <t>CONSO GFU OCT-19</t>
  </si>
  <si>
    <t>OD-G-19-10-0693</t>
  </si>
  <si>
    <t>CONSO GFU SEPT-19</t>
  </si>
  <si>
    <t>OD-G-19-10-0710</t>
  </si>
  <si>
    <t>CONSO REFIIL OCT-19</t>
  </si>
  <si>
    <t>OD-G-19-10-0713</t>
  </si>
  <si>
    <t>CONSO POST PAID SEPT-19</t>
  </si>
  <si>
    <t>OD-G-19-10-0860</t>
  </si>
  <si>
    <t>OD-G-19-11-0167</t>
  </si>
  <si>
    <t>CONSO MTN  09-2019</t>
  </si>
  <si>
    <t>OD-FG-19-11-0074</t>
  </si>
  <si>
    <t>TCV12206486</t>
  </si>
  <si>
    <t>ACHAT CREDIT TEL BOUKAKA DANIEL</t>
  </si>
  <si>
    <t>OD-G-19-11-0233</t>
  </si>
  <si>
    <t>CONSO 22294  01  56  A DU 24/09/19-23/10/19</t>
  </si>
  <si>
    <t>CONSO 22294  03  42  A DU 24/09/19-23/10/19</t>
  </si>
  <si>
    <t>CONSO 22294  06  30  A DU 24/09/19-23/10/19</t>
  </si>
  <si>
    <t>CONSO 22294  21  37  A DU 24/09/19-23/10/19</t>
  </si>
  <si>
    <t>OD-G-19-11-0280</t>
  </si>
  <si>
    <t>CONSO TELEPHONE 10/19</t>
  </si>
  <si>
    <t>OD-FG-19-11-0118</t>
  </si>
  <si>
    <t>TCV12207127</t>
  </si>
  <si>
    <t>ACHAT CREDIT TEL DANIEL BOUKAKA</t>
  </si>
  <si>
    <t>TCV12207129</t>
  </si>
  <si>
    <t>ACHAT CREDIT TELEPHONE DAF</t>
  </si>
  <si>
    <t>OD-G-19-11-0534</t>
  </si>
  <si>
    <t>CONSO 222940324A DU 24/09/19-23/10/19</t>
  </si>
  <si>
    <t>OD-G-19-11-0404</t>
  </si>
  <si>
    <t>TELEPHONE SAMSUNG S5/MARC GBAGBI</t>
  </si>
  <si>
    <t>OD-G-19-11-0568</t>
  </si>
  <si>
    <t>CONSO MTN 09-2019</t>
  </si>
  <si>
    <t>OD-G-19-11-0569</t>
  </si>
  <si>
    <t>CONSO REFIL NOV-19</t>
  </si>
  <si>
    <t>OD-G-19-12-0177</t>
  </si>
  <si>
    <t>FORFAITS CONTRAT LOCAT° SOLUT°TELEPHONIQUE 12-19</t>
  </si>
  <si>
    <t>OD-G-19-12-0200</t>
  </si>
  <si>
    <t>CONSO 22294 03 42 A DU 24/10/19-18/11/19</t>
  </si>
  <si>
    <t>CONSO 22294 01 56 A DU 24/10/19-18/11/19</t>
  </si>
  <si>
    <t>CONSO 22294 36  26 A DU 24/10/19-18/11/19</t>
  </si>
  <si>
    <t>CONSO 22294 21  37 A DU 24/10/19-18/11/19</t>
  </si>
  <si>
    <t>CONSO 22294 06  30 A DU 24/10/19-18/11/19</t>
  </si>
  <si>
    <t>OD-G-19-12-0316</t>
  </si>
  <si>
    <t>CONSO TELEPHONE NOV/19</t>
  </si>
  <si>
    <t>OD-G-19-12-0517</t>
  </si>
  <si>
    <t>CONSO COMMUNICAT° DU 19/11-13/12/19</t>
  </si>
  <si>
    <t>CONSO COMMUNICATION DU 19/11-13/12/19</t>
  </si>
  <si>
    <t>CONSO COMMUNICA° DU 19/11-13/12/19</t>
  </si>
  <si>
    <t>OD-G-19-12-0624</t>
  </si>
  <si>
    <t>CONSO TELEPHOPNE NOV-19</t>
  </si>
  <si>
    <t>OD-G-19-12-0722</t>
  </si>
  <si>
    <t>CONSO MTN 2019-11</t>
  </si>
  <si>
    <t>OD-G-19-12-0727</t>
  </si>
  <si>
    <t>FORFAIT MENSUEL CONTRAT LOCATION SOLUTION TELEPHO</t>
  </si>
  <si>
    <t>OD-G-19-12-0728</t>
  </si>
  <si>
    <t>CONSO REFILL 12/19</t>
  </si>
  <si>
    <t>OD-G-20-01-0313</t>
  </si>
  <si>
    <t>CONSO  GFU  DEC-19</t>
  </si>
  <si>
    <t>OD-G-20-01-0343</t>
  </si>
  <si>
    <t>CONSO TELEPHONIQUE  JANV-2020</t>
  </si>
  <si>
    <t>OD-G-20-01-0448</t>
  </si>
  <si>
    <t>ACHAT D'UN PHONE SAMSUNG A50 128GB (A505 FD)-WRITE</t>
  </si>
  <si>
    <t>D-LINK  POE SWITCH  8 PORT GIGA/SAV</t>
  </si>
  <si>
    <t>OD-FG-20-01-0102</t>
  </si>
  <si>
    <t>TCV12209982</t>
  </si>
  <si>
    <t>RECHARGE CREDIT TELEPHONE PORT/CASIMIRO JASMINE</t>
  </si>
  <si>
    <t>OD-G-20-01-0533</t>
  </si>
  <si>
    <t>CONSO  MTN 12-2019</t>
  </si>
  <si>
    <t>OD-G-20-02-0067</t>
  </si>
  <si>
    <t>FORFAIT MENSUEL CONTRAT LOCAT°SOLUT° TEL. FEV-20</t>
  </si>
  <si>
    <t>OD-G-20-02-0162</t>
  </si>
  <si>
    <t>CONSO TELEPHONIQUE DEC-2020</t>
  </si>
  <si>
    <t>FRAIS  TTCE  DEC-2020</t>
  </si>
  <si>
    <t>OD-G-20-02-0351</t>
  </si>
  <si>
    <t>SURFACTURATION NDD GFU NON FACTURE EN JUIN-19</t>
  </si>
  <si>
    <t>OD-G-20-02-0428</t>
  </si>
  <si>
    <t>CONSO POST PAID JANV-20</t>
  </si>
  <si>
    <t>OD-G-20-02-0593</t>
  </si>
  <si>
    <t>CONSO MTN JANV-20</t>
  </si>
  <si>
    <t>OD-G-20-02-0621</t>
  </si>
  <si>
    <t>CONSO MTN 12-2019</t>
  </si>
  <si>
    <t>OD-FG-20-03-0005</t>
  </si>
  <si>
    <t>TCV12212119</t>
  </si>
  <si>
    <t>CREDIT TELEPHONE/ COMMERCIAL EQUIPEMENT</t>
  </si>
  <si>
    <t>OD-G-20-03-0089</t>
  </si>
  <si>
    <t>CONSO REFIL 02/20 FN°52938 AIRTEL</t>
  </si>
  <si>
    <t>OD-G-20-03-0082</t>
  </si>
  <si>
    <t>CONSO MTN 01-20/ FN°FINV-00000145-20</t>
  </si>
  <si>
    <t>OD-G-20-03-0098</t>
  </si>
  <si>
    <t>FORFAIT M.CONTRAT LOCAT° S. PHONE/FN°20030027 OFIS</t>
  </si>
  <si>
    <t>OD-G-20-03-0460</t>
  </si>
  <si>
    <t>CONSO  REFILL  MARS-20 / FN°54091  AIRTEL</t>
  </si>
  <si>
    <t>OD-G-20-03-0536</t>
  </si>
  <si>
    <t>CONSO 22294  01 56  A DU 16/01/20  ET 16/02/20</t>
  </si>
  <si>
    <t>CONSO 22294  03 42  A DU 16/01/20  ET 16/02/20</t>
  </si>
  <si>
    <t>CONSO 22294  06 30 A DU 16/01/20  ET 16/02/20</t>
  </si>
  <si>
    <t>CONSO 22294  21 37  A DU 16/01/20  ET 16/02/20</t>
  </si>
  <si>
    <t>CONSO  22294 36 26  A  DU 16/01/20  ET 16/02/20</t>
  </si>
  <si>
    <t>OD-G-20-03-0580</t>
  </si>
  <si>
    <t>CONSO  MENSUELLE-MTN-02-2020</t>
  </si>
  <si>
    <t>OD-G-20-03-0581</t>
  </si>
  <si>
    <t>OD-FG-20-03-0126</t>
  </si>
  <si>
    <t>DOTATIONS CREDIT/AGENTS REQUISITIONNES</t>
  </si>
  <si>
    <t>OD-G-19-04-0269</t>
  </si>
  <si>
    <t>CFAO SK12: SERVICE INTERNET SK10-13-14</t>
  </si>
  <si>
    <t>OD-G-19-04-0683</t>
  </si>
  <si>
    <t>CFAO SK12:SERVICES INTERN ET SK10-13-14</t>
  </si>
  <si>
    <t>OD-G-19-04-0711</t>
  </si>
  <si>
    <t>ANNULE PD-G-19-04-0683</t>
  </si>
  <si>
    <t>OD-G-19-05-0022</t>
  </si>
  <si>
    <t>CFAO SK12 SERVICE INTERNET SK10-13-14</t>
  </si>
  <si>
    <t>OD-G-19-05-0374</t>
  </si>
  <si>
    <t>REDEVANCE MENSUELLE 4M PARTAGE/FIBRE OPTIQUE</t>
  </si>
  <si>
    <t>OD-G-19-06-0138</t>
  </si>
  <si>
    <t>CFAO SK12:SERVICE INTERNET SK10-13-14/JUIN-19</t>
  </si>
  <si>
    <t>OD-G-19-06-0228</t>
  </si>
  <si>
    <t>HEBERGEMENT CAILLEAU SYLVAIN DU 22 AU 23/05/2019</t>
  </si>
  <si>
    <t>OD-G-19-06-0713</t>
  </si>
  <si>
    <t>REGUL OD-G-19-06-0228</t>
  </si>
  <si>
    <t>OD-G-19-07-0235</t>
  </si>
  <si>
    <t>CFAO SK12 SERVICE INTERNET SK10-13-14/JUIL-19</t>
  </si>
  <si>
    <t>OD-G-19-07-0362</t>
  </si>
  <si>
    <t>REDEVANCE JUIN-19 VILLA DOP TECHNO</t>
  </si>
  <si>
    <t>REDEVANCE JUIN-19 VILLA MORAIS</t>
  </si>
  <si>
    <t>OD-G-19-08-0091</t>
  </si>
  <si>
    <t>CFAO SK12:SERVICE INTERNET SK10-13-14/AOUT-19</t>
  </si>
  <si>
    <t>OD-G-19-08-0152</t>
  </si>
  <si>
    <t>REDEVANCE JUIL-19 VILLA DOP TECHNO</t>
  </si>
  <si>
    <t>REDEVANCE JUIL-19 VILLA MORAIS</t>
  </si>
  <si>
    <t>OD-G-19-09-0082</t>
  </si>
  <si>
    <t>CFAO SK25:SERVICE INTERNET SK25-13-14/SEPT-19</t>
  </si>
  <si>
    <t>OD-G-19-09-0157</t>
  </si>
  <si>
    <t>REDEVANCE AOUT-19 VILLA DOP TECHNO</t>
  </si>
  <si>
    <t>OD-G-19-09-0158</t>
  </si>
  <si>
    <t>REDEVANCE AOUT-19 VILLA MORAIS</t>
  </si>
  <si>
    <t>OD-G-19-09-0596</t>
  </si>
  <si>
    <t>CFAO SK25:SCE INTERNET SK25-13-14/OCT-19</t>
  </si>
  <si>
    <t>OD-G-19-10-0203</t>
  </si>
  <si>
    <t>REDEVANCE SEPT-19 VILLA DOP TECHNO</t>
  </si>
  <si>
    <t>REDEVANCE SEPT-19 VILLA MORAIS</t>
  </si>
  <si>
    <t>OD-FG-19-11-0011</t>
  </si>
  <si>
    <t>TCV12205636</t>
  </si>
  <si>
    <t>FORFAIT CANAL BOX/DOMICILE OUDART</t>
  </si>
  <si>
    <t>TCV12205662</t>
  </si>
  <si>
    <t>INSTALLATION CANAL BOX/DOM MR OUDART</t>
  </si>
  <si>
    <t>OD-G-19-11-0281</t>
  </si>
  <si>
    <t>SERVICE INTERNET SK25-13-14</t>
  </si>
  <si>
    <t>REDEVANCES OCT-19 VILLA DOP TECHNO</t>
  </si>
  <si>
    <t>REDEVANCES OCT-19 RESIDENCE DA CFAO</t>
  </si>
  <si>
    <t>OD-FG-19-12-0058</t>
  </si>
  <si>
    <t>TCV12207852</t>
  </si>
  <si>
    <t>RBRST FRAIS CANALBOX/OUDART</t>
  </si>
  <si>
    <t>OD-G-19-12-0275</t>
  </si>
  <si>
    <t>INTERNET SK25-13-14 12/19</t>
  </si>
  <si>
    <t>OD-G-19-12-0490</t>
  </si>
  <si>
    <t>CONSO INTERNET VILLA DOP TECHNO NOV/19</t>
  </si>
  <si>
    <t>OD-G-19-12-0491</t>
  </si>
  <si>
    <t>CONSO INTERNET VILLA DA BZV NOV/19</t>
  </si>
  <si>
    <t>OD-G-20-01-0108</t>
  </si>
  <si>
    <t>REDEVANCES  DEC-19 VILLA DOP TECHNO</t>
  </si>
  <si>
    <t>REDEVANCES  DEC-19 RESIDENCE DG CFAO</t>
  </si>
  <si>
    <t>OD-G-20-01-0192</t>
  </si>
  <si>
    <t>CFAO SK25:SERVICE INTERNET SK25-13-14/JANV -20</t>
  </si>
  <si>
    <t>OD-FG-20-01-0063</t>
  </si>
  <si>
    <t>TCV12209680</t>
  </si>
  <si>
    <t>RGLT FACT CANALBOX DOM MR OUDART DU 15/01-14/02/20</t>
  </si>
  <si>
    <t>OD-G-20-01-0867</t>
  </si>
  <si>
    <t xml:space="preserve"> CFAO SH25:SERVICE INTERNET SK25-13-14/FEV-20</t>
  </si>
  <si>
    <t>OD-G-20-01-0894</t>
  </si>
  <si>
    <t>ANNULAT° OD-G-20-01-0867</t>
  </si>
  <si>
    <t>OD-G-20-02-0070</t>
  </si>
  <si>
    <t>CFAO SK25: SERVICE INTERNET SK25-13-14/FEV-20</t>
  </si>
  <si>
    <t>OD-FG-20-02-0067</t>
  </si>
  <si>
    <t>TCV12211314</t>
  </si>
  <si>
    <t>FRAIS CANALBOX/MR OUDART FEV/20</t>
  </si>
  <si>
    <t>OD-G-20-02-0288</t>
  </si>
  <si>
    <t>REDEVANCE JANV-20 VILLA DOP TECHNO</t>
  </si>
  <si>
    <t>REDEVANCE JANV-20 VILLA MORAIS</t>
  </si>
  <si>
    <t>OD-FG-20-03-0071</t>
  </si>
  <si>
    <t>TCV12212993</t>
  </si>
  <si>
    <t>FRAIS CANALBOX/*VILLA OUDART</t>
  </si>
  <si>
    <t>OD-G-20-03-0323</t>
  </si>
  <si>
    <t>CFAO SK50:SERVICE INTERNET SK50-60/ SKYTIC TELECOM</t>
  </si>
  <si>
    <t>OD-G-20-03-0513</t>
  </si>
  <si>
    <t>REDEVANCE FEV-20 VILLA DOP TECHNO</t>
  </si>
  <si>
    <t>REDEVANCE FEV-20 VILLA MORAIS</t>
  </si>
  <si>
    <t>DÉCEMBRE</t>
  </si>
  <si>
    <t>OD-G-19-04-0185</t>
  </si>
  <si>
    <t>COTISATION STATUTAIRE UNI CONGO 2E TRIM 2019</t>
  </si>
  <si>
    <t>OD-G-19-10-0381</t>
  </si>
  <si>
    <t>COTISATION STATUTAIRE UNI CONGO TRIM4 2019</t>
  </si>
  <si>
    <t>OD-G-20-01-0819</t>
  </si>
  <si>
    <t>APPEL A COTISATION JANV-20 UNICONGO</t>
  </si>
  <si>
    <t>OD-G-20-02-0719</t>
  </si>
  <si>
    <t>APPEL A COTISATION UNICONGO 02/20</t>
  </si>
  <si>
    <t>OD-G-20-03-0529</t>
  </si>
  <si>
    <t>APPEL A COTISAT° UNICONGO 03/20</t>
  </si>
  <si>
    <t>OD-G-19-04-0189</t>
  </si>
  <si>
    <t>ACHAT VACCIN TETANOS + ACTE CHIRUDGICAL VISTE AN</t>
  </si>
  <si>
    <t>OD-G-19-05-0135</t>
  </si>
  <si>
    <t>OD-FG-19-06-0047</t>
  </si>
  <si>
    <t>TCV12197889</t>
  </si>
  <si>
    <t>ACHAT 1 TROUSSE MEDICALE PROF ATELIER</t>
  </si>
  <si>
    <t>OD-FG-19-06-0091</t>
  </si>
  <si>
    <t>TCV12198323</t>
  </si>
  <si>
    <t>ACH. EFFERALGAN;DOLIPRANE/ARH</t>
  </si>
  <si>
    <t>OD-G-19-08-0224</t>
  </si>
  <si>
    <t>TCV12213261</t>
  </si>
  <si>
    <t>ACHAT BETADINE</t>
  </si>
  <si>
    <t>TCV12213532</t>
  </si>
  <si>
    <t>BESOIN CFAO ; ACHAT   DIV .PDUITS  PHCEUTIQUE</t>
  </si>
  <si>
    <t>TCV12213580</t>
  </si>
  <si>
    <t>CPLT  ACHAT  DIV.PDUIT  PHCEUTITIQUE .CFAO</t>
  </si>
  <si>
    <t>OD-FG-19-04-0094</t>
  </si>
  <si>
    <t>TCV12194826</t>
  </si>
  <si>
    <t>BOURSE ENFANTS,FONDATION CFAO AVRIL/19</t>
  </si>
  <si>
    <t>OD-FG-19-04-0102</t>
  </si>
  <si>
    <t>TCV12194842</t>
  </si>
  <si>
    <t>BOURSE FONDATION CFAO,AVRIL 019</t>
  </si>
  <si>
    <t>OD-FG-19-05-0079</t>
  </si>
  <si>
    <t>TCV12196421</t>
  </si>
  <si>
    <t>BOURSE FONDATION CFAO 05-19</t>
  </si>
  <si>
    <t>OD-G-19-05-0365</t>
  </si>
  <si>
    <t>TCV12196399</t>
  </si>
  <si>
    <t>BOURSE ENFANTS FONDATION CFAO 05-19</t>
  </si>
  <si>
    <t>OD-G-19-05-0489</t>
  </si>
  <si>
    <t>FRAIS DE REINSCRIPTION NDJODO YELENA</t>
  </si>
  <si>
    <t>FRAIS DE REINSCRIPTION NDJODO CASIMIR</t>
  </si>
  <si>
    <t>OD-G-19-06-0343</t>
  </si>
  <si>
    <t>FRAIS D'INSCRIPTION MARQUES LIVIA</t>
  </si>
  <si>
    <t>OD-FG-19-06-0081</t>
  </si>
  <si>
    <t>TCV12198244</t>
  </si>
  <si>
    <t>BOURSE ENFANT FONDATION CFAO 06/19</t>
  </si>
  <si>
    <t>TCV12198243</t>
  </si>
  <si>
    <t>BOURSE ENFTS FONDATION CFAO JUIN/19</t>
  </si>
  <si>
    <t>OD-G-19-06-0528</t>
  </si>
  <si>
    <t>FRAIS DE REINSCRIPTION 2019/2020 DIEGO MARQUES</t>
  </si>
  <si>
    <t>FRAIS DE REINSCRIPTION 2019/2010 OUDART THOMAS</t>
  </si>
  <si>
    <t>FRAIS DE REINSCRIPTION 2019/2020 OUDART MANON</t>
  </si>
  <si>
    <t>FRAIS DE REINSCRIPTION 2019/2020 OUDART NICOLAS</t>
  </si>
  <si>
    <t>OD-G-19-07-0348</t>
  </si>
  <si>
    <t>SCOLARITE SEPT-OCT-NOV-DEC-19-JANV-20 LIVIA MARQUE</t>
  </si>
  <si>
    <t>OD-G-19-07-0349</t>
  </si>
  <si>
    <t>ECOLAGE SEPT-OCT-NOV-DEC/19-JANV-20 THOMAS OUDART</t>
  </si>
  <si>
    <t>OD-G-19-07-0350</t>
  </si>
  <si>
    <t>ECOLAGE SEPT-OCT-NOV-DEC/19-JANV-20 DIEGO MARQUES</t>
  </si>
  <si>
    <t>OD-G-19-07-0351</t>
  </si>
  <si>
    <t>ECOLAGE SEPT-OCT-NOV-DEC/19-JANV-20 MANON OUDART</t>
  </si>
  <si>
    <t>OD-G-19-07-0352</t>
  </si>
  <si>
    <t>ECOLAGE SETP-OCT-NOV-DEC/19-JANV-20 NICOLAS OUDART</t>
  </si>
  <si>
    <t>OD-G-19-07-0353</t>
  </si>
  <si>
    <t>ECOLAGE SEPT-OCT-NOV-DEC/19-JANV/20 YELENA NDJODO</t>
  </si>
  <si>
    <t>OD-G-19-07-0354</t>
  </si>
  <si>
    <t>ECOLAGE SEPT-OCT-NOV-DEC/19-JANV-20 CASIMIR NDJODO</t>
  </si>
  <si>
    <t>OD-G-19-07-0687</t>
  </si>
  <si>
    <t>FRAIS SCOLAIRE 2019-07</t>
  </si>
  <si>
    <t>OD-FG-19-08-0096</t>
  </si>
  <si>
    <t>TCV12201800</t>
  </si>
  <si>
    <t>FACT N°1 FONDAT° CFAO (PRIMAIRE)</t>
  </si>
  <si>
    <t>FACT N°1 FONDAT° CFAO (COLLEGE)</t>
  </si>
  <si>
    <t>FRAIS SCOLARITE 2019-08</t>
  </si>
  <si>
    <t>OD-FG-19-09-0126</t>
  </si>
  <si>
    <t>TCV12203726</t>
  </si>
  <si>
    <t>BOURSE FONDAT° CFAO; SEPT-OCT.19/PERSO. PNR</t>
  </si>
  <si>
    <t>OD-G-19-09-0502</t>
  </si>
  <si>
    <t>FRAIS ECOLAGE SEPT-19 THOMAS OUDART</t>
  </si>
  <si>
    <t>OD-G-19-09-0503</t>
  </si>
  <si>
    <t>FRAIS ECOLAGE SEPT-19 DIEGO MARQUES</t>
  </si>
  <si>
    <t>OD-G-19-09-0504</t>
  </si>
  <si>
    <t>FRAIS ECOLAGE SEPT-19 MANON OUDART</t>
  </si>
  <si>
    <t>OD-G-19-09-0505</t>
  </si>
  <si>
    <t>FRAIS ECOLAGE SEPT-19 NICOLAS OUDART</t>
  </si>
  <si>
    <t>OD-G-19-09-0506</t>
  </si>
  <si>
    <t>FRAIS ECOLAGE SEPT-19 YELENA NDJODO</t>
  </si>
  <si>
    <t>OD-G-19-09-0507</t>
  </si>
  <si>
    <t>FRAIS ECOLAGE SEPT-19 CASIMIR NDJODO</t>
  </si>
  <si>
    <t>TCV12203857</t>
  </si>
  <si>
    <t>PERSO CFAO/FRAIS DE BOURSE CFAO SEPT-OCT019</t>
  </si>
  <si>
    <t>FRAIS SCOLARITE 2019-09</t>
  </si>
  <si>
    <t>OD-G-19-10-0345</t>
  </si>
  <si>
    <t>RELIQUAT/RGLT ECOLAGE 4E TRIM 19/RATOUNDA JONATHAN</t>
  </si>
  <si>
    <t>OD-G-19-10-0382</t>
  </si>
  <si>
    <t>FRAIS ECOLAGE OCT-19 THOMAS OUDART</t>
  </si>
  <si>
    <t>FRAIS ECOLAGE OCT-2019 DIEGO MARQUES</t>
  </si>
  <si>
    <t>FRAIS ECOLAGE OCT-2019 MANON OUDART</t>
  </si>
  <si>
    <t>FRAIS ECOLAGE OCT 2019 NICOLAS OUDART</t>
  </si>
  <si>
    <t>FRAIS ECOLAGE OCT 2019 YELENA NDJODO</t>
  </si>
  <si>
    <t>FRAIS ECOLAGE OCT 2019-CASIMIR NDJODO</t>
  </si>
  <si>
    <t>FRAIS SCOLARITE 2019-10</t>
  </si>
  <si>
    <t>OD-FG-19-11-0081</t>
  </si>
  <si>
    <t>TCV12206745</t>
  </si>
  <si>
    <t>BOURSE ENFANTS FONDATION CFAO NOV/19</t>
  </si>
  <si>
    <t>TCV12206756</t>
  </si>
  <si>
    <t>BOURSE FONDAT° CFAO NOV.019/PERSO BZV</t>
  </si>
  <si>
    <t>OD-FG-19-11-0096</t>
  </si>
  <si>
    <t>TCV12206922</t>
  </si>
  <si>
    <t>BOURSE FONDATION CFAO/ENFANT PEMOUSSO</t>
  </si>
  <si>
    <t>OD-FG-19-11-0113</t>
  </si>
  <si>
    <t>TCV12206985</t>
  </si>
  <si>
    <t>BOURSE FONDATION CFAO/MANGOFO ET KOKOLO</t>
  </si>
  <si>
    <t>OD-G-19-11-0405</t>
  </si>
  <si>
    <t>FRAIS ECOLAGE NOV-19 THOMAS OUDART</t>
  </si>
  <si>
    <t>FRAIS ECOLAGE NOV-19 DIEGO MARQUES</t>
  </si>
  <si>
    <t>FRAIS ECOLAGE MANON OUDART NVO-19</t>
  </si>
  <si>
    <t>FRAIS ECOLAGE NOV-19 NICOLAS OUDART</t>
  </si>
  <si>
    <t>FRAIS ECOLAGE NOV-2019 YELENA NDJODO</t>
  </si>
  <si>
    <t>FRAIS ECOLAGE NOV-19 CASIMIR NDJODO</t>
  </si>
  <si>
    <t>OD-G-19-11-0646</t>
  </si>
  <si>
    <t>REP FRAIS SCOLARITE 2019-11</t>
  </si>
  <si>
    <t>OD-FG-19-12-0017</t>
  </si>
  <si>
    <t>TCV12207551</t>
  </si>
  <si>
    <t>BOURSE FONDATION CFAO NOV/19 ENFT NDANDOU</t>
  </si>
  <si>
    <t>OD-FG-19-12-0090</t>
  </si>
  <si>
    <t>TCV12208363</t>
  </si>
  <si>
    <t>BOURSE ENFTS FONDATION CFAO DEC/19</t>
  </si>
  <si>
    <t>OD-FG-19-12-0104</t>
  </si>
  <si>
    <t>TCV12208428</t>
  </si>
  <si>
    <t>BOURSE FONDATION CFAO DEC/19</t>
  </si>
  <si>
    <t>OD-G-19-12-0427</t>
  </si>
  <si>
    <t>FRAIS ECOLAGE DEC-19 THOMAS OUDART</t>
  </si>
  <si>
    <t>OD-G-19-12-0428</t>
  </si>
  <si>
    <t>FRAIS ECOLAGE DEC-19 DIEGO MARQUES</t>
  </si>
  <si>
    <t>OD-G-19-12-0429</t>
  </si>
  <si>
    <t>FRAIS ECOLAGE DEC-19 MANON OUDART</t>
  </si>
  <si>
    <t>OD-G-19-12-0430</t>
  </si>
  <si>
    <t>FRAIS ECOLAGE DEC-19 NICOLAS OUDART</t>
  </si>
  <si>
    <t>OD-G-19-12-0431</t>
  </si>
  <si>
    <t>FRAIS ECOLAGE DEC-19 YELENA NDJODO</t>
  </si>
  <si>
    <t>OD-G-19-12-0432</t>
  </si>
  <si>
    <t>FRAIS ECOLAGE DEC-19 CASIMIR NDJODO</t>
  </si>
  <si>
    <t>REP FRAIS SCOLARITE 2019-12</t>
  </si>
  <si>
    <t>OD-G-20-01-0260</t>
  </si>
  <si>
    <t>FRAIS ECOLAGE FEV-JUIN 20 NDJODO CASIMIR</t>
  </si>
  <si>
    <t>OD-G-20-01-0261</t>
  </si>
  <si>
    <t>OD-G-20-01-0262</t>
  </si>
  <si>
    <t>FRAIS ECOLAGE FEV-JUIN 2020 NDJODO YELENA</t>
  </si>
  <si>
    <t>OD-G-20-01-0263</t>
  </si>
  <si>
    <t>OD-G-20-01-0264</t>
  </si>
  <si>
    <t>FRAIS ECOLAGE FEV-JUIN 20 OUDART NICOLAS</t>
  </si>
  <si>
    <t>OD-G-20-01-0265</t>
  </si>
  <si>
    <t>OD-G-20-01-0266</t>
  </si>
  <si>
    <t>FRAIS ECOLAGE FEV-JUIN 20 OUDART THOMAS</t>
  </si>
  <si>
    <t>OD-G-20-01-0267</t>
  </si>
  <si>
    <t>OD-G-20-01-0296</t>
  </si>
  <si>
    <t>FRAIS ECOLAGE FEV-JUIN 20 MARQUES DIEGO</t>
  </si>
  <si>
    <t>OD-G-20-01-0297</t>
  </si>
  <si>
    <t>FRAIS ECOLAGE FEV-20 MARQUES DIEGO</t>
  </si>
  <si>
    <t>FRAIS ECOLAGE MARS-20 MARQUES DIEGO</t>
  </si>
  <si>
    <t>FRAIS ECOLAGE AVRIL-20 MARQUES DIEGO</t>
  </si>
  <si>
    <t>FRAIS ECOLAGE MAI-20 MARQUES DIEGO</t>
  </si>
  <si>
    <t>FRAIS ECOLAGE JUIN-20 MARQUES DIEGO</t>
  </si>
  <si>
    <t>OD-G-20-01-0298</t>
  </si>
  <si>
    <t>FRAIS ECOLAGE FEV-JUIN 20 MARQUES LIVIA</t>
  </si>
  <si>
    <t>OD-G-20-01-0299</t>
  </si>
  <si>
    <t>OD-FG-20-01-0085</t>
  </si>
  <si>
    <t>TCV12209815</t>
  </si>
  <si>
    <t>BOURSE EFTS FONDATION CFAO JANV 20</t>
  </si>
  <si>
    <t>OD-FG-20-01-0094</t>
  </si>
  <si>
    <t>TCV12209822</t>
  </si>
  <si>
    <t>BOURSE ENFTS,FONDATION CFAO JANV/20</t>
  </si>
  <si>
    <t>OD-G-20-01-0822</t>
  </si>
  <si>
    <t>FRAIS ECOLAGE JAN-2020 THOMAS OUDART</t>
  </si>
  <si>
    <t>OD-G-20-01-0823</t>
  </si>
  <si>
    <t>FRAIS ECOLAGE JANV-2020 DIEGO MARQUES</t>
  </si>
  <si>
    <t>FRAIS ECOLAGE JANV-2020 MANON OUDART</t>
  </si>
  <si>
    <t>FRAIS ECOLAGE JANV-2020 NICOLAS OUDART</t>
  </si>
  <si>
    <t>FRAIS ECOLAGE JANV-2020 YELENA NFJODO</t>
  </si>
  <si>
    <t>FRAIS ECOLAGE JANV-2020 CASIMIR NDJODO</t>
  </si>
  <si>
    <t>OD-G-20-01-0900</t>
  </si>
  <si>
    <t>FRAIS ECOLAGE  1ER TRIM-20 MARQUES DIEGO</t>
  </si>
  <si>
    <t>OD-FG-20-02-0091</t>
  </si>
  <si>
    <t>TCV12211580</t>
  </si>
  <si>
    <t>BOURSE ENFTS FONDAT° CFAO FEV/20</t>
  </si>
  <si>
    <t>OD-FG-20-02-0118</t>
  </si>
  <si>
    <t>TCV12211634</t>
  </si>
  <si>
    <t>BOURSE ENFTS FONDATION CFAO FEV-20</t>
  </si>
  <si>
    <t>OD-G-20-02-0724</t>
  </si>
  <si>
    <t>FRAIS ECOLAGE THOMAS OUDART 02/20</t>
  </si>
  <si>
    <t>OD-G-20-02-0725</t>
  </si>
  <si>
    <t>FRAIS ECOLAGE LIVIA MARQUES 02/20</t>
  </si>
  <si>
    <t>OD-G-20-02-0726</t>
  </si>
  <si>
    <t>FRAIS ECOLAGE DIEGO MARQUES 02/20</t>
  </si>
  <si>
    <t>OD-G-20-02-0727</t>
  </si>
  <si>
    <t>FRAIS ECOLAGE MANON OUDART 02/20</t>
  </si>
  <si>
    <t>OD-G-20-02-0728</t>
  </si>
  <si>
    <t>FRAIS ECOLAGE NICOLAS OUDART 02/20</t>
  </si>
  <si>
    <t>OD-G-20-02-0729</t>
  </si>
  <si>
    <t>FRAIS ECOLAGE YELENA NDJODO 02/20</t>
  </si>
  <si>
    <t>OD-G-20-02-0730</t>
  </si>
  <si>
    <t>FRAIS ECOLAGE CASIMIR NDJODO 02/20</t>
  </si>
  <si>
    <t>OD-G-20-03-0088</t>
  </si>
  <si>
    <t>REMBOURSEMT FRAIS ECOLAGE ENFANT DAF</t>
  </si>
  <si>
    <t>TCV12213291</t>
  </si>
  <si>
    <t>BOURSE ENFTS FONDAT° CFAO, MARS 020</t>
  </si>
  <si>
    <t>OD-G-20-03-0527</t>
  </si>
  <si>
    <t>FRAIS ECOLAGE THOMAS OUDART 03/20</t>
  </si>
  <si>
    <t>FRAIS ECOLAGE LIVIA MARQUES 03/20</t>
  </si>
  <si>
    <t>FRAIS ECOLAGE DIEGO MARQUES 03/20</t>
  </si>
  <si>
    <t>FRAIS ECOLAGE MANON OUDART 03/20</t>
  </si>
  <si>
    <t>FRAIS ECOLAGE NICOLAS OUDART 03/20</t>
  </si>
  <si>
    <t>FRAIS ECOLAGE YELENA NDJODO 03/20</t>
  </si>
  <si>
    <t>FRAIS ECOLAGE CASIMIR NDJODO 03/20</t>
  </si>
  <si>
    <t>TCV12193752</t>
  </si>
  <si>
    <t>FRAIS PASSAGE VIP, AEROPORT MAYA MAYA/AVRIL 19</t>
  </si>
  <si>
    <t>OD-G-19-04-0030</t>
  </si>
  <si>
    <t>ASSIST S/TRANSPORT GAGNE LUCIEN</t>
  </si>
  <si>
    <t>ASSIST VIP S/TRNASPORT STEPHANE OUDART</t>
  </si>
  <si>
    <t>OD-G-19-04-0199</t>
  </si>
  <si>
    <t>ASSIST SIMPLE MESQUITA MORAIS</t>
  </si>
  <si>
    <t>ASSIST SIMPLE GAGNE LUCIEN</t>
  </si>
  <si>
    <t>ASSIST SIMPLE TASI LYDIENNE</t>
  </si>
  <si>
    <t>ASSIST SIMPLE MAYALA GESMANN</t>
  </si>
  <si>
    <t>ASSIST TRANSP RATOUNDA OSCAR</t>
  </si>
  <si>
    <t>ASSIST SIMPLE MR-MME BRUNO MESSIAEN</t>
  </si>
  <si>
    <t>ASSIST SIMPLE STEPHANE OUDART</t>
  </si>
  <si>
    <t>ASSIST SIMPLE LOEMBA DAVID F.LIONEL</t>
  </si>
  <si>
    <t>OD-G-19-04-0205</t>
  </si>
  <si>
    <t>BILLET AIR FCE MPL-PNR-MPL/Mlle LIVIA MARQUES</t>
  </si>
  <si>
    <t>BILLET AIR FCE PNR-CDG-PNR/FAMILLE MARQUES ANGELO</t>
  </si>
  <si>
    <t>OD-G-19-04-0274</t>
  </si>
  <si>
    <t>BILLET PNR-BZV-DLA-BZV-PNR MBEMBA BORGIA</t>
  </si>
  <si>
    <t>BILLET BZV-PNR /GAGNE LUCIEN/ FORMATEUR CAMEROUN</t>
  </si>
  <si>
    <t>BILLET PRN-BZV-PNR/ STEPHANE OUDART</t>
  </si>
  <si>
    <t>BILLET PNR-BZV-PNR / BIKOUMOU EURYDICE</t>
  </si>
  <si>
    <t>BILLET PNR-BZV-PNR LOEMBA ORLY</t>
  </si>
  <si>
    <t>OD-G-19-04-0281</t>
  </si>
  <si>
    <t>BILLET BZV-DLA-BZV STEPHANE OUDART</t>
  </si>
  <si>
    <t>BILLET PNR-BZV-PNR ELIPHAS BINDELA</t>
  </si>
  <si>
    <t>BILLET PNR-BZV-PNR STEPHANE OUDART</t>
  </si>
  <si>
    <t>BILLET PNR-BZV-PNR ANGELO MARQUES</t>
  </si>
  <si>
    <t>OD-G-19-04-0309</t>
  </si>
  <si>
    <t>BILLET AIR FCE PNR-CDG-PNR/COUPLE MESSIAEN BRUNO</t>
  </si>
  <si>
    <t>BILLET AIR FCE PNR-CDG-PNR/Mme PERETTI</t>
  </si>
  <si>
    <t>OD-G-19-04-0423</t>
  </si>
  <si>
    <t>REGUL OD-G-19-03-0526</t>
  </si>
  <si>
    <t>BILLET DLA-BZV-DLA NGUIE VICTOR</t>
  </si>
  <si>
    <t>BILLET BZV-NBO-BZV KANA DONFACK ELIANE</t>
  </si>
  <si>
    <t>OD-G-19-04-0481</t>
  </si>
  <si>
    <t>BILLET PNR-CDG-PNR/ FAM TASI LYDIENNE DU 27/07-22/</t>
  </si>
  <si>
    <t>OD-G-19-04-0681</t>
  </si>
  <si>
    <t>BILLET PERETTI LUDOVIC PNR-CDG-PNR  07/07-23/08/19</t>
  </si>
  <si>
    <t>OD-FG-19-05-0020</t>
  </si>
  <si>
    <t>TCV12195426</t>
  </si>
  <si>
    <t>FRAIS PASSAGE VIP,AEROPORT MAYA MAYA/MAI 019</t>
  </si>
  <si>
    <t>TCV12196045</t>
  </si>
  <si>
    <t>ACHAT BILLET D'AVION FORMATEUR R.TRUCKS</t>
  </si>
  <si>
    <t>OD-G-19-05-0127</t>
  </si>
  <si>
    <t>BILLET PNR-BZV-PNR ME LYDIENNE TASI DU 06-07/05/19</t>
  </si>
  <si>
    <t>BILLET PNR-BZV-PNR MR PERRETI  DU 06-07/05/19</t>
  </si>
  <si>
    <t>BILLET PNR-BZV-PNR MR OUDART  DU 06-07/05/19</t>
  </si>
  <si>
    <t>BILLEI BZV-DLA OUDART STEPHANE</t>
  </si>
  <si>
    <t>OD-G-19-05-0088</t>
  </si>
  <si>
    <t>ASSIST VIP ET TRANSPORT BRUNO MESSIAEN</t>
  </si>
  <si>
    <t>ASSIST VIP ET TRANSP OUDART AURORE</t>
  </si>
  <si>
    <t>ASSIST VIP/TRANSP MARQUES ANGELO ET ENFANTS</t>
  </si>
  <si>
    <t>ASSIST VIP/TRANSP LUDOVIC PERETTI/EMILE PERETTI</t>
  </si>
  <si>
    <t>ASSIST VIP/TRANSP MESQUITA MORAIS</t>
  </si>
  <si>
    <t>OD-G-19-05-0090</t>
  </si>
  <si>
    <t>ASSIST S/TRANSP BAONDO HYPPOLYTE</t>
  </si>
  <si>
    <t>ASSIST TRANSP CAILLEAU SYLVAIN</t>
  </si>
  <si>
    <t>ASSIST VIP/TRANSPORT DUPHY JACQUES</t>
  </si>
  <si>
    <t>ASSIST VIP/TRANSP MARQUES ANGELO</t>
  </si>
  <si>
    <t>ASSIST S/TRANSP LUDOVIC PERETTI</t>
  </si>
  <si>
    <t>OD-G-19-05-0091</t>
  </si>
  <si>
    <t>BILLET PNR-BZV-PNR BAONDO HYPPOLYTE</t>
  </si>
  <si>
    <t>BILLET BZV-ABJ-BZV RATOUNDA OSCAR</t>
  </si>
  <si>
    <t>BILLET BZV-PNR-DLA-LFW-BZV BOUKAKA DANIEL</t>
  </si>
  <si>
    <t>BILLET PNR-BZV-PNR PERETTI LUDOVIC</t>
  </si>
  <si>
    <t>OD-G-19-05-0241</t>
  </si>
  <si>
    <t>BILLET BZV-PNR BAONDO MOBI HYPPOLYTE</t>
  </si>
  <si>
    <t>BILLET BZV-PNR-BZV RATUNDA OSCAR</t>
  </si>
  <si>
    <t>BILLET BZV-PNR-BZV CAILLEAU SYLVAIN</t>
  </si>
  <si>
    <t>BILLET BZV-LFW-DLA-LFW-BZV MICKOUIZA FRED</t>
  </si>
  <si>
    <t>BILLET BZV-LFW-DLA-LFW-BZV BALOU CHRIST DONJAIME</t>
  </si>
  <si>
    <t>BILLET DLA BZV BRUNO MESSIAEN</t>
  </si>
  <si>
    <t>BILLET BZV-PNR-BZV MESQUITA MORAIS</t>
  </si>
  <si>
    <t>OD-G-19-05-0244</t>
  </si>
  <si>
    <t>ASSIST SIMPLE BINDELA ELIPHAS</t>
  </si>
  <si>
    <t>ASSIST SIMPLE KANA ELIANE</t>
  </si>
  <si>
    <t>ASSIST SIMPLE BRUNO MESSIAEN</t>
  </si>
  <si>
    <t>ASSIST SIMPLE SECONDS CYRIL/SECONDS ANTO</t>
  </si>
  <si>
    <t>ASSIST S/TRANSP SANDY BARRIERE</t>
  </si>
  <si>
    <t>ASSIST/TRANSP BAONDO MOBI HYPPOLITE</t>
  </si>
  <si>
    <t>ASSIST SIMPLE/TRANSP DUPHY JACQUES</t>
  </si>
  <si>
    <t>ASSIST SIMPLE/TRANSP MESQUITA MORAIS</t>
  </si>
  <si>
    <t>OD-G-19-05-0321</t>
  </si>
  <si>
    <t>ANNUL OD-G-19-05-0127</t>
  </si>
  <si>
    <t>REMBOURSSEMENT BILLET STEPHANE OUDART BZV-DLA</t>
  </si>
  <si>
    <t>OD-G-19-05-0322</t>
  </si>
  <si>
    <t>ANNUL OD-G-19-05-0321</t>
  </si>
  <si>
    <t>OD-G-19-05-0342</t>
  </si>
  <si>
    <t>BILLET PNR-BZV-PNR ELIANE KANA DU 17/05/2019</t>
  </si>
  <si>
    <t>BILLET PNR-ABJ-PNR MALONGA POSHO DU 08 AU 14 JUIN-</t>
  </si>
  <si>
    <t>OD-G-19-05-0433</t>
  </si>
  <si>
    <t>BILLET PNR-BZV-PNR SANDY BARRIERE DU 23/04/19</t>
  </si>
  <si>
    <t>OD-G-19-05-0434</t>
  </si>
  <si>
    <t>BILLET STEPHANE ET THOMAS OUDART PNR-BXL-PNR</t>
  </si>
  <si>
    <t>OD-G-19-05-0443</t>
  </si>
  <si>
    <t>BILLET PNR-BZV-PNR ALAIN NDINGA DU 28/01/2019</t>
  </si>
  <si>
    <t>OD-G-19-05-0484</t>
  </si>
  <si>
    <t>BILLET DLA-BZV-DLA DU 08 AU 19/04/19 SYLVAIN CAILL</t>
  </si>
  <si>
    <t>OD-G-19-05-0548</t>
  </si>
  <si>
    <t>BILLET FAM OUDART PNR-BXL-PNR DU 27/06 AU 27/07/19</t>
  </si>
  <si>
    <t>BILLET FAM MORAIS BZV-AMS-BZV DU 19/07 AU 19/08/19</t>
  </si>
  <si>
    <t>OD-FG-19-06-0005</t>
  </si>
  <si>
    <t>TCV12197195</t>
  </si>
  <si>
    <t>FRAIS PASSAGE SALON VIP AEROPORT MAYA MAYA</t>
  </si>
  <si>
    <t>OD-G-19-06-0151</t>
  </si>
  <si>
    <t>ASSIST S/TRANSP PERETTI EMILIE</t>
  </si>
  <si>
    <t>ASSIST VIP S/TRANSP PERETTI LUDOVIC</t>
  </si>
  <si>
    <t>ASSIST VIP S/TRANSP STEPHANE OUDART</t>
  </si>
  <si>
    <t>ASSIST VIP S/TRANSP MBELLA LYDIENNE</t>
  </si>
  <si>
    <t>ASSIST VIP ET TRANSP BRUNO MESSIAEN</t>
  </si>
  <si>
    <t>ASSIST VIP ET TRANSP MESQUITA MORAIS</t>
  </si>
  <si>
    <t>OD-G-19-06-0189</t>
  </si>
  <si>
    <t>ASSIST &amp; TRANSP BIKAKI BANTSIBA</t>
  </si>
  <si>
    <t>ASSIST &amp; TRANSP NGALOUBALI RODRIGUE</t>
  </si>
  <si>
    <t>ASSIST VIP S/TRANSPORT SYLVAIN CAILLEAU</t>
  </si>
  <si>
    <t>ASSIST &amp; TRANSP MARQUES ANGELO</t>
  </si>
  <si>
    <t>OD-G-19-06-0190</t>
  </si>
  <si>
    <t>BILLET FAMILLE CAILLEAU BZV-CDG-BZV DU 24/07/19</t>
  </si>
  <si>
    <t>OD-G-19-06-0191</t>
  </si>
  <si>
    <t>ASSIST VIP S/TRANSP PARIS BIDJANG</t>
  </si>
  <si>
    <t>ASSIST VIP AVEC TRANSP STEPHANE AURELIE</t>
  </si>
  <si>
    <t>OD-G-19-06-0346</t>
  </si>
  <si>
    <t>BILLET BZV-PNR LOLITA KASSA</t>
  </si>
  <si>
    <t>BILLET PNR-BZV-PNR TCHICAYA VIAUDO AYMAR</t>
  </si>
  <si>
    <t>BILLET PNR-BZV-PNR MBEMBA WILFRID</t>
  </si>
  <si>
    <t>BILLET PNR-BZV-PNR MOUANGA MATONDO JOSE</t>
  </si>
  <si>
    <t>BILLET PNR-BZV-PNR BAYONNE GRACE KONGO</t>
  </si>
  <si>
    <t>OD-G-19-06-0562</t>
  </si>
  <si>
    <t>BILLET PNR-DLA-PNR NKOUKA MAVOUALA DU 08-29/06/19</t>
  </si>
  <si>
    <t>OD-G-19-06-0565</t>
  </si>
  <si>
    <t>BILLET BZV-LYS-BZV FRED MICKOUIZA DU 06 AU 17/07/1</t>
  </si>
  <si>
    <t>OD-G-19-06-0594</t>
  </si>
  <si>
    <t>BILLET PNR-ABJ-DKR-PNR KANA ELIANE</t>
  </si>
  <si>
    <t>BILLET PNR-BZV-PNR BRUNO MESSIAEN</t>
  </si>
  <si>
    <t>BILLET BZV-ABJ RATOUNDA OSCAR</t>
  </si>
  <si>
    <t>BILLET BZV-DLA-BZV SAFOULAT CHRIST URSULIN</t>
  </si>
  <si>
    <t>BILLET BZV-PNR-BZV-BZV-PNR MORAIS</t>
  </si>
  <si>
    <t>OD-G-19-06-0599</t>
  </si>
  <si>
    <t>ASSISTANCE TRANSP RATOUNDA OSCAR</t>
  </si>
  <si>
    <t>ASSIST SIMPLE MARC FERREOL</t>
  </si>
  <si>
    <t>ASSIST SIMPLE KERLOCH BENOIT FRANCOIS</t>
  </si>
  <si>
    <t>ASSIST SIMPLE MBELLA LYDIENNE</t>
  </si>
  <si>
    <t>ASSIST SIMPLE/TRANSPORT ¨PARIS BIDJANG</t>
  </si>
  <si>
    <t>ASSIST SIMPLE MARQUES ANGELO</t>
  </si>
  <si>
    <t>ASSIST SIMPLE LUDOVIC PERETTI</t>
  </si>
  <si>
    <t>OD-FG-19-07-0005</t>
  </si>
  <si>
    <t>TCV12198808</t>
  </si>
  <si>
    <t>FRAIS SALON VIP AEROPORT MAYA MAYA</t>
  </si>
  <si>
    <t>OD-G-19-07-0067</t>
  </si>
  <si>
    <t>BILLET PNR-BZV-PNR FAMILLE NSIKOU MARTIAL</t>
  </si>
  <si>
    <t>OD-G-19-07-0068</t>
  </si>
  <si>
    <t>BILLET PNR-CDG-PNR AISSI TEDDY DU 16/07/2019</t>
  </si>
  <si>
    <t>OD-G-19-07-0070</t>
  </si>
  <si>
    <t>ASSIST VIP SANS TRANSP TRUMEL MARIE ANNE</t>
  </si>
  <si>
    <t>ASSIST &amp; TRANSP NGOUKOULOU JOANNES</t>
  </si>
  <si>
    <t>ASSIST VIP &amp; TRANSP MESQUITA MORAIS</t>
  </si>
  <si>
    <t>ASSIST &amp; TRANSP MICKOUIZA GANGA</t>
  </si>
  <si>
    <t>ASSIST S/TRANSP PERETTI MARIE LAURE</t>
  </si>
  <si>
    <t>OD-G-19-07-0071</t>
  </si>
  <si>
    <t>BILLET BZV-PNR-BZV-DKR-BZV ZINGA MBATCHI ROLLAND</t>
  </si>
  <si>
    <t>BILLET BZV-PNR SHUNSUKE KITAI</t>
  </si>
  <si>
    <t>MODIFICATION BIEELT BAONDO HYPPOLYTE</t>
  </si>
  <si>
    <t>BILLET PNR-BZV MR OLIVIER JEROME LUC</t>
  </si>
  <si>
    <t>BILLET BZV-DLA-BZV DIAHOUAKOU DALLIA/FORMATION FTR</t>
  </si>
  <si>
    <t>BILLET PNR-BZV-PNR PARIS BIDJANG</t>
  </si>
  <si>
    <t>BILLET BZV-PNR-BZV MR CAILLEAU SYLVAIN</t>
  </si>
  <si>
    <t>BILLET BZV-PNR YUTA KIJIME</t>
  </si>
  <si>
    <t>BILLET BZV-PNR-BZV BIKAKI BANTSIMBA MATONDO</t>
  </si>
  <si>
    <t>BILLET BZV-PNR-BZV NGALOUBALI RODRIGUE ARMEL</t>
  </si>
  <si>
    <t>OD-G-19-07-0168</t>
  </si>
  <si>
    <t>NDC BILLET PNR-ABJ-CKY-ABJ-PNR MALONGA POSHO</t>
  </si>
  <si>
    <t>OD-G-19-07-0170</t>
  </si>
  <si>
    <t>MODIF BILLET BZV-PNR BAONDO/ POUR CAILLEAU</t>
  </si>
  <si>
    <t>BILLET BZV-PNR-BZV NDZA GUSTAVE</t>
  </si>
  <si>
    <t>BILLET PNR-BZV-PNR NSIKOU MARTIAL</t>
  </si>
  <si>
    <t>BILLET PNR-DLA-PNR BIKOUKOU EURYDICE</t>
  </si>
  <si>
    <t>BILLET PNR-BZV-PNR NDINGA ALAIN</t>
  </si>
  <si>
    <t>BILLET BZV-PNR-BZV NGOUKOULOU JOANNESS</t>
  </si>
  <si>
    <t>BILLET BZV-PNR-BZV MICKOUIZA GANGA FRED</t>
  </si>
  <si>
    <t>OD-G-19-07-0171</t>
  </si>
  <si>
    <t>ASSIST VIP SANS TRANSPORT TURMEL MARIE ANNE</t>
  </si>
  <si>
    <t>ASSIST VIP EVEC TRANSPORT MESQUITA MORAIS</t>
  </si>
  <si>
    <t>ASSIST VIP AVEC TRANSPORT FAMILLE OUDART</t>
  </si>
  <si>
    <t>ASSIST SANS TRANSPORT PERETTI LUDOVIC</t>
  </si>
  <si>
    <t>OD-G-19-07-0172</t>
  </si>
  <si>
    <t>ASSIST VIP ET TRANSPORT TURMEL MARIE ANNE</t>
  </si>
  <si>
    <t>OD-G-19-07-0358</t>
  </si>
  <si>
    <t>BILLET BZV-DLA-BZV CAILLEAU SYLVAIN</t>
  </si>
  <si>
    <t>OD-G-19-07-0376</t>
  </si>
  <si>
    <t>REGUL BILLET BZV-DLA-BZV LOLITA KASSA DU 21/06/19</t>
  </si>
  <si>
    <t>FRAIS D ' ANNULATION BILLET MALONGA POSHO</t>
  </si>
  <si>
    <t>OD-G-19-07-0384</t>
  </si>
  <si>
    <t>ASSIST TRANSP BAONDO MOBI</t>
  </si>
  <si>
    <t>ASSIST TRANSP SYLVAIN CAILLEAU</t>
  </si>
  <si>
    <t>ASISST SIMPLE SHUNSUKE KITAI</t>
  </si>
  <si>
    <t>ASSIST SIMPLE MARIE TURMEL</t>
  </si>
  <si>
    <t>ASSIST SIMPLE KUJIME YUTA</t>
  </si>
  <si>
    <t>ASSIST SIMPLE NZINGA BATCHI</t>
  </si>
  <si>
    <t>ASSIST SIMPLE NDINGA ALAIN</t>
  </si>
  <si>
    <t>ASSIST NGOUKOULOU JOANNESS</t>
  </si>
  <si>
    <t>ASSIST SIMPLE MICKOUIZA GANGA FRED</t>
  </si>
  <si>
    <t>ASSIST SIMPLE PERETTI LUDOVIC</t>
  </si>
  <si>
    <t>OD-G-19-07-0385</t>
  </si>
  <si>
    <t>BILLET PNR-BZV-PNR-DLA-PNR-BZV SYLVAIN CAILLEAU</t>
  </si>
  <si>
    <t>BILLET BZV-LBV-DLA-LBV-BZV-PNR-BZV BAONDO HYPPOLYT</t>
  </si>
  <si>
    <t>BILLET BZV-PNR-BZV MR/MME BRUNO MESSIEAN</t>
  </si>
  <si>
    <t>BILLET BZV-PNR-BZV LONGO PASQIUER DU 3-13/07-02/08</t>
  </si>
  <si>
    <t>BILLET PNR-BZV-PNR LOEMBA FRANC DAVID</t>
  </si>
  <si>
    <t>BILLET PNR-BZV-PNR LYDIENNE TASI</t>
  </si>
  <si>
    <t>BILLET PNR-BZV-PNR MAYALA GESMANN</t>
  </si>
  <si>
    <t>BILLET PNR-BZV-PNR BITAKI JEAN JACQUES/ RDV DGID</t>
  </si>
  <si>
    <t>OD-G-19-07-0429</t>
  </si>
  <si>
    <t>BILLET PNR-CDG-TOKYO PERETTI LUDOVIC</t>
  </si>
  <si>
    <t>BILLET PNR-CDG-TOKYO STEPHANE OUDART</t>
  </si>
  <si>
    <t>BILLET BZV-CDG-TOKYO CARLOS MORAIS</t>
  </si>
  <si>
    <t>OD-G-19-07-0452</t>
  </si>
  <si>
    <t>ASSIST VIP SANS TRANSPORT ANGELO MARQUES</t>
  </si>
  <si>
    <t>ASSIST ET TRANSP PERETTI LUDOVIC</t>
  </si>
  <si>
    <t>ASSIST ET TRANSPORT BAONDO HYPPOLYTE</t>
  </si>
  <si>
    <t>ASSIST VIP AVEC TRANSP MME MESSIAEN LAURENCE</t>
  </si>
  <si>
    <t>OD-G-19-07-0490</t>
  </si>
  <si>
    <t>ASSIST VIP AVEC/SANS TRANSPORT LYDIENNE TASI</t>
  </si>
  <si>
    <t>ASSIST VIP SANS TRANSP MESQUITA MORAIS</t>
  </si>
  <si>
    <t>ASSIST VIP AVEC TRANSP MR-MME MESSIAEN</t>
  </si>
  <si>
    <t>OD-FG-19-08-0004</t>
  </si>
  <si>
    <t>TCV12200658</t>
  </si>
  <si>
    <t>FRAIS SALON VIP,AEROPORT MAYA-MAYA</t>
  </si>
  <si>
    <t>OD-G-19-08-0093</t>
  </si>
  <si>
    <t>BILLET PNR-BZV-PNR BARRY BOUBACAR</t>
  </si>
  <si>
    <t>BILLET PNR-DLA-PNR KANA DONFACK ELIANE</t>
  </si>
  <si>
    <t>BILLET PNR-BZV-PNR AISSI TEDDY STEPHANE</t>
  </si>
  <si>
    <t>OD-G-19-08-0283</t>
  </si>
  <si>
    <t>BILLET MPL-PARIS MR/MME BRUNO MESSIAEN DU 15/08/19</t>
  </si>
  <si>
    <t>MODIF BILLET MPL-CDG-PNR ANGELO MARQUES DU 15/08/1</t>
  </si>
  <si>
    <t>OD-G-19-08-0314</t>
  </si>
  <si>
    <t>AVOIR N°9580002766/ BILLET PNR-BZV-PNR LOEMBA DAVI</t>
  </si>
  <si>
    <t>TCV12202060</t>
  </si>
  <si>
    <t>ACH. BILLET D'AVION PNR-BZV/Mr PERETTI</t>
  </si>
  <si>
    <t>OD-FG-19-08-0129</t>
  </si>
  <si>
    <t>TCV12202118</t>
  </si>
  <si>
    <t>BILLET BVZ-PNR M.PERETTI</t>
  </si>
  <si>
    <t>OD-G-19-08-0534</t>
  </si>
  <si>
    <t>MODIFICATION BILLET PNR-CDG-CDG-PNR PERETTI LUDOVI</t>
  </si>
  <si>
    <t>MODIFICATION BILLET PNR-CDG-PNR OUDART STEPHANE</t>
  </si>
  <si>
    <t>MODIFICATION BILLET BZV-CDG-BZV CARLOS MORAIS</t>
  </si>
  <si>
    <t>OD-G-19-08-0543</t>
  </si>
  <si>
    <t>AVOIR N°9580002783 BILLET PNR-DLA-PNR KANA DONFACK</t>
  </si>
  <si>
    <t>OD-G-19-08-0558</t>
  </si>
  <si>
    <t>ASSIST ET TRANSP CAILLEAU SYLVAIN</t>
  </si>
  <si>
    <t>ASSIST ET TRANSP BAONDO HYPPOLYTE</t>
  </si>
  <si>
    <t>ASSIST SIMPLE LYDIENNE TASI</t>
  </si>
  <si>
    <t>ASSIST SIMPLE CARLOS MORAIS</t>
  </si>
  <si>
    <t>ASSIST SIMPLE ANGELO MARQUES</t>
  </si>
  <si>
    <t>OD-FG-19-09-0019</t>
  </si>
  <si>
    <t>TCV12202184</t>
  </si>
  <si>
    <t>FRAIS SALON VIP SEPT 2019 AEORPORT MAYA-MAYA</t>
  </si>
  <si>
    <t>OD-FG-19-09-0008</t>
  </si>
  <si>
    <t>TCV12202339</t>
  </si>
  <si>
    <t>BILLETS D'AVIONS PNR-BZV/DIRECT° CFAO</t>
  </si>
  <si>
    <t>TCV12202393</t>
  </si>
  <si>
    <t>ACHAT 04BILLET BZV-PNR COM.DIR</t>
  </si>
  <si>
    <t>OD-FG-19-09-0045</t>
  </si>
  <si>
    <t>TCV12202649</t>
  </si>
  <si>
    <t>ACHAT BILLET LOBO PATRICK</t>
  </si>
  <si>
    <t>OD-G-19-09-0127</t>
  </si>
  <si>
    <t>ASSIST VIP S/TRANSP CAILLEAU SYLVAIN</t>
  </si>
  <si>
    <t>ASSIST VIP S/TRANSP BOUBACAR BARRY</t>
  </si>
  <si>
    <t>ASSIST VIP ET TRANSP PARIS BIDJANG</t>
  </si>
  <si>
    <t>ASSIST VIP ET TRANSP  LYDIENNE TASI</t>
  </si>
  <si>
    <t>ASSIST VIP ET TRANSP ANGELO MARQUES</t>
  </si>
  <si>
    <t>OD-G-19-09-0128</t>
  </si>
  <si>
    <t>ASSIST VIP ET TRANSP FAMILLE LYDIENNE TASI</t>
  </si>
  <si>
    <t>ASSIST IP S/TRANSPORT LAURENCE MESSIAEN</t>
  </si>
  <si>
    <t>OD-G-19-09-0129</t>
  </si>
  <si>
    <t>ASSIST VIP S/TRANSPORT PERETTI LUDOVIC</t>
  </si>
  <si>
    <t>ASSIST VIP S/TRANSP FAMILLE TASI LYDIENNE</t>
  </si>
  <si>
    <t>ASSIST VIP S/TRANSP BRUNO MESSIAEN</t>
  </si>
  <si>
    <t>ASSIST VIP S/TRANSPORT FAMILLE MARQUES ANGELO</t>
  </si>
  <si>
    <t>OD-G-19-09-0172</t>
  </si>
  <si>
    <t>ASSIST SIMPLE BOUBACAR BARRY</t>
  </si>
  <si>
    <t>ASSIST ET TRANSPORT PARIS BIDJANG</t>
  </si>
  <si>
    <t>ASSIST ET TRANSP CARLOS MORAIS</t>
  </si>
  <si>
    <t>ASSIST SIMPLE BANKS</t>
  </si>
  <si>
    <t>OD-FG-19-09-0081</t>
  </si>
  <si>
    <t>TCV12203161</t>
  </si>
  <si>
    <t>FRAIS BILLET PNR-BZV/ELIANE KANA</t>
  </si>
  <si>
    <t>OD-G-19-09-0269</t>
  </si>
  <si>
    <t>ASSIST VIP ET TRANSP FAMILLE OUDART</t>
  </si>
  <si>
    <t>OD-G-19-09-0271</t>
  </si>
  <si>
    <t>BILLET BZV-PNR-BZV MESQUITA-CARLOS MORAIS</t>
  </si>
  <si>
    <t>BILLET DLA-LBV-PNR KANA DONFACK ELIANE</t>
  </si>
  <si>
    <t>OD-FG-19-09-0114</t>
  </si>
  <si>
    <t>TCV12203288</t>
  </si>
  <si>
    <t>CANADIAN AIRWAYS/ACHAT BILLET BZV-PNR KANA ELIANE</t>
  </si>
  <si>
    <t>OD-G-19-09-0399</t>
  </si>
  <si>
    <t>BILLET PNR-BZV-PNR LOEMBA LIONEL FRANCK DAVID</t>
  </si>
  <si>
    <t>BILLET PNR-BZV-PNR KOKOLO ALAIN/ETS PASSEPORT</t>
  </si>
  <si>
    <t>BIELLET PNR-BZV-PNR MVOULA LOUBELO ODILON/ETS PASS</t>
  </si>
  <si>
    <t>BILLET PNR-BZV-PNR MBEMBA BORGIA/ETS PASSEPORT</t>
  </si>
  <si>
    <t>BILLET BZV-DLA-BZV SAFOUT CHRIST URSULIN</t>
  </si>
  <si>
    <t>OD-FG-19-09-0110</t>
  </si>
  <si>
    <t>TCV12203614</t>
  </si>
  <si>
    <t>FRAIS ACCES SALON AEROPORT/M.OUDART</t>
  </si>
  <si>
    <t>OD-FG-19-09-0129</t>
  </si>
  <si>
    <t>TCV12203657</t>
  </si>
  <si>
    <t>REMBSMT FRAIS SUPPLMT BILLET/M. MARQUES</t>
  </si>
  <si>
    <t>TCV12203807</t>
  </si>
  <si>
    <t>FRAIS BILLET D'AVION/M. ROUX LIONEL</t>
  </si>
  <si>
    <t>OD-G-19-09-0535</t>
  </si>
  <si>
    <t>ASSIST ET VOYAGE/MME PERETTI MARIE LAURE</t>
  </si>
  <si>
    <t>ASSIST ET VOYAGE/MR PERETTI MARIE LAURE</t>
  </si>
  <si>
    <t>ASSIST ET VOYAGE/MBELLA LYDIENNE</t>
  </si>
  <si>
    <t>ASSIST ET VOYAGE/OUDART STEPHANE</t>
  </si>
  <si>
    <t>ASSIST ET VOYAGE/BIDJANG PARIS</t>
  </si>
  <si>
    <t>TCV12203861</t>
  </si>
  <si>
    <t>CANADIAN AIRWAYS/ACHAT BILLET BZV-PNR</t>
  </si>
  <si>
    <t>OD-G-19-09-0563</t>
  </si>
  <si>
    <t>BILLET PNR-LBV-DLA-LBV-PNR LOLITA KASSA</t>
  </si>
  <si>
    <t>BILLET PNR-LBV-DLA-LBV-PNR ALAIN ILOKI</t>
  </si>
  <si>
    <t>OD-G-19-09-0578</t>
  </si>
  <si>
    <t>ASSIST. VOYAGE M. MESQUITA MORAÏS CARLOS</t>
  </si>
  <si>
    <t>OD-G-19-09-0584</t>
  </si>
  <si>
    <t>BILLET PNR-TLS-PNR M. LUDOVIC PERETTI</t>
  </si>
  <si>
    <t>MODIF BILLET Mme CAILLEAU NKIYEME NDOUTOUME</t>
  </si>
  <si>
    <t>OD-G-19-09-0588</t>
  </si>
  <si>
    <t>BILLET PNRCDG-PNR MAYALA MOBICA GESMANN</t>
  </si>
  <si>
    <t>BILLET PNRCDG-PNR FAMILLE OUDART STEPHANE</t>
  </si>
  <si>
    <t>OD-FG-19-10-0007</t>
  </si>
  <si>
    <t>TCV12203894</t>
  </si>
  <si>
    <t>FRAIS PASSAGE SALON VIP,AEROPORT MAYA²</t>
  </si>
  <si>
    <t>OD-FG-19-10-0023</t>
  </si>
  <si>
    <t>TCV12204289</t>
  </si>
  <si>
    <t>BILLET D'AVION PNR-BZV / M. MORAÏS</t>
  </si>
  <si>
    <t>OD-FG-19-10-0032</t>
  </si>
  <si>
    <t>TCV12204352</t>
  </si>
  <si>
    <t>FRAIS BILLET D'AVION PNR-BZV/ M. MESSIAEN</t>
  </si>
  <si>
    <t>OD-FG-19-10-0039</t>
  </si>
  <si>
    <t>TCV12204313</t>
  </si>
  <si>
    <t>FRAIS BILLET D'AVION BZV-PNR/MR MESSIAEN</t>
  </si>
  <si>
    <t>OD-FG-19-10-0068</t>
  </si>
  <si>
    <t>TCV12204495</t>
  </si>
  <si>
    <t>FRAIS FORMALITE FORMAT°/MAYALA</t>
  </si>
  <si>
    <t>OD-G-19-10-0774</t>
  </si>
  <si>
    <t>TCV12204500</t>
  </si>
  <si>
    <t>ANNUL OD-FG-19-10-0068</t>
  </si>
  <si>
    <t>TCV12204611</t>
  </si>
  <si>
    <t>BILLET AVION BZV-PNR MR ANGELO MARQUES</t>
  </si>
  <si>
    <t>OD-G-19-10-0237</t>
  </si>
  <si>
    <t>PENALITE POUR MODIF BILLET PNR-CDG-PNR PERETTI</t>
  </si>
  <si>
    <t>OD-G-19-10-0238</t>
  </si>
  <si>
    <t>ASSIST ET TRANSPORT CAILLEAU SYLVAIN</t>
  </si>
  <si>
    <t>ASSIST ET TRANSP BORDURE LINDER</t>
  </si>
  <si>
    <t>ASSIST SIMPLE PARIS BIDJANG</t>
  </si>
  <si>
    <t>ASSIST SIMPLE ET TRANSPORT MESQUITA MORAIS</t>
  </si>
  <si>
    <t>ASSIST ET TRANSPORT MOYO DIANA</t>
  </si>
  <si>
    <t>OD-G-19-10-0240</t>
  </si>
  <si>
    <t>ASSIST VIP SANS TRANSPORT/PERETTI LUDOVIC</t>
  </si>
  <si>
    <t>ASSIST VIP SANS TRANSP/STEPHANE OUDART</t>
  </si>
  <si>
    <t>ASSIST VIP + TRANSPORT/ ANGELO MARQUES</t>
  </si>
  <si>
    <t>OD-FG-19-10-0057</t>
  </si>
  <si>
    <t>TCV12204666</t>
  </si>
  <si>
    <t>BILLETS AVION BZV-PNR/M.PERETTI,Mme TASI &amp; MAYALA</t>
  </si>
  <si>
    <t>TCV12204667</t>
  </si>
  <si>
    <t>ACHAT BILLET D'AVION PNR-BZV DAF &amp; CC</t>
  </si>
  <si>
    <t>TCV12204678</t>
  </si>
  <si>
    <t>BILLET D'AVION PNR-BZV/DG AES,MARQUES</t>
  </si>
  <si>
    <t>OD-FG-19-10-0108</t>
  </si>
  <si>
    <t>TCV12204986</t>
  </si>
  <si>
    <t>BILLET AVION BZV-PNR MR MESSIAEN</t>
  </si>
  <si>
    <t>OD-G-19-10-0614</t>
  </si>
  <si>
    <t>BILLET BZV-DLA-BZV/BZV-PNR-BZV CAILLEAU SYLVAIN</t>
  </si>
  <si>
    <t>BILLET PNR-BZV-PNR BIKAKI BANTSIMA ARTHUR</t>
  </si>
  <si>
    <t>BILLET PNR-DLA-PNR PERETTI LUDOVIC</t>
  </si>
  <si>
    <t>BILLET /PENALITE MODIF BILLET PNR-BZV-PNR ALAIN</t>
  </si>
  <si>
    <t>BILLET BZV-PNR-BZV MR CARLOS-MESQUITA MORAIS</t>
  </si>
  <si>
    <t>OD-G-19-10-0615</t>
  </si>
  <si>
    <t>ASSIST VIP CAILLEAU SYLVAIN</t>
  </si>
  <si>
    <t>ASSIST VIP AUBERVAL NICOLAS</t>
  </si>
  <si>
    <t>ASSIST VIP MR-MME BRUNO MESSIAEN</t>
  </si>
  <si>
    <t>ASSIST VIP AVEC ET SANS TRANSPORT MESQUITA MORAIS</t>
  </si>
  <si>
    <t>ASSIST ROUX LIONEL</t>
  </si>
  <si>
    <t>OD-G-19-10-0629</t>
  </si>
  <si>
    <t>ASSIST VIP AVEC TRANSPORT LYDIENNE TASI</t>
  </si>
  <si>
    <t>ASSIST AUBERVALNICOLAS</t>
  </si>
  <si>
    <t>ASSIST VIP AVEC TRANSPORT ANGELO MARQUES</t>
  </si>
  <si>
    <t>ASSIST VIP PERETTI LUDOVIC</t>
  </si>
  <si>
    <t>OD-G-19-10-0799</t>
  </si>
  <si>
    <t>BILLET BZV-DLA-BZV MASSAMBA TITE ROMARICS</t>
  </si>
  <si>
    <t>BILLET PNR-BZV-PNR NGOUILOU HONORCEL</t>
  </si>
  <si>
    <t>BILLET PNR-BZV-PNR AISSY TEDDY</t>
  </si>
  <si>
    <t>OD-G-19-10-0805</t>
  </si>
  <si>
    <t>BILLET MARINA &amp; AURELIE CAILLEAU CDG-LBV-BZV DU 20</t>
  </si>
  <si>
    <t>BILLET LYDIENNE TASI PNR-CDG-HND-PNR DU 26/07/20</t>
  </si>
  <si>
    <t>OD-FG-19-11-0020</t>
  </si>
  <si>
    <t>TCV12205638</t>
  </si>
  <si>
    <t>FRAIS PASSAGE,SALON VIP NOV/19</t>
  </si>
  <si>
    <t>OD-FG-19-11-0069</t>
  </si>
  <si>
    <t>TCV12206472</t>
  </si>
  <si>
    <t>BILLET AVION BZV-PNR/MR BIDJANG PARIS</t>
  </si>
  <si>
    <t>OD-FG-19-11-0083</t>
  </si>
  <si>
    <t>TCV12206596</t>
  </si>
  <si>
    <t>BILLET AVION BZV-PNR/MR MARQUES</t>
  </si>
  <si>
    <t>OD-G-19-11-0215</t>
  </si>
  <si>
    <t>BILLET MAVOUALA NKOUKA/MARCLA RITOINE PNR DLA PNR</t>
  </si>
  <si>
    <t>BILLET LYDIENNE-MBELLA MRS LBV DLA LBV PNR</t>
  </si>
  <si>
    <t>BILLET OUDART STEPHANE CEDRIC LBV DLA LBV PNR</t>
  </si>
  <si>
    <t>OD-G-19-11-0235</t>
  </si>
  <si>
    <t>ASSITANCE VOYAGE /CAILLEAU</t>
  </si>
  <si>
    <t>ASSITANCE VOYAGE /MORAIS</t>
  </si>
  <si>
    <t>ASSITANCE VOYAGE /ROUX-AUBERVAL-PERETTI</t>
  </si>
  <si>
    <t>ASSITANCE VOYAGE /NDINGA-MBELLA-MAYALA</t>
  </si>
  <si>
    <t>ASSITANCE VOYAGE /MESSIAEN</t>
  </si>
  <si>
    <t>ASSITANCE VOYAGE /MARQUES ANGELO</t>
  </si>
  <si>
    <t>OD-FG-19-11-0115</t>
  </si>
  <si>
    <t>TCV12206703</t>
  </si>
  <si>
    <t>RBRST BILLET DE BUS YDE-DLA/ELIANE KANA</t>
  </si>
  <si>
    <t>TCV12206585</t>
  </si>
  <si>
    <t>ACHAT BILLET PNR-BZV/BIDJANG PARIS</t>
  </si>
  <si>
    <t>TCV12206587</t>
  </si>
  <si>
    <t>ACHAT BILLET PNR-BZV/MARQUES</t>
  </si>
  <si>
    <t>TCV12207163</t>
  </si>
  <si>
    <t>CHQ BCI N°3628502/AIR FRANCE RBRST BILLET</t>
  </si>
  <si>
    <t>OD-G-19-11-0500</t>
  </si>
  <si>
    <t>BILLET BZV-PNR-BZV FAMILLE CAILLEAU SYLVAIN</t>
  </si>
  <si>
    <t>BILLET PNR-LBV-DLA-LBV-PNR BAKOLELA PROSPER</t>
  </si>
  <si>
    <t>BILLET BZV-DLA-BZV MILANDOU MYLAND BERTROL FORMAT°</t>
  </si>
  <si>
    <t>OD-G-19-11-0522</t>
  </si>
  <si>
    <t>ASSISTANCE VIP MR BRUNO MESSIAEN</t>
  </si>
  <si>
    <t>OD-G-19-11-0556</t>
  </si>
  <si>
    <t>FRAIS ASSISTANCE VOYAGE + TRANSPORT</t>
  </si>
  <si>
    <t>OD-FG-19-12-0002</t>
  </si>
  <si>
    <t>TCV12207251</t>
  </si>
  <si>
    <t>PASSAGE SALON VIP AEROPORT MAYA² DEC-019</t>
  </si>
  <si>
    <t>OD-FG-19-12-0022</t>
  </si>
  <si>
    <t>TCV12207279</t>
  </si>
  <si>
    <t>ACHAT BILLET AVION PNR-BZV/DG-AES</t>
  </si>
  <si>
    <t>TCV12207344</t>
  </si>
  <si>
    <t>BILLET AVION BZV - PNR /Mr PERETTI</t>
  </si>
  <si>
    <t>OD-FG-19-12-0034</t>
  </si>
  <si>
    <t>TCV12207509</t>
  </si>
  <si>
    <t>RBST BILLET BUS OUESSO-BZV/M. ANGA JUNIOR</t>
  </si>
  <si>
    <t>OD-FG-19-12-0038</t>
  </si>
  <si>
    <t>TCV12207735</t>
  </si>
  <si>
    <t>BILLETS AVION BZV-PNR M. MORAÏS &amp; Mme TASI L.</t>
  </si>
  <si>
    <t>TCV12207806</t>
  </si>
  <si>
    <t>ACHAT BILLET D'AVION PNR-BZV CARLOS</t>
  </si>
  <si>
    <t>OD-FG-19-12-0049</t>
  </si>
  <si>
    <t>TCV102207957</t>
  </si>
  <si>
    <t>ACHAT BILLET D'AVION PNR-BZV/MR MARQUES</t>
  </si>
  <si>
    <t>OD-G-19-12-0258</t>
  </si>
  <si>
    <t>ASSISTANCE VOYAGE M.CARLOS MORAIS</t>
  </si>
  <si>
    <t>OD-G-19-12-0277</t>
  </si>
  <si>
    <t>BILLET PNR-CDG-MPL-PNR/DEMBO MARQUES</t>
  </si>
  <si>
    <t>BILLET PNR-CDG-MPL-PNR/MARQUES CECILE</t>
  </si>
  <si>
    <t>BILLET PNR-CDG-MPL-PNR/MARQUES LIVIA</t>
  </si>
  <si>
    <t>BILLET PNR-CDG-MPL-PNR/MARQUES DIEGO</t>
  </si>
  <si>
    <t>BILLET PNR-CDG-MPL-PNR/MARQUES BRUNO</t>
  </si>
  <si>
    <t>BILLET PNR-CDG-MPL-PNR/MESSIAEN LAURENCE</t>
  </si>
  <si>
    <t>OD-FG-19-12-0075</t>
  </si>
  <si>
    <t>TCV12208110</t>
  </si>
  <si>
    <t>BILLET AVION BZV-PNR/ANGELO MARQUES</t>
  </si>
  <si>
    <t>OD-FG-19-12-0072</t>
  </si>
  <si>
    <t>TCV12208168</t>
  </si>
  <si>
    <t>BILLET D'AVION BZV-PNR/MESSIAEN BRUNO</t>
  </si>
  <si>
    <t>OD-FG-19-12-0080</t>
  </si>
  <si>
    <t>TCV12208175</t>
  </si>
  <si>
    <t>ACHAT BILLET D'AVION PNR-BZV/MESSIAEN</t>
  </si>
  <si>
    <t>OD-G-19-12-0362</t>
  </si>
  <si>
    <t>BILLET BZV-DLA-BZV/SAFOULA CHRIST</t>
  </si>
  <si>
    <t>BILLET PNR-BZV-PNR/MESSIEAN BRUNO</t>
  </si>
  <si>
    <t>BILLET PNR-DLA-PNR/MAVOUALA NKOUKA MARCLA</t>
  </si>
  <si>
    <t>BILLET BZV-ABJ-DSS-ABJ-BZV/S.CAILLEAU</t>
  </si>
  <si>
    <t>BILLET BZV-PNR-BZV/IKOLO NGALA ROCHELLE &amp; DJEMBO I</t>
  </si>
  <si>
    <t>OD-G-19-12-0520</t>
  </si>
  <si>
    <t>ASSISTANCE VOYAGE M.BORDURE LINDOR</t>
  </si>
  <si>
    <t>ASSISTANCE VOYAGE M.BRUNO MESSIAEN</t>
  </si>
  <si>
    <t>ASSISTANCE VOYAGE M.PARIS BIDJANG</t>
  </si>
  <si>
    <t>ASSISTANCE VOYAGE M.MARQUES ANGELO</t>
  </si>
  <si>
    <t>ASSISTANCE VOYAGE M.CAZERGUES GILLES</t>
  </si>
  <si>
    <t>ASSISTANCE VOYAGE M.NGALANI PATRICE</t>
  </si>
  <si>
    <t>OD-G-19-12-0522</t>
  </si>
  <si>
    <t>ASSISTANCE VOYAGE M.OLIVIER JEROME LUC</t>
  </si>
  <si>
    <t>ASSISTANCE VOYAGE M.MESSIAEN BRUNO</t>
  </si>
  <si>
    <t>ASSISTANCE VOYAGE M.BIDJANG PARIS</t>
  </si>
  <si>
    <t>OD-G-19-12-0455</t>
  </si>
  <si>
    <t>BILLET PNR-DLA MOUANGOUMA BOUNDOU</t>
  </si>
  <si>
    <t>BILLET PNR-DLA MAVOUALA ANKOUKA</t>
  </si>
  <si>
    <t>BILLET BZV-DLA-BZV  NGUIE/VICTOR</t>
  </si>
  <si>
    <t>OD-G-19-12-0493</t>
  </si>
  <si>
    <t>BILLET BZV-DLA-BZV/BAONDO MOBI</t>
  </si>
  <si>
    <t>BILLET PNR-BZV-PNR/ALAIN NDINGA</t>
  </si>
  <si>
    <t>BILLET PNR-LFW-DLA-LFX-/MALONGAA POSHO</t>
  </si>
  <si>
    <t>BILLET BZV-PNR-BZV/S.CAILLEAU</t>
  </si>
  <si>
    <t>OD-FG-19-12-0142</t>
  </si>
  <si>
    <t>TCV12208712</t>
  </si>
  <si>
    <t>BILLET BZV-OUESSO M. ANGA JIGNORE</t>
  </si>
  <si>
    <t>OD-G-19-12-0593</t>
  </si>
  <si>
    <t>BILLET PNR-CDG-PNR- MR PERETTI  LUDOVIC</t>
  </si>
  <si>
    <t>OD-G-19-12-0625</t>
  </si>
  <si>
    <t>BILLET DLA-BZV-DLA STEPHANE BORDURE DU 23-27/09/19</t>
  </si>
  <si>
    <t>BILLET DLA-BZV-DLA STEPHANE BORDURE DU 04-06/11/19</t>
  </si>
  <si>
    <t>TCV12208912</t>
  </si>
  <si>
    <t>FRAIS PASSAGE SALON VIP AEROPORT MAYAMAYA</t>
  </si>
  <si>
    <t>OD-G-20-01-0188</t>
  </si>
  <si>
    <t>BILLET BZV-PNR CAILLEAU SYLVAIN MICHEL</t>
  </si>
  <si>
    <t>OD-G-20-01-0189</t>
  </si>
  <si>
    <t>ASSISTANCE SIMPLE CRAZERGUES GILLES</t>
  </si>
  <si>
    <t>ASSISTANCE SIMPLE NGALANI  PATRICE</t>
  </si>
  <si>
    <t>ASSISTANCE SIMPLE PERETTI LUDOVIC DU 04 ET 05/12/1</t>
  </si>
  <si>
    <t>ASSISTANCE SIMPLE MBELLA LYDIENNE DU 11/12/2019</t>
  </si>
  <si>
    <t>ASSISTANCE SIMPLE MARQUES ANGELO</t>
  </si>
  <si>
    <t>ASSISTANCE &amp; TRANSPORT CAILLEAU DU 08-14 ET 27/12/</t>
  </si>
  <si>
    <t>ASSISTANCE SIMPLE /MORAIS CARLOS</t>
  </si>
  <si>
    <t>ASSISTANCE SIMPLE/ MESSIAEN  BRUNO</t>
  </si>
  <si>
    <t>OD-FG-20-01-0051</t>
  </si>
  <si>
    <t>TCV12209381</t>
  </si>
  <si>
    <t>BILLET AVION BZV-PNR MR MORAIS</t>
  </si>
  <si>
    <t>OD-G-20-01-0215</t>
  </si>
  <si>
    <t>BILLET PNR-BZV-PNR ELIANE KANA</t>
  </si>
  <si>
    <t>OD-FG-20-01-0038</t>
  </si>
  <si>
    <t>TCV12209415</t>
  </si>
  <si>
    <t>ACHAT BILLET D'AVION PNR-BZV/AISSI TEDDY</t>
  </si>
  <si>
    <t>TCV12209438</t>
  </si>
  <si>
    <t>ACHAT BILLET D'AVION PNR-BZV/MR CARLOS</t>
  </si>
  <si>
    <t>OD-FG-20-01-0078</t>
  </si>
  <si>
    <t>TCV12209538</t>
  </si>
  <si>
    <t>BILLET AVION BZV-PNR MR MARQUES ANGELO</t>
  </si>
  <si>
    <t>OD-G-20-01-0252</t>
  </si>
  <si>
    <t>PENALITE MODIF/BILLET MARINA CAILLEAU BZV-CDG-BZV</t>
  </si>
  <si>
    <t>OD-G-20-01-0274</t>
  </si>
  <si>
    <t>ASSIST VIP MR-MME PERETTI LUDOVIC</t>
  </si>
  <si>
    <t>ASSIST VIP TRANSPORT LYDIENNE TASI</t>
  </si>
  <si>
    <t>ASSIST VIP MESQUITA MORAIS</t>
  </si>
  <si>
    <t>ASSIT TRANSP MARQUES ANGELO</t>
  </si>
  <si>
    <t>OD-G-20-01-0275</t>
  </si>
  <si>
    <t>ASSIST VIP AVEC TRANSP/ MR-MME BRUNO MESSIAN</t>
  </si>
  <si>
    <t>ASSIST VIP AVEC TRANSP MARQUES ANGELO</t>
  </si>
  <si>
    <t>TCV12209675</t>
  </si>
  <si>
    <t>ACHAT BILLET D'AVION PNR-BZV MR MARQUES</t>
  </si>
  <si>
    <t>TCV12209636</t>
  </si>
  <si>
    <t>BILLET AVION BZV-PNR MR TEDDY</t>
  </si>
  <si>
    <t>TCV12209814</t>
  </si>
  <si>
    <t>BILLET AVION BZV-PNR MR MAYALA GESMANN</t>
  </si>
  <si>
    <t>OD-FG-20-01-0093</t>
  </si>
  <si>
    <t>TCV12209929</t>
  </si>
  <si>
    <t>FRAIS,BILLET D'AVION PN-BZ/MAYALA GESMANN</t>
  </si>
  <si>
    <t>OD-FG-20-01-0092</t>
  </si>
  <si>
    <t>TCV12210146</t>
  </si>
  <si>
    <t>ACHAT BILLET D'AVION PNR-BZV/DS-AES</t>
  </si>
  <si>
    <t>TCV12210161</t>
  </si>
  <si>
    <t>BILLET D'AVION BZV-PNR MR PERETTI</t>
  </si>
  <si>
    <t>OD-G-20-01-0568</t>
  </si>
  <si>
    <t>BILLET PNR-CDG-PNR MR PERETTI LUDOVIC/FAMILLE</t>
  </si>
  <si>
    <t>OD-FG-20-02-0006</t>
  </si>
  <si>
    <t>TCV12210522</t>
  </si>
  <si>
    <t>FRAIS PASSAGE SALON VIP AEROPORT MAYAMAYA/ FRS MEN</t>
  </si>
  <si>
    <t>OD-FG-20-02-0019</t>
  </si>
  <si>
    <t>TCV12210681</t>
  </si>
  <si>
    <t>PENALITE,MODIFICATION BILLET POSHO MALONGA</t>
  </si>
  <si>
    <t>TCV12210937</t>
  </si>
  <si>
    <t>OD-G-20-02-0035</t>
  </si>
  <si>
    <t>BILLET BZV-LFW-DLA-BZV ;FORMAT°/MR SAFOULAT CHRIST</t>
  </si>
  <si>
    <t>BILLET BZV-DLA-BZV (BC N° 17678) MR CAILLEAU</t>
  </si>
  <si>
    <t>OD-G-20-02-0061</t>
  </si>
  <si>
    <t>CPLMENT DE LA FN°CG00100036/FRS DE SCE DU BILLET/P</t>
  </si>
  <si>
    <t>OD-G-20-02-0064</t>
  </si>
  <si>
    <t>BILLET PNR-CDG LYON-CDG-PNR MR MARQUES DU 02/02/20</t>
  </si>
  <si>
    <t>OD-G-20-02-0106</t>
  </si>
  <si>
    <t>ASSIST SIMPLE MARINA / AURELIE CAILLEAU</t>
  </si>
  <si>
    <t>ASSIST SIMPLE FAMILLE NGALANI PAUL HENRI ET FIONA</t>
  </si>
  <si>
    <t>ASSIST SIMPLE MR ANGELO MARQUES</t>
  </si>
  <si>
    <t>OD-G-20-02-0112</t>
  </si>
  <si>
    <t>GARDIENNAGE GARAGE JANV-20</t>
  </si>
  <si>
    <t>GARDIENNAGE VILLA DIRECTEURJANV-20</t>
  </si>
  <si>
    <t>OD-FG-20-02-0034</t>
  </si>
  <si>
    <t>TCV12211009</t>
  </si>
  <si>
    <t>BILLET D'AVION PNR-BZV/MR BIDJANG</t>
  </si>
  <si>
    <t>BILLET D'AVION PNR-BZV/ALAIN NDINGA</t>
  </si>
  <si>
    <t>OD-FG-20-02-0043</t>
  </si>
  <si>
    <t>TCV12211030</t>
  </si>
  <si>
    <t>COMPLEMENT BILLET MR MORAIS</t>
  </si>
  <si>
    <t>OD-FG-20-02-0046</t>
  </si>
  <si>
    <t>TCV12210997</t>
  </si>
  <si>
    <t>BILLET D'AVION BZV-PNR NDINGA ALAIN</t>
  </si>
  <si>
    <t>TCV12210999</t>
  </si>
  <si>
    <t>BILLET D'AVION BZV-PNR PARIS BIDJANG</t>
  </si>
  <si>
    <t>OD-FG-20-02-0062</t>
  </si>
  <si>
    <t>TCV12211133</t>
  </si>
  <si>
    <t>BILLET D'AVION PNR-BZV DU 14/02/20/M.CARLOS MORAIS</t>
  </si>
  <si>
    <t>OD-FG-20-02-0066</t>
  </si>
  <si>
    <t>TCV12211301</t>
  </si>
  <si>
    <t>ACHAT BILLET D'AVION PNR-BZV/DAF</t>
  </si>
  <si>
    <t>TCV12211328</t>
  </si>
  <si>
    <t>ACHAT BILLET D'AVION PNR-BZV/BEAUDRY KATCHI</t>
  </si>
  <si>
    <t>TCV12211387</t>
  </si>
  <si>
    <t>BILLET D'AVION BZV-PNR MR MESSIAEN</t>
  </si>
  <si>
    <t>TCV12211393</t>
  </si>
  <si>
    <t>BILLET D'AVION BZV-PNR ME MBELLA LYDIENNE</t>
  </si>
  <si>
    <t>TCV12211394</t>
  </si>
  <si>
    <t>BILLET D'AVION BZV-PNR MR KATCHI BEAUDRY</t>
  </si>
  <si>
    <t>OD-G-20-02-0279</t>
  </si>
  <si>
    <t>ASSIST VIP &amp; TRANSP MR ANGELO MARQUES</t>
  </si>
  <si>
    <t>ASSIST VIP &amp; TRANSP MR OUDART STEPHANE</t>
  </si>
  <si>
    <t>ASSIST VIP &amp; TRANSP MR BRUNO MESSIAEN</t>
  </si>
  <si>
    <t>OD-G-20-02-0280</t>
  </si>
  <si>
    <t>ASSIST VIP &amp; TRANSP MR MORAIS CARLOS</t>
  </si>
  <si>
    <t>ASSIST VIP &amp; TRANSP MR PERETTI LUDOVIC</t>
  </si>
  <si>
    <t>ASSIST VIP &amp; TRANSP MME MBELLA LYDIENNE</t>
  </si>
  <si>
    <t>ASSIST VIP &amp; TRANSP MR OUDART</t>
  </si>
  <si>
    <t>ASSIST VIP &amp; TRANSP MR MESSIAEN</t>
  </si>
  <si>
    <t>OD-G-20-02-0281</t>
  </si>
  <si>
    <t>ASSIST VIP MR-MME MASSIAEN</t>
  </si>
  <si>
    <t>OD-FG-20-02-0080</t>
  </si>
  <si>
    <t>TCV12211427</t>
  </si>
  <si>
    <t>ACHAT BILLET D'AVION PNR-BZV-B.MESSIAEN</t>
  </si>
  <si>
    <t>OD-G-20-02-0466</t>
  </si>
  <si>
    <t>FRAIS HEBERGEMENT SYLVAIN CAILLEAU A DOUALA</t>
  </si>
  <si>
    <t>OD-G-20-03-0071</t>
  </si>
  <si>
    <t>ANNUL OD-G-20-02-0112</t>
  </si>
  <si>
    <t>TCV12212117</t>
  </si>
  <si>
    <t>FRAIS PASSAGE SALON VIP AEROPORT MAYA-MAYA</t>
  </si>
  <si>
    <t>OD-FG-20-03-0019</t>
  </si>
  <si>
    <t>TCV12212316</t>
  </si>
  <si>
    <t>BILLET D'AVION BZV-PNR MR NDINGA ALAIN</t>
  </si>
  <si>
    <t>TCV12212317</t>
  </si>
  <si>
    <t>BILLET D'AVION BZV-PNR MR NZAOU LOÏC</t>
  </si>
  <si>
    <t>TCV12212347</t>
  </si>
  <si>
    <t>ACHAT BILLETS D'AVION PNR-BZV/NDINGA,NZAOU</t>
  </si>
  <si>
    <t>OD-G-20-03-0296</t>
  </si>
  <si>
    <t>OBTENT°VISA BORDURE LINDER S   DU 08/03/20/CFAO CM</t>
  </si>
  <si>
    <t>OD-G-20-03-0297</t>
  </si>
  <si>
    <t>OBTENTION VISA PARK SOPHIE DU 08/03/20</t>
  </si>
  <si>
    <t>OD-G-20-03-0298</t>
  </si>
  <si>
    <t>HEBERGEMENT BORDURE LINDER S.DU 08/03/20/ CFAO CAM</t>
  </si>
  <si>
    <t>OD-G-20-03-0299</t>
  </si>
  <si>
    <t>BILLET DLA-PNR-BZV-DLA TCHINDA H  DU 08/03/20/CFAO</t>
  </si>
  <si>
    <t>OD-G-20-03-0300</t>
  </si>
  <si>
    <t>HEBERGEMENT ZAPA LOUIS DU 08/03/20/ CFAO CAMEROUN</t>
  </si>
  <si>
    <t>TCV12212623</t>
  </si>
  <si>
    <t>BILLET D'AVION BZV-PNR MR L.PERETTI</t>
  </si>
  <si>
    <t>TCV12212868</t>
  </si>
  <si>
    <t>BILLET D'AVION BZV-PNR Mme MBELLA LYDIENNE</t>
  </si>
  <si>
    <t>TCV12212869</t>
  </si>
  <si>
    <t>BILLET D'AVION BZV-PNR M.KATCHI B.</t>
  </si>
  <si>
    <t>TCV12212807</t>
  </si>
  <si>
    <t>ACHAT BILLET D'AVION PNR-BZV</t>
  </si>
  <si>
    <t>TCV12212809</t>
  </si>
  <si>
    <t>ACHAT BILLET D'AVION PNR-BZV/KATCHI BEAUDRY</t>
  </si>
  <si>
    <t>TCV12212813</t>
  </si>
  <si>
    <t>ACHAT BILLET D'AVION PNR-BZV/DG-AES</t>
  </si>
  <si>
    <t>OD-G-20-03-0285</t>
  </si>
  <si>
    <t>ASSIST + TRANSP PARIS BIDJANG</t>
  </si>
  <si>
    <t>ASSIST SIMPLE KATCHI BEAUDRY</t>
  </si>
  <si>
    <t>ASSIST SIMPLE NGALANI PEUYEU PATRICE/DG RDC</t>
  </si>
  <si>
    <t>OD-G-20-03-0289</t>
  </si>
  <si>
    <t>BILLET BZV-DLA-BZV MR DELIMA EMMANUEL/FORMAT° HINO</t>
  </si>
  <si>
    <t>BILLET PNR-JNR-PNR OUDART CONFERENCE PAN AFRICAIN</t>
  </si>
  <si>
    <t>OD-G-20-03-0290</t>
  </si>
  <si>
    <t>PENALITE MODIF/BILLET PERETTI MPL-CDG-PNR DU 03/08</t>
  </si>
  <si>
    <t>BILLET FAMILLE MORAIS BZV-CDG-BZV DU 21/07-21/08/2</t>
  </si>
  <si>
    <t>TCV12213004</t>
  </si>
  <si>
    <t>BILLET D'AVION BZV-PNR MME MBELLA LYDIENNE</t>
  </si>
  <si>
    <t>TCV12213007</t>
  </si>
  <si>
    <t>BILLETS D'AVION BZV-PNR MRS:DELIMA &amp; KATCHI B.</t>
  </si>
  <si>
    <t>BILLETS D'AVION BZV-PNR MR KATCHI BEAUDEY</t>
  </si>
  <si>
    <t>OD-G-20-03-0307</t>
  </si>
  <si>
    <t>BILLET BZV-DLA-BZV /MR CAILLEAU SYLVAIN  / BOLLORE</t>
  </si>
  <si>
    <t>OD-G-20-03-0322</t>
  </si>
  <si>
    <t>BILLET BZV-DLA-BZV/MR CAILLEAU SYLVAIN M./BOLLORE</t>
  </si>
  <si>
    <t>BILLET DLA-BZV-DLA/SIKE EPSE BAONDO MOBI E/BOLLORE</t>
  </si>
  <si>
    <t>OD-G-20-03-0340</t>
  </si>
  <si>
    <t>ASSIST VIP AVEC TRANSP BIDJANG PARIS</t>
  </si>
  <si>
    <t>ASSIST VIP ET TRANSP FAMILLE MARQUES</t>
  </si>
  <si>
    <t>ASSIST VIP &amp; TRANSP BRUNO MESSIAEN</t>
  </si>
  <si>
    <t>ASSIST VIP ET TRANSP MBELLA LYDIENNE</t>
  </si>
  <si>
    <t>TCV12213077</t>
  </si>
  <si>
    <t>BILLET D'AVION Bzv-Pnr MR MORAIS</t>
  </si>
  <si>
    <t>OD-FG-20-03-0087</t>
  </si>
  <si>
    <t>TCV12213101</t>
  </si>
  <si>
    <t>ACHAT BILLET D'AVION PNR-BZ/DAD &amp; M.KATCHI</t>
  </si>
  <si>
    <t>TCV12213144</t>
  </si>
  <si>
    <t>ACHAT BILLET D'AVION PN-BZ-MORAIS&amp;DELIMA</t>
  </si>
  <si>
    <t>OD-G-20-03-0688</t>
  </si>
  <si>
    <t>BILLET PNR-CDG-PNR-TOULOUSE MRS  PERETTI  CHARLOTT</t>
  </si>
  <si>
    <t>OD-FG-19-04-0028</t>
  </si>
  <si>
    <t>TCV12193930</t>
  </si>
  <si>
    <t>FORFAIT MISSION A DLA/MBEMBA WILFRIED</t>
  </si>
  <si>
    <t>TCV12193932</t>
  </si>
  <si>
    <t>TCV12194088</t>
  </si>
  <si>
    <t>FRAIS DE MISSSION A DOUALA/KASSA LOLITA</t>
  </si>
  <si>
    <t>OD-FG-19-04-0032</t>
  </si>
  <si>
    <t>TCV12194041</t>
  </si>
  <si>
    <t>FOPRFAIT MISSION DE SCES AU KENYA/KANA ELIANE</t>
  </si>
  <si>
    <t>TCV12194042</t>
  </si>
  <si>
    <t>FRAIS,MISSION DE SCE AU KENYA/KANA ELIANE</t>
  </si>
  <si>
    <t>OD-FG-19-04-0042</t>
  </si>
  <si>
    <t>TCV12194056</t>
  </si>
  <si>
    <t>FRAIS DE MISSION/MR BAONDO MOBI H.</t>
  </si>
  <si>
    <t>TCV12194086</t>
  </si>
  <si>
    <t>FORF.FRAIS DE MISS° DLA/NGUIE VICTOR</t>
  </si>
  <si>
    <t>OD-G-19-04-0134</t>
  </si>
  <si>
    <t>HEBERGEMENT LOEMBA ORLY DU 10 AAU 11/03/19</t>
  </si>
  <si>
    <t>HEBERGEMENT LOCKO MISSAMOU CARL DU 10 AU 11/03/19</t>
  </si>
  <si>
    <t>OD-FG-19-04-0052</t>
  </si>
  <si>
    <t>TCV12194272</t>
  </si>
  <si>
    <t>FRAIS DE MISSION RDC (KIN.)/NZINGA MBATCHI R.</t>
  </si>
  <si>
    <t>OD-FG-19-04-0051</t>
  </si>
  <si>
    <t>TCV12194295</t>
  </si>
  <si>
    <t>FRAIS DE MISSION OYO/SANDJUING TCHANA</t>
  </si>
  <si>
    <t>OD-FG-19-04-0067</t>
  </si>
  <si>
    <t>TCV12194577</t>
  </si>
  <si>
    <t>FRAIS DE MISSION/MALONGA POSHOP LEGISE</t>
  </si>
  <si>
    <t>TCV12194580</t>
  </si>
  <si>
    <t>FRAIS DE MISSION/ITOUMA TOMBE BERTRAN</t>
  </si>
  <si>
    <t>OD-G-19-04-0336</t>
  </si>
  <si>
    <t>QUOTE PART DES FRS/SAFOULAT CHRIST FORMAT° CAMI</t>
  </si>
  <si>
    <t>QUOTE PART DES FRS/MOUANDA BINASSA FORMAT° CAMI</t>
  </si>
  <si>
    <t>FRS HEBERG.SAFOULAT CHRIST FORMAT° CAMI</t>
  </si>
  <si>
    <t>FRS HEBERG.MOUANDA BINASSA FORMAT° CAMI</t>
  </si>
  <si>
    <t>FRS HEBERG.MILANDOU KEVIN FORMAT° CAMI</t>
  </si>
  <si>
    <t>TCV12194808</t>
  </si>
  <si>
    <t>FRAIS MISSION DE SCE A DLA/BOUKAKA DANIEL</t>
  </si>
  <si>
    <t>TCV12194809</t>
  </si>
  <si>
    <t>FORFAIT,MISSION DE SCE A DLA/BOUKAKA DANIEL</t>
  </si>
  <si>
    <t>OD-G-19-04-0417</t>
  </si>
  <si>
    <t>FRS HEBERG.MAVOUALA MARCLA A KINSHASA</t>
  </si>
  <si>
    <t>FRS DE MISSION CAMEROUN BRUNO MESSIAEN</t>
  </si>
  <si>
    <t>FRAIS MISS° AFRIQUE DU SUD/L.PERETTI DU 03/04/19</t>
  </si>
  <si>
    <t>OD-G-19-04-0530</t>
  </si>
  <si>
    <t>REMB.FRS AVION PARTICIPANT CONGO/SEMINAIRE R-TRUCK</t>
  </si>
  <si>
    <t>OD-FG-19-04-0116</t>
  </si>
  <si>
    <t>TCV12195102</t>
  </si>
  <si>
    <t>FRAIS DE MISSION CAMEROUN/BAONDO MOBI HIPPOLLYTE</t>
  </si>
  <si>
    <t>OD-G-19-04-0489</t>
  </si>
  <si>
    <t>HEBERGEMT BAONDO MOBI HYPOLLYTE DU 26-03/10/04/19</t>
  </si>
  <si>
    <t>TCV12195208</t>
  </si>
  <si>
    <t>FRAIS DE MISS° OYO/NGOKOBA B.BIENVENU</t>
  </si>
  <si>
    <t>TCV12195408</t>
  </si>
  <si>
    <t>FRAIS DE MISS° KINSHASA (RDC)/M. RATOUNDA</t>
  </si>
  <si>
    <t>OD-G-19-04-0610</t>
  </si>
  <si>
    <t>HEBERGEMT SYLVAIN CAILLEAU DU 08/04/19-09/04/19</t>
  </si>
  <si>
    <t>HEBERGEMT SYLVAIN CAILLEAU DU 11/04/19-19/04/19</t>
  </si>
  <si>
    <t>OD-G-19-04-0657</t>
  </si>
  <si>
    <t>FRAIS OBTENTION VISA AMB.DU KENYA/ELIANE KANA</t>
  </si>
  <si>
    <t>FRS HEBERG.MAVOUALA MARCLA/KINSHASA</t>
  </si>
  <si>
    <t>FRS HEBERG.MOUANGOU MABOUNDOU/KINSHASA</t>
  </si>
  <si>
    <t>FRS DE MISSION AU KENYA/ELIANE KANA</t>
  </si>
  <si>
    <t>OD-FG-19-05-0045</t>
  </si>
  <si>
    <t>TCV12195719</t>
  </si>
  <si>
    <t>FRAIS DE MISS° CAMEROUN MR BAONDO MOBI</t>
  </si>
  <si>
    <t>TCV12195736</t>
  </si>
  <si>
    <t>FRAIS DE MISSION OYO/MR NGOKOBA B BIENVENU</t>
  </si>
  <si>
    <t>OD-FG-19-05-0040</t>
  </si>
  <si>
    <t>TCV12195957</t>
  </si>
  <si>
    <t>REMB.NOTE DE FRAIS MAI.19/MR MESSIAEN</t>
  </si>
  <si>
    <t>OD-G-19-05-0142</t>
  </si>
  <si>
    <t>HABERGEMENT SYLVAIN CAILLEAU DU 10/04/19-11/04/19</t>
  </si>
  <si>
    <t>HEBERGEMENT OSCAR RATOUNDA DU 10-11/04/19</t>
  </si>
  <si>
    <t>OD-G-19-05-0165</t>
  </si>
  <si>
    <t>NOTE DE FRAIS RESTAURATION AV-19/MR S.CAILLEAU</t>
  </si>
  <si>
    <t>OD-G-19-05-0219</t>
  </si>
  <si>
    <t>HEBERGEMENT BAONDO HYPPOLYTE DU 27/04/19-28/04/19</t>
  </si>
  <si>
    <t>TCV12196230</t>
  </si>
  <si>
    <t>MISSION DE SCE A BZV ELIANE KANA</t>
  </si>
  <si>
    <t>OD-FG-19-05-0082</t>
  </si>
  <si>
    <t>TCV12196327</t>
  </si>
  <si>
    <t>FRAIS MISSION/BAONDO MOBI H.G</t>
  </si>
  <si>
    <t>TCV12196482</t>
  </si>
  <si>
    <t>FRAIS DE MISSION OYO/NGOKOBA BIENVENU</t>
  </si>
  <si>
    <t>OD-FG-19-05-0070</t>
  </si>
  <si>
    <t>TCV12196139</t>
  </si>
  <si>
    <t>FRAIS DE MISSION OYO CPLT NGOKOBA BIENVENU</t>
  </si>
  <si>
    <t>OD-FG-19-05-0103</t>
  </si>
  <si>
    <t>TCV12196761</t>
  </si>
  <si>
    <t>FRAIS MISS° PNR/Mr NGALOUBALI RODRIGUE</t>
  </si>
  <si>
    <t>TCV12196768</t>
  </si>
  <si>
    <t>FRAIS MISS° PNR/Mr BIKAKI BANTSIMBA M</t>
  </si>
  <si>
    <t>OD-G-19-05-0376</t>
  </si>
  <si>
    <t>HEBERGEMENT PERETTI DU 06 AU 07/05/19</t>
  </si>
  <si>
    <t>HEBERGEMENT MME TASI DU 06 AU 07/05/19</t>
  </si>
  <si>
    <t>HEBERGEMENT OUDART DU 06 AU 07/05/19</t>
  </si>
  <si>
    <t>OD-FG-19-05-0106</t>
  </si>
  <si>
    <t>TCV12196902</t>
  </si>
  <si>
    <t>MISS° SCE A BZV/KONGO GRACE</t>
  </si>
  <si>
    <t>OD-FG-19-05-0117</t>
  </si>
  <si>
    <t>TCV12196885</t>
  </si>
  <si>
    <t>FRAIS MISS°/ITOUMA TOMBE</t>
  </si>
  <si>
    <t>TCV12196886</t>
  </si>
  <si>
    <t>FRAIS MISS°/MABIALA JEAN PIERRE</t>
  </si>
  <si>
    <t>OD-FG-19-05-0112</t>
  </si>
  <si>
    <t>TCV12196985</t>
  </si>
  <si>
    <t>MISS° BZV REUNION  SYNDICALE/VIAUDO AYMARD</t>
  </si>
  <si>
    <t>MISS° BZV REUNION  SYNDICALE/MBEMBA WILFRIED</t>
  </si>
  <si>
    <t>OD-FG-19-05-0114</t>
  </si>
  <si>
    <t>TCV12196978</t>
  </si>
  <si>
    <t>FRAIS MISS° PNR/M.NZINGA MBATCHI ROLAND</t>
  </si>
  <si>
    <t>OD-FG-19-05-0127</t>
  </si>
  <si>
    <t>TCV12197048</t>
  </si>
  <si>
    <t>FRAIS CPLT MISS° OYO/NGOKOBA BIENVENU</t>
  </si>
  <si>
    <t>OD-G-19-05-0475</t>
  </si>
  <si>
    <t>HEBERGEMENT BAONDO MOBI HYPPOLYTE DU 14 AU 22/05/1</t>
  </si>
  <si>
    <t>OD-FG-19-05-0126</t>
  </si>
  <si>
    <t>TCV12197069</t>
  </si>
  <si>
    <t>FORFAIT MISS° SCE DAKAR/KANA ELIANE</t>
  </si>
  <si>
    <t>OD-FG-19-05-0129</t>
  </si>
  <si>
    <t>TCV12197123</t>
  </si>
  <si>
    <t>FRAIS MISSION/JOSE MOUANGA</t>
  </si>
  <si>
    <t>OD-FG-19-06-0002</t>
  </si>
  <si>
    <t>TCV12197249</t>
  </si>
  <si>
    <t>NOTE FRAIS MISS° MARS.019/ALAIN NDINGA</t>
  </si>
  <si>
    <t>OD-FG-19-06-0010</t>
  </si>
  <si>
    <t>TCV12197289</t>
  </si>
  <si>
    <t>FRAIS MISS°/BAONDO MOBI H.G</t>
  </si>
  <si>
    <t>TCV12197361</t>
  </si>
  <si>
    <t>FRAIS MISS° OYO/NGOKOBA B.</t>
  </si>
  <si>
    <t>OD-FG-19-06-0078</t>
  </si>
  <si>
    <t>TCV12197387</t>
  </si>
  <si>
    <t>FORFAIT MISSION A DOUALA/KASSA LOLITA</t>
  </si>
  <si>
    <t>OD-FG-19-06-0031</t>
  </si>
  <si>
    <t>TCV12197525</t>
  </si>
  <si>
    <t>FORFAIT FRAIS MISS° DOUALA/SAFOULAT CHRIST</t>
  </si>
  <si>
    <t>OD-FG-19-06-0053</t>
  </si>
  <si>
    <t>TCV12197766</t>
  </si>
  <si>
    <t>FRAIS MISS° PNR Mr MBATCHI M.R</t>
  </si>
  <si>
    <t>TCV12197772</t>
  </si>
  <si>
    <t>FRAIS MISS° OYO/Mr BAONDO H.</t>
  </si>
  <si>
    <t>TCV12197773</t>
  </si>
  <si>
    <t>FRAIS MISS° CAMEROUN/Mr BAONDO H.</t>
  </si>
  <si>
    <t>OD-G-19-06-0137</t>
  </si>
  <si>
    <t>HEBERGEMT BIKAKI BANTSIMBA/NGALOUBA R/PONTON COLOR</t>
  </si>
  <si>
    <t>OD-G-19-06-0147</t>
  </si>
  <si>
    <t>HABERGEMENT MBEMBA BORGIA BERNET DU 19 AU 20/04/19</t>
  </si>
  <si>
    <t>HEBERGEMENT KONGO GRACE BAYONNE DU 28 AU 29/05/19</t>
  </si>
  <si>
    <t>OD-FG-19-06-0045</t>
  </si>
  <si>
    <t>TCV12197860</t>
  </si>
  <si>
    <t>FRAIS DE MISSION OYO (CPLT)/BAONDO M.</t>
  </si>
  <si>
    <t>OD-FG-19-06-0051</t>
  </si>
  <si>
    <t>TCV12197886</t>
  </si>
  <si>
    <t>REMB/FRAIS HOTEL A KAYI/MABIALA JEAN PIERRE</t>
  </si>
  <si>
    <t>TCV12197887</t>
  </si>
  <si>
    <t>REM/FRAIS HOTEL A KAYI/ITOUMA TOMBE</t>
  </si>
  <si>
    <t>OD-FG-19-06-0064</t>
  </si>
  <si>
    <t>TCV12197903</t>
  </si>
  <si>
    <t>LOCATION RAP A/R KIN MR CAILLEAU</t>
  </si>
  <si>
    <t>HEBERGEMENT CARLOS MESQUITA DU 16 AU 17/05/2019</t>
  </si>
  <si>
    <t>OD-G-19-06-0270</t>
  </si>
  <si>
    <t>HEBERGEMENT BAONDO MOBI HYPPOLYTE DU 02/06-4/06/19</t>
  </si>
  <si>
    <t>OD-G-19-06-0272</t>
  </si>
  <si>
    <t>HEBERGEMENT BOUKAKA DANIEL DU 27 AU 28/04/19</t>
  </si>
  <si>
    <t>OD-G-19-06-0284</t>
  </si>
  <si>
    <t>HEBERGEMENT CAILLEAU SYLVAIN DU 31/05/19-5/06/19</t>
  </si>
  <si>
    <t>OD-FG-19-06-0065</t>
  </si>
  <si>
    <t>TCV12198085</t>
  </si>
  <si>
    <t>CPLT FRAIS DE MISSION A BZV/NDINGA ALAIN</t>
  </si>
  <si>
    <t>FRAIS DE MISSION ALAIN NDINGA DU 09 AU 14/03/19</t>
  </si>
  <si>
    <t>OD-FG-19-06-0080</t>
  </si>
  <si>
    <t>TCV12198198</t>
  </si>
  <si>
    <t>FRS MISS° NZINGA ROLLAND AU JAPON DU 13- 22/04/19</t>
  </si>
  <si>
    <t>OD-G-19-06-0336</t>
  </si>
  <si>
    <t>FRAIS D'HEBERGEMENT BOUKAKA DANIEL/FORMAT° CAMI</t>
  </si>
  <si>
    <t>FRAIS D'HEBERGEMENT NGUIE VICTOR/FORMAT° CAMI</t>
  </si>
  <si>
    <t>FRAIS D'HEBERGEMENT BEMBA BORGIA/FORMAT° CAMI</t>
  </si>
  <si>
    <t>QUOTE PART DES FRAIS/NGUIE VICTOR FORMAT° CAMI</t>
  </si>
  <si>
    <t>QUOTE PART DES FRAIS/BEMBA BORGIA FORMAT° CAMI</t>
  </si>
  <si>
    <t>QUOTE PART DES FRAIS/BOUKAKA DANIEL FORMAT° CAMI</t>
  </si>
  <si>
    <t>OD-FG-19-06-0095</t>
  </si>
  <si>
    <t>TCV12198354</t>
  </si>
  <si>
    <t>FORFAIT FRAIS MISS° DOUALA/DIAHOUAKOU DALLIA</t>
  </si>
  <si>
    <t>TCV12198591</t>
  </si>
  <si>
    <t>MISSION DE SCES BZV/NSIKOU MARTIAL</t>
  </si>
  <si>
    <t>OD-FG-19-06-0117</t>
  </si>
  <si>
    <t>TCV12198515</t>
  </si>
  <si>
    <t>FRAIS DE MISSION PNR/NGOUKOULOU J.</t>
  </si>
  <si>
    <t>TCV12198575</t>
  </si>
  <si>
    <t>VERST EN CPTE/ANATOLE NGAKOSSO</t>
  </si>
  <si>
    <t>OD-FG-19-06-0125</t>
  </si>
  <si>
    <t>TCV12198595</t>
  </si>
  <si>
    <t>MISSION DE SCES PNR/MICKOUIZA GANGA</t>
  </si>
  <si>
    <t>TCV12198624</t>
  </si>
  <si>
    <t>FRAIS DE MISSION PNR/NDZA GUSTAVE</t>
  </si>
  <si>
    <t>OD-G-19-06-0538</t>
  </si>
  <si>
    <t>HEBERGEMENT BAONDO HYPPOLYTE DU 12/06 13/06/19</t>
  </si>
  <si>
    <t>OD-G-19-06-0539</t>
  </si>
  <si>
    <t>HABERGEMENT ANGELO MARQUES DU 21/05/19-22/05/19</t>
  </si>
  <si>
    <t>OD-G-19-06-0541</t>
  </si>
  <si>
    <t>HEBERGEMENT MOUANGA JOSE CHRIST DU 08/06/19</t>
  </si>
  <si>
    <t>OD-G-19-06-0557</t>
  </si>
  <si>
    <t>HEBERGEMENT ROLLAND NZINGA DU 13 AU 15/06/2019</t>
  </si>
  <si>
    <t>OD-G-19-06-0558</t>
  </si>
  <si>
    <t>HEBERGEMENT CAILLEAU SYLVAIN DU 23/05/19-28/05/19</t>
  </si>
  <si>
    <t>HEBERGEMENT CAILLEAU SYLVAIN DU 10/06/19-11/06/19</t>
  </si>
  <si>
    <t>OD-FG-19-06-0122</t>
  </si>
  <si>
    <t>TCV12198753</t>
  </si>
  <si>
    <t>FORFAIT MISSION DOUALA/EURYDICE</t>
  </si>
  <si>
    <t>HEBERGEMENT CAILLEAU DU 222-23/05/19</t>
  </si>
  <si>
    <t>TCV12198832</t>
  </si>
  <si>
    <t>FRAIS MISS° CAMEROUN/BAONDO MOBI</t>
  </si>
  <si>
    <t>OD-FG-19-07-0024</t>
  </si>
  <si>
    <t>TCV12199006</t>
  </si>
  <si>
    <t>FRAIS MISSION A PNR LONGO PASQUIER</t>
  </si>
  <si>
    <t>TCV12199108</t>
  </si>
  <si>
    <t>FORFAIT,MISSION DE SCES DLA/MARCLA</t>
  </si>
  <si>
    <t>OD-G-19-07-0018</t>
  </si>
  <si>
    <t>HEBERGEMENT LONGO PASQUIER JUIL-19</t>
  </si>
  <si>
    <t>TCV12199171</t>
  </si>
  <si>
    <t>RBST FRAIS EXCEDENT BAGAGES/BAONDO HYPPOLYTE</t>
  </si>
  <si>
    <t>OD-G-19-07-0074</t>
  </si>
  <si>
    <t>HEBERGEMENT FRED MICKOUIZA DU 27-28*06/19</t>
  </si>
  <si>
    <t>HEBERGEMENT JOANNES NGOUKOULOU DU 27-28*06/19</t>
  </si>
  <si>
    <t>OD-G-19-07-0075</t>
  </si>
  <si>
    <t>HEBERGEMENT BAONDO  HYPPOLYTE DU 23/06-27/06/19</t>
  </si>
  <si>
    <t>TCV12199336</t>
  </si>
  <si>
    <t>FRAIS DE MISS° BZV/M.BINDELA ELIPHAS</t>
  </si>
  <si>
    <t>OD-G-19-07-0159</t>
  </si>
  <si>
    <t>HEBERGEMENT CAILLEAU SYLVAIN DU 25/06/19-0207/19</t>
  </si>
  <si>
    <t>OD-FG-19-07-0077</t>
  </si>
  <si>
    <t>TCV12199485</t>
  </si>
  <si>
    <t>CPLT MISSION BZV/BINDELA ELIPHAS</t>
  </si>
  <si>
    <t>OD-FG-19-07-0090</t>
  </si>
  <si>
    <t>TCV12199606</t>
  </si>
  <si>
    <t>FRAIS DE MISSION/AUBIN LOUZOLO</t>
  </si>
  <si>
    <t>TCV12199623</t>
  </si>
  <si>
    <t>FRAIS DE MISSION/BOUNKANZI B./OTIS</t>
  </si>
  <si>
    <t>OD-FG-19-07-0095</t>
  </si>
  <si>
    <t>TCV12199658</t>
  </si>
  <si>
    <t>MISSION DE SCE PNR/MR LONGO PASQUIER</t>
  </si>
  <si>
    <t>OD-FG-19-07-0091</t>
  </si>
  <si>
    <t>TCV12199682</t>
  </si>
  <si>
    <t>MISSION DE SCES A BZV/MAYALA GESMANN</t>
  </si>
  <si>
    <t>TCV12199794</t>
  </si>
  <si>
    <t>REMB MISSION DE SCES NKAYI</t>
  </si>
  <si>
    <t>OD-FG-19-07-0107</t>
  </si>
  <si>
    <t>TCV12199831</t>
  </si>
  <si>
    <t>REMB TCV12199400 BZV/BINDELA ELIPHAS</t>
  </si>
  <si>
    <t>OD-FG-19-07-0111</t>
  </si>
  <si>
    <t>TCV12199852</t>
  </si>
  <si>
    <t>FRAIS PARKING AEROPORT /Eliphas B</t>
  </si>
  <si>
    <t>OD-G-19-07-0383</t>
  </si>
  <si>
    <t xml:space="preserve"> HEBERGEMENT ELIPHAS BINDELA DU 10-11/07/2019</t>
  </si>
  <si>
    <t>OD-G-19-07-0481</t>
  </si>
  <si>
    <t>REGUL HEBERGEMENT LONGO PASQUIER</t>
  </si>
  <si>
    <t>OD-G-19-07-0412</t>
  </si>
  <si>
    <t>HEBERGEMENT MOUANDA CHICLAMIE DU 16 AU 17/02/19</t>
  </si>
  <si>
    <t>OD-G-19-07-0415</t>
  </si>
  <si>
    <t>HEBERGEMENT BAONDO MOBI HYPPOLYTE DU 03 AU 04/07/1</t>
  </si>
  <si>
    <t>HEBERGEMENT BAONDO MOBI DU 30/06 AU 01/07/19</t>
  </si>
  <si>
    <t>OD-FG-19-07-0136</t>
  </si>
  <si>
    <t>TCV12200260</t>
  </si>
  <si>
    <t>MISSION DE SCE OUESSO/MR MALONGA JUSTICE</t>
  </si>
  <si>
    <t>OD-G-19-07-0518</t>
  </si>
  <si>
    <t>QUOTE PART FRS RESTAU.LOLITA KASSA/FORMAT° CAMI</t>
  </si>
  <si>
    <t>OD-G-19-07-0575</t>
  </si>
  <si>
    <t>HEBERGEMENT ANGELO MARQUES DU 16 AU 17/07/2019</t>
  </si>
  <si>
    <t>OD-FG-19-07-0150</t>
  </si>
  <si>
    <t>TCV12200508</t>
  </si>
  <si>
    <t>FRAIS EXCEDENT BADGES/M.BAONDO HIPPOLYTE</t>
  </si>
  <si>
    <t>TCV12200736</t>
  </si>
  <si>
    <t>FRAIS DE MISSION CAMEROUN/BAONDO MOBI</t>
  </si>
  <si>
    <t>OD-FG-19-08-0043</t>
  </si>
  <si>
    <t>TCV12201087</t>
  </si>
  <si>
    <t>FRAIS DE MISS° OYO,OUESSO/MALONGA JUSTICE</t>
  </si>
  <si>
    <t>TCV12201092</t>
  </si>
  <si>
    <t>CPTT MISS° DE SCE OYO,OUESSO/MALONGA JUSTICE</t>
  </si>
  <si>
    <t>OD-G-19-08-0160</t>
  </si>
  <si>
    <t>HEBERGEMENT LYDIENNE TASI DU 30-31/07/19</t>
  </si>
  <si>
    <t>HEBERGEMENT BARRY BOUBACAR DU 30-31/07/19</t>
  </si>
  <si>
    <t>OD-G-19-08-0161</t>
  </si>
  <si>
    <t>HEBERGEMENT BAONDO MOBI DU 29-07-19 AU 03/08/19</t>
  </si>
  <si>
    <t>OD-FG-19-08-0065</t>
  </si>
  <si>
    <t>TCV12201187</t>
  </si>
  <si>
    <t>FRAIS DE MISS° CAMEROUN/BAONDO MOBI</t>
  </si>
  <si>
    <t>OD-G-19-08-0228</t>
  </si>
  <si>
    <t>ANNULE OD-G-19-08-0160</t>
  </si>
  <si>
    <t>OD-FG-19-08-0078</t>
  </si>
  <si>
    <t>TCV12201427</t>
  </si>
  <si>
    <t>RELEVE DES FRAIS JUILL-AOÛT 019/M.CAILLEAU S.</t>
  </si>
  <si>
    <t>HEBERG.ELIANE KANA/MISS° AU SENEGAL DU 01 AU 07/06</t>
  </si>
  <si>
    <t>HEBERG.ROLLAND NZINGA/MISS° AU SENEGAL DU 01 AU 07</t>
  </si>
  <si>
    <t>DIVERS FRAIS DE MISS° AU SENEGAL ELIANE &amp; ROLLAND</t>
  </si>
  <si>
    <t>OD-FG-19-08-0092</t>
  </si>
  <si>
    <t>TCV12201724</t>
  </si>
  <si>
    <t>FRAIS DE MISSION OYO/SANDJUING T.</t>
  </si>
  <si>
    <t>OD-FG-19-08-0094</t>
  </si>
  <si>
    <t>TCV12201721</t>
  </si>
  <si>
    <t>MISS° DE SCE A NKOKOUATI/ROMARIC &amp; ROLAND</t>
  </si>
  <si>
    <t>OD-FG-19-08-0106</t>
  </si>
  <si>
    <t>TCV12201744</t>
  </si>
  <si>
    <t>FRAIS DE MISS° "CAMEROUN"/BAONDO MOBI</t>
  </si>
  <si>
    <t>OD-G-19-08-0510</t>
  </si>
  <si>
    <t>QUOTE PART DIV.ACHAT/DIAHOAUKOU DALLIA-FORMAT° TOY</t>
  </si>
  <si>
    <t>QUOTE PART SUR FRS PAUSE CAFE/LOLITA K.FORMAT° RT</t>
  </si>
  <si>
    <t>QUOTE PART DIV.ACHATS/SAFOULAT CHRIST-FORMAT° TOY</t>
  </si>
  <si>
    <t>QUOTE PART SUR FRS PAUSE CAFE/EURYDICE-FORMAT° RT</t>
  </si>
  <si>
    <t>FRS HEBERGEMENT KASSA LOLITA/FORMAT° CAMI</t>
  </si>
  <si>
    <t>QUOTE PART SUR FRS PAUSE CAFE/LOLITA K.-FORMAT° RT</t>
  </si>
  <si>
    <t>FRS HEBERGEMENT BIKOUMOU EURYDICE/FORMAT° CAMI</t>
  </si>
  <si>
    <t>TCV12202387</t>
  </si>
  <si>
    <t>FRAIS HÔTEL SEJOUR A PARIS/M. MORAIS</t>
  </si>
  <si>
    <t>OD-FG-19-09-0016</t>
  </si>
  <si>
    <t>TCV12202564</t>
  </si>
  <si>
    <t>FRAIS MISSION/WILFRIED-ODILON-ALAIN</t>
  </si>
  <si>
    <t>TCV12202590</t>
  </si>
  <si>
    <t>MISSION DGID/PERDIEN DAVID LOEMBA</t>
  </si>
  <si>
    <t>OD-FG-19-09-0057</t>
  </si>
  <si>
    <t>TCV12202683</t>
  </si>
  <si>
    <t>FRAIS DE MISSION BZV/MAYALA</t>
  </si>
  <si>
    <t>OD-FG-19-09-0061</t>
  </si>
  <si>
    <t>TCV12202839</t>
  </si>
  <si>
    <t>FRAIS DE MISSION/ALAIN ILOKI</t>
  </si>
  <si>
    <t>OD-FG-19-09-0083</t>
  </si>
  <si>
    <t>TCV12202925</t>
  </si>
  <si>
    <t>TR-WSBOD</t>
  </si>
  <si>
    <t>FRAIS DE MISSION/ITOUMA</t>
  </si>
  <si>
    <t>FRAIS DE MISSION/ MBOUMBA J.P</t>
  </si>
  <si>
    <t>OD-FG-19-09-0078</t>
  </si>
  <si>
    <t>TCV12202948</t>
  </si>
  <si>
    <t>RIVIERA/HEBERG.LAETITIA MUGOBE</t>
  </si>
  <si>
    <t>OD-FG-19-09-0091</t>
  </si>
  <si>
    <t>TCV12203119</t>
  </si>
  <si>
    <t>FRAIS DE MISSION A BZV/NGOUILOU HONORCEL</t>
  </si>
  <si>
    <t>TCV12203209</t>
  </si>
  <si>
    <t>FRAIS DE MISSION A BZV/ELIANE KANA</t>
  </si>
  <si>
    <t>OD-FG-19-09-0106</t>
  </si>
  <si>
    <t>TCV12203381</t>
  </si>
  <si>
    <t>FRAIS DE MISSION A NKAYI/DZOBO MABIALA</t>
  </si>
  <si>
    <t>TCV12203382</t>
  </si>
  <si>
    <t>FRAIS DE MISSION A NKAYI/MAKOUNDI FALL</t>
  </si>
  <si>
    <t>TCV12203383</t>
  </si>
  <si>
    <t>FRAIS DE MISSION A NKAYI/MALONGO POSHO LEGISE</t>
  </si>
  <si>
    <t>OD-G-19-09-0321</t>
  </si>
  <si>
    <t>FRS DE MISS° TEDDY AISSI &amp; MICKOUIZA A PARIS</t>
  </si>
  <si>
    <t>TCV12203601</t>
  </si>
  <si>
    <t>RBSMT NOTE FRAIS SEPT-19/M.PERETTI MISS° JAPON</t>
  </si>
  <si>
    <t>TCV12203652</t>
  </si>
  <si>
    <t>SAFOULAT CHRIST/FRAIS DE MISSION DOUALA</t>
  </si>
  <si>
    <t>TCV12203715</t>
  </si>
  <si>
    <t>RBST FRAIS MISSION / M. OUDART</t>
  </si>
  <si>
    <t>OD-G-19-09-0479</t>
  </si>
  <si>
    <t>FRAIS HEBERG.DIAHOUAKOU DALLIA/FORMAT° TOYOTA</t>
  </si>
  <si>
    <t>QUOTE PART DIV. ACHATS/MAVOUALA M.-FORMAT° TOYOTA</t>
  </si>
  <si>
    <t>FRS HEBERG.SAFOULAT CHRIST-FORMATION° TOYOTA</t>
  </si>
  <si>
    <t>OD-G-19-09-0488</t>
  </si>
  <si>
    <t>FRAIS MISSION LYDIENNE TASI A PARIS</t>
  </si>
  <si>
    <t>TCV12203778</t>
  </si>
  <si>
    <t>RBSMT FRAIS MISSION / M. MESSIAEN</t>
  </si>
  <si>
    <t>OD-G-19-09-0538</t>
  </si>
  <si>
    <t>FRAIS MISSION A PARIS MR PERETTI/CONVENTION DG AES</t>
  </si>
  <si>
    <t>OD-G-19-09-0541</t>
  </si>
  <si>
    <t>FRAIS DE MISSION ITOUMA TOMBE</t>
  </si>
  <si>
    <t>FRAIS DE MISSION AU CAMEROUN/BAKANA IGOR</t>
  </si>
  <si>
    <t>FRAIS DE MISSION TCHISSAMBOU JOSEPH</t>
  </si>
  <si>
    <t>FRAIS DE MISSION MEYA VIVALDY</t>
  </si>
  <si>
    <t>OD-G-19-09-0557</t>
  </si>
  <si>
    <t>HEBERGEMENT LYDIENNE TASI DU 11 AU 12/09/19</t>
  </si>
  <si>
    <t>OD-G-19-09-0558</t>
  </si>
  <si>
    <t>HEBERGEMENT PARIS BIDJANG DU 11 AU 12/09/19</t>
  </si>
  <si>
    <t>OD-G-19-09-0559</t>
  </si>
  <si>
    <t>HEBERGEMENT LUDOVIC PERETTI DU 11 AU 12/09/19</t>
  </si>
  <si>
    <t>OD-G-19-09-0560</t>
  </si>
  <si>
    <t>HEBERGEMENT  STEPHANE OUDART</t>
  </si>
  <si>
    <t>OD-G-19-09-0614</t>
  </si>
  <si>
    <t>HEBERGMT KANA ELIANE DU 19 AU 20/09/19</t>
  </si>
  <si>
    <t>TCV12204206</t>
  </si>
  <si>
    <t>FRAIS DE MISSION / ALAIN ILOKI</t>
  </si>
  <si>
    <t>TCV12204272</t>
  </si>
  <si>
    <t>FRAIS DE MISSION/ALAIN N'DINGA</t>
  </si>
  <si>
    <t>OD-FG-19-10-0030</t>
  </si>
  <si>
    <t>TCV12204217</t>
  </si>
  <si>
    <t>FORFAIT FRAIS DE MISSION A DOUALA/LOLITA KASSA</t>
  </si>
  <si>
    <t>TCV12204219</t>
  </si>
  <si>
    <t>FRAIS DE MISSION A JUSTIFIER/LOLITA KASSA</t>
  </si>
  <si>
    <t>TCV12204224</t>
  </si>
  <si>
    <t>ANNULATION TCV12204219 DU 07/10/19</t>
  </si>
  <si>
    <t>OD-FG-19-10-0038</t>
  </si>
  <si>
    <t>TCV12204266</t>
  </si>
  <si>
    <t>NOTE DE FRAIS/MR MORAIS (Voyage JAPON)</t>
  </si>
  <si>
    <t>TCV12204370</t>
  </si>
  <si>
    <t>NOTE DE FRAIS/MR MORAIS (VOYAGE JAPON)</t>
  </si>
  <si>
    <t>OD-FG-19-10-0041</t>
  </si>
  <si>
    <t>TCV12204431</t>
  </si>
  <si>
    <t>FRAIS DE MISS° P/NR MR BIKAKI B.ARTHUR</t>
  </si>
  <si>
    <t>TCV12204473</t>
  </si>
  <si>
    <t>FRAIS DE MISSION BZV/M.MESSIAEN BRUNO</t>
  </si>
  <si>
    <t>TCV12204598</t>
  </si>
  <si>
    <t>FORF.FRAIS DE MISS°DOUALA/MASSAMBA TITE R.</t>
  </si>
  <si>
    <t>OD-FG-19-10-0065</t>
  </si>
  <si>
    <t>TCV12204561</t>
  </si>
  <si>
    <t>FRAIS DE MISSION A DOUALA/LOLITA KASSA</t>
  </si>
  <si>
    <t>OD-FG-19-10-0069</t>
  </si>
  <si>
    <t>TCV12204582</t>
  </si>
  <si>
    <t>FRAIS MISSION DOUALA/ALAIN ILOKI</t>
  </si>
  <si>
    <t>OD-G-19-10-0235</t>
  </si>
  <si>
    <t>HYEBERGEMENT CAILLEAU SYLVAIN DU 03 AU 05/10/19</t>
  </si>
  <si>
    <t>OD-G-19-10-0236</t>
  </si>
  <si>
    <t>HEBERGEMENT BORDURE LINDER STEPHANE DU 23-24/09/19</t>
  </si>
  <si>
    <t>OD-G-19-10-0389</t>
  </si>
  <si>
    <t>HEBERGEMENT S.CAILLEAU DU 04 AU 09/09/19 DOUALA</t>
  </si>
  <si>
    <t>OD-G-19-10-0595</t>
  </si>
  <si>
    <t>FRAIS HEBERG.MAVOULA MARCLA-FORMAT° TOYOTA</t>
  </si>
  <si>
    <t>OD-G-19-10-0618</t>
  </si>
  <si>
    <t>HEBERGEMENT MR NDINGA ALAIN DU 08-09/10/19</t>
  </si>
  <si>
    <t>OD-FG-19-10-0143</t>
  </si>
  <si>
    <t>TCV12205482</t>
  </si>
  <si>
    <t>RELEVE DES FRAIS OCT.09/MR S.CAILLEAU</t>
  </si>
  <si>
    <t>TCV12205483</t>
  </si>
  <si>
    <t>OD-G-19-10-0796</t>
  </si>
  <si>
    <t>HEBERGEMENT ANGELO MARQUES DU 17 AU 18/10/2019</t>
  </si>
  <si>
    <t>OD-FG-19-10-0149</t>
  </si>
  <si>
    <t>TCV12205611</t>
  </si>
  <si>
    <t>MISSION DE SCE OUESSO/AKOLI &amp; LOEMBA</t>
  </si>
  <si>
    <t>OD-FG-19-11-0025</t>
  </si>
  <si>
    <t>TCV12206043</t>
  </si>
  <si>
    <t>FORFAIT,MISSION DE SCES/MAVOUALA MARCLA</t>
  </si>
  <si>
    <t>TCV12206524</t>
  </si>
  <si>
    <t>MISSION DE SCES NIARI/BOUENZA-ALAIN ILOKI</t>
  </si>
  <si>
    <t>OD-FG-19-11-0073</t>
  </si>
  <si>
    <t>ACHAT BILLET D'AVION PNR-BZV/PARIS BIDJANG</t>
  </si>
  <si>
    <t>ACHAT BILLET D'AVION PNR-BZV-MARQUES</t>
  </si>
  <si>
    <t>RBRST BILLET DE BUS YDE-DLA/E.KANA</t>
  </si>
  <si>
    <t>REGUL OD-FG-19-11-0081</t>
  </si>
  <si>
    <t>REGUL OD-FG-19-11-0073</t>
  </si>
  <si>
    <t>TCV12206818</t>
  </si>
  <si>
    <t>FORFAIT MISSION DE SCE DLA/BAKOLELA PROSPER</t>
  </si>
  <si>
    <t>TCV12206860</t>
  </si>
  <si>
    <t>FRAIS MISS° OYO/BAKALA POUELE E.</t>
  </si>
  <si>
    <t>TCV12206937</t>
  </si>
  <si>
    <t>FORFAIT MISS° DOUALA/MILANDOU M. KEVIN</t>
  </si>
  <si>
    <t>OD-G-19-11-0345</t>
  </si>
  <si>
    <t>HEBERGELMENT MR BORDURE-LINDER  DU 04 AU 05/11/19</t>
  </si>
  <si>
    <t>OD-FG-19-11-0105</t>
  </si>
  <si>
    <t>TCV12207002</t>
  </si>
  <si>
    <t>NOTE FRAIS MISS° NOV.019/Mr S. CAILLEAU</t>
  </si>
  <si>
    <t>TCV12207210</t>
  </si>
  <si>
    <t>FORFAIT MISSION A DLA/MAVOUALA MARCLA</t>
  </si>
  <si>
    <t>OD-G-19-11-0416</t>
  </si>
  <si>
    <t>QUOTE PART DIVERS ACHATS/SAFOULAT CHRIST-FORMAT° T</t>
  </si>
  <si>
    <t>FRS HEBERG./SAFOULATCHRIST -FORMAT° TOYOTA ENGINE</t>
  </si>
  <si>
    <t>OD-G-19-11-0517</t>
  </si>
  <si>
    <t>HEBERGEMENT CAILLEAU SYLVAIN DU 19 AU 20/11/19</t>
  </si>
  <si>
    <t>TCV12207534</t>
  </si>
  <si>
    <t>RELEVE FRAIS MISS° KINSHASA/M. CAILLEAU S.</t>
  </si>
  <si>
    <t>OD-FG-19-12-0020</t>
  </si>
  <si>
    <t>TCV12207361</t>
  </si>
  <si>
    <t>FRAIS DE MISSION DE  SCES A BZV/ALAIN NDINGA</t>
  </si>
  <si>
    <t>OD-FG-19-12-0062</t>
  </si>
  <si>
    <t>TCV12207830</t>
  </si>
  <si>
    <t>FRAIS MISS° OYO/M. BAONDO HIPPOLYTE</t>
  </si>
  <si>
    <t>TCV12208025</t>
  </si>
  <si>
    <t>FRAIS DE MISSION YE(45km)LOEMBA ORLY</t>
  </si>
  <si>
    <t>TCV12208060</t>
  </si>
  <si>
    <t>RELEVE DES FRAIS DE MISSION/S.CAILLEAU</t>
  </si>
  <si>
    <t>TCV12208149</t>
  </si>
  <si>
    <t>FRAIS D'HOTEL PEFACO/MR MARQUES</t>
  </si>
  <si>
    <t>OD-FG-19-12-0106</t>
  </si>
  <si>
    <t>TCV12208226</t>
  </si>
  <si>
    <t>FRAIS DE MISSION OYO/AKOLI</t>
  </si>
  <si>
    <t>TCV12208227</t>
  </si>
  <si>
    <t>FRAIS DE MISSION OYO/LOEMBA ORLY</t>
  </si>
  <si>
    <t>OD-G-19-12-0331</t>
  </si>
  <si>
    <t>FRS HEBERG/MASSAMBA TITE-FORMAT° TOYOTA TSA 21 SA</t>
  </si>
  <si>
    <t>QUOTE PRT F/MASSAMBA TITE-FORMAT° TOYOTA TSA 21 SA</t>
  </si>
  <si>
    <t>OD-FG-19-12-0105</t>
  </si>
  <si>
    <t>TCV12208554</t>
  </si>
  <si>
    <t>FRAIS  MISSION DE SCES A BZV/ELIANE KANA</t>
  </si>
  <si>
    <t>OD-G-19-12-0494</t>
  </si>
  <si>
    <t>HEBERGEMENT M.MARQUES DU 20-21/12/19</t>
  </si>
  <si>
    <t>OD-G-19-12-0495</t>
  </si>
  <si>
    <t>HEBERGEMENT DG L.PERETTI DU 04-05/12/19</t>
  </si>
  <si>
    <t>OD-G-19-12-0626</t>
  </si>
  <si>
    <t>FRAIS HEBERGEMENT L.PERETTI/MISSION JAPON</t>
  </si>
  <si>
    <t>FRAIS HEBERGEMENT S.OUDART/MISSION JAPON</t>
  </si>
  <si>
    <t>FRAIS HEBERGEMENT C.MORAIS/MISSION JAPON</t>
  </si>
  <si>
    <t>OD-G-19-12-0838</t>
  </si>
  <si>
    <t>HEBERGEMENT CAILLEAU SYLVAIN DU 17 AU 19/12/19</t>
  </si>
  <si>
    <t>TCV12209063</t>
  </si>
  <si>
    <t>RELEVE DES FRAIS DEC-19 JANV-20/ MR CAILLEAU</t>
  </si>
  <si>
    <t>OD-FG-20-01-0036</t>
  </si>
  <si>
    <t>TCV12209253</t>
  </si>
  <si>
    <t>FORFAIT MISSION A DOUALA/POSHO MALONGA</t>
  </si>
  <si>
    <t>OD-FG-20-01-0122</t>
  </si>
  <si>
    <t>TCV12209293</t>
  </si>
  <si>
    <t>FORF FRAIS DE MISSION DLA/SAFOULAT CHRIST</t>
  </si>
  <si>
    <t>TCV12209294</t>
  </si>
  <si>
    <t>FRAIS DE MISSION DLA/ SAFOULAT CHRIST</t>
  </si>
  <si>
    <t>TCV12209681</t>
  </si>
  <si>
    <t>NTE DE FRAIS JANV 20/OUDART</t>
  </si>
  <si>
    <t>OD-FG-20-01-0084</t>
  </si>
  <si>
    <t>TCV12209898</t>
  </si>
  <si>
    <t>RELEVE DES FRAIS MISSION MR CAILLEAU</t>
  </si>
  <si>
    <t>OD-G-20-01-0416</t>
  </si>
  <si>
    <t>FRS HEBERG/MAVOUALA MARCLA/ FORMAT° CAMI</t>
  </si>
  <si>
    <t>OD-G-20-01-0417</t>
  </si>
  <si>
    <t>FRS HEBRG/BAKOLELA PROSPER FORMATION CAMI</t>
  </si>
  <si>
    <t>OD-G-20-01-0418</t>
  </si>
  <si>
    <t>FRS HEBRG/ MILANDOU KEVIN FORMATION CAMI</t>
  </si>
  <si>
    <t>OD-G-20-01-0454</t>
  </si>
  <si>
    <t>HEBERGEMENT MR CARLOS J.MESQUITA MORAIS</t>
  </si>
  <si>
    <t>OD-G-20-01-0684</t>
  </si>
  <si>
    <t>HERBERGEMENT  AISSI  TEDDY BZV DU 16 AU 17/01/2020</t>
  </si>
  <si>
    <t>TCV12210407</t>
  </si>
  <si>
    <t>FORFAIT,MISSION A DLA/MOUANGOU RODOLPH</t>
  </si>
  <si>
    <t>TCV12210408</t>
  </si>
  <si>
    <t>FORFAIT,MISSION A DLA/MAVOUALA MARCLA</t>
  </si>
  <si>
    <t>OD-G-20-01-0854</t>
  </si>
  <si>
    <t>FRAIS DE MISSION DAF A DOUALA/PRESENTAT° BUDGET 20</t>
  </si>
  <si>
    <t>OD-FG-20-01-0135</t>
  </si>
  <si>
    <t>TCV122010477</t>
  </si>
  <si>
    <t>FORFAIT FRAIS DE MISSION DLA/NGUIE VICTOR</t>
  </si>
  <si>
    <t>TCV12210679</t>
  </si>
  <si>
    <t>FRAIS MISSION DE SCE A BZV/MAYALA GESMANN</t>
  </si>
  <si>
    <t>OD-G-20-02-0111</t>
  </si>
  <si>
    <t>HEBERGEMENT ANGELO MARQUES DU 22 AU 23/01/20</t>
  </si>
  <si>
    <t>TCV12210987</t>
  </si>
  <si>
    <t>FRAIS MISSION A BZV/MR BIDJANG PARIS</t>
  </si>
  <si>
    <t>OD-FG-20-02-0055</t>
  </si>
  <si>
    <t>TCV12211114</t>
  </si>
  <si>
    <t>FRAIS DE MISSION OYO/ MR BAKALA MPOULE</t>
  </si>
  <si>
    <t>OD-FG-20-02-0051</t>
  </si>
  <si>
    <t>TCV12211174</t>
  </si>
  <si>
    <t>FRAIS DE MISSION BZV MR NDINGA ALAIN</t>
  </si>
  <si>
    <t>TCV12211401</t>
  </si>
  <si>
    <t>FRAIS D'ABONNEMENT UNGM/ MR CAILLEAU</t>
  </si>
  <si>
    <t>OD-G-20-02-0272</t>
  </si>
  <si>
    <t>HEBERGEMENT CAILLEAU SYLVAIN  DU 04 AU 06/02/20</t>
  </si>
  <si>
    <t>OD-G-20-02-0273</t>
  </si>
  <si>
    <t>HEBERGEMENT LUDOVIC PERETTI DU 29 AU 30/01/20</t>
  </si>
  <si>
    <t>OD-G-20-02-0515</t>
  </si>
  <si>
    <t>FRS HEBERG/MAVOUALA MARCLA FORMATION CAMI</t>
  </si>
  <si>
    <t>TCV12212399</t>
  </si>
  <si>
    <t>MISSION DE SCES A BZV/NDINGA &amp; LOÏC</t>
  </si>
  <si>
    <t>OD-FG-20-03-0042</t>
  </si>
  <si>
    <t>TCV12212424</t>
  </si>
  <si>
    <t>FRAIS DE MISSION MBOUBA JP</t>
  </si>
  <si>
    <t>OD-FG-20-03-0032</t>
  </si>
  <si>
    <t>TCV12212577</t>
  </si>
  <si>
    <t>REMB/FRAIS DE TAXI MR MARQUES</t>
  </si>
  <si>
    <t>TCV12212706</t>
  </si>
  <si>
    <t>RELEVE DES FRAIS DE MISS°/MR S.CAILLEAU</t>
  </si>
  <si>
    <t>OD-G-20-03-0221</t>
  </si>
  <si>
    <t>HEBERGEMENT ALAIN NDINGA DU 12 AU 13/02/20</t>
  </si>
  <si>
    <t>TCV12212935</t>
  </si>
  <si>
    <t>FRAIS DE MISSION PNR/M. DELIMA E.P</t>
  </si>
  <si>
    <t>OD-G-20-03-0514</t>
  </si>
  <si>
    <t>QUOTE  PART DIV.ACHATS/ MAVOUALA  MARCLA &amp; NGUIE V</t>
  </si>
  <si>
    <t>OD-G-20-03-0489</t>
  </si>
  <si>
    <t>HEBERGEMENT CAILLEAU SYLVAIN DU 11 AU 13/03/20</t>
  </si>
  <si>
    <t>OD-G-20-03-0490</t>
  </si>
  <si>
    <t>HEBERGEMENT SYLVAIN CAILLEAU DU 18/02-20/02/20</t>
  </si>
  <si>
    <t>OD-FG-19-04-0022</t>
  </si>
  <si>
    <t>TCV12193874</t>
  </si>
  <si>
    <t>FRAIS DE RESTAURATION/MARQUES</t>
  </si>
  <si>
    <t>TCV12193989</t>
  </si>
  <si>
    <t>LIVRAISON BONBONNES EAU MAYO</t>
  </si>
  <si>
    <t>OD-FG-19-04-0030</t>
  </si>
  <si>
    <t>TCV12194025</t>
  </si>
  <si>
    <t>REMB FRAIS RESTAU MOYO/TEDDY AISSI</t>
  </si>
  <si>
    <t>TCV12194043</t>
  </si>
  <si>
    <t>ACHAT GATEAUX PAUSE CAFE BEST TOWN</t>
  </si>
  <si>
    <t>OD-G-19-04-0133</t>
  </si>
  <si>
    <t>ACHAT PAPIER TOILETTE GEANT FEV-19</t>
  </si>
  <si>
    <t>OD-G-19-04-0138</t>
  </si>
  <si>
    <t>ACHAT PACK MAYO 1.5L PAUSE CAFE</t>
  </si>
  <si>
    <t>ACHAT PACK MAYO 0.6L</t>
  </si>
  <si>
    <t>ACHAT PACK MAXI MAYO</t>
  </si>
  <si>
    <t>ACHAT PACK MAYO 1.5L</t>
  </si>
  <si>
    <t>TCV12194201</t>
  </si>
  <si>
    <t>FRAIS DE RESTAURAT°/LA DIRECTION  BZV</t>
  </si>
  <si>
    <t>OD-G-19-04-0183</t>
  </si>
  <si>
    <t>CAPSULES CAFE MAGIC NESPRESSO / MESSIAEN</t>
  </si>
  <si>
    <t>CAPSULES CAFE MAGIC NESPRESSO / MARQUES</t>
  </si>
  <si>
    <t>TCV12194417</t>
  </si>
  <si>
    <t>FRAIS RESTAU RECEPTION/OTIS</t>
  </si>
  <si>
    <t>OD-G-19-04-0204</t>
  </si>
  <si>
    <t>CAPSULES CAFE MAGIC POCHE DE 72</t>
  </si>
  <si>
    <t>OD-FG-19-04-0071</t>
  </si>
  <si>
    <t>TCV12194432</t>
  </si>
  <si>
    <t>ACHAT GATEAUX,PAUSE CAFE BEST TOWN</t>
  </si>
  <si>
    <t>TCV12194467</t>
  </si>
  <si>
    <t>FRAIS RESTAU DIRECTION/PERETTI</t>
  </si>
  <si>
    <t>OD-FG-19-04-0079</t>
  </si>
  <si>
    <t>TCV12194644</t>
  </si>
  <si>
    <t>FRAIS RESTAU/PHILLIPE SAOUTER FORMATEUR JCB</t>
  </si>
  <si>
    <t>OD-FG-19-04-0085</t>
  </si>
  <si>
    <t>TCV12194653</t>
  </si>
  <si>
    <t>ACHAT BONBONNES EAU</t>
  </si>
  <si>
    <t>OD-FG-19-04-0080</t>
  </si>
  <si>
    <t>TCV12194728</t>
  </si>
  <si>
    <t>FRAIS RESTAU/PHILIPE SAOUTER FORMATEUR/JCB</t>
  </si>
  <si>
    <t>OD-FG-19-04-0081</t>
  </si>
  <si>
    <t>TCV12194708</t>
  </si>
  <si>
    <t>ACHAT CFE LUNGO/SCES VN</t>
  </si>
  <si>
    <t>TCV12194685</t>
  </si>
  <si>
    <t>FRAIS RESTAU.MR MORAIS/MISS°PNR</t>
  </si>
  <si>
    <t>OD-FG-19-04-0092</t>
  </si>
  <si>
    <t>TCV12194789</t>
  </si>
  <si>
    <t>RELEVE DES FRAIS RESTAU./MR RATOUNDA</t>
  </si>
  <si>
    <t>TCV12194807</t>
  </si>
  <si>
    <t>ACHAT GATEAUX,PAUSE CFE BEST TOWN</t>
  </si>
  <si>
    <t>TCV12194822</t>
  </si>
  <si>
    <t>TCV12194941</t>
  </si>
  <si>
    <t>FRAIS DE RESTAURATION/LA DIRECTION</t>
  </si>
  <si>
    <t>TCV12194951</t>
  </si>
  <si>
    <t>FRAIS DE RESTAU./LA DIRECTION</t>
  </si>
  <si>
    <t>OD-FG-19-04-0107</t>
  </si>
  <si>
    <t>TCV12194928</t>
  </si>
  <si>
    <t>ACOMTE S/PROF REPAS DU 1ER MAI/19</t>
  </si>
  <si>
    <t>OD-FG-19-04-0109</t>
  </si>
  <si>
    <t>TCV12195034</t>
  </si>
  <si>
    <t>RESTAU DG/RECEPTION CLIENT</t>
  </si>
  <si>
    <t>OD-FG-19-04-0118</t>
  </si>
  <si>
    <t>TCV12195151</t>
  </si>
  <si>
    <t>OD-FG-19-04-0147</t>
  </si>
  <si>
    <t>TCV12195228</t>
  </si>
  <si>
    <t>FRAIS RESTAU.,INVITATION CLIENTS /SCE VN</t>
  </si>
  <si>
    <t>TCV12195232</t>
  </si>
  <si>
    <t>REPAS,FÊTE DU 1ER MAI 019/LE BANTOU BEACH</t>
  </si>
  <si>
    <t>TCV12195267</t>
  </si>
  <si>
    <t>ACHAT (10) BONBONES EAU CRYSTAL/AGENCE</t>
  </si>
  <si>
    <t>TCV12195273</t>
  </si>
  <si>
    <t>ACHAT CAFE NESPRESSO/DIRECTION</t>
  </si>
  <si>
    <t>TCV12195382</t>
  </si>
  <si>
    <t>RELEVE DES FRAIS RESTAU./MR RATOUNDOU</t>
  </si>
  <si>
    <t>ACHAT PACK MAYO 0,6L</t>
  </si>
  <si>
    <t>OD-G-19-04-0650</t>
  </si>
  <si>
    <t>ACHAT RLX ESSUI TOUT/CERES/NIDO SUCRE</t>
  </si>
  <si>
    <t>OD-G-19-04-0652</t>
  </si>
  <si>
    <t>ACHAT PAPIER WC/LIQUIDE MAIN/ DESODORISANT</t>
  </si>
  <si>
    <t>ACHAT DESODORISANT MECHE</t>
  </si>
  <si>
    <t>OD-G-19-04-0677</t>
  </si>
  <si>
    <t>OD-FG-19-05-0011</t>
  </si>
  <si>
    <t>TCV12195537</t>
  </si>
  <si>
    <t>TCV12195571</t>
  </si>
  <si>
    <t>SOLDE REPAS FÊT 1ER MAI/19</t>
  </si>
  <si>
    <t>TCV12195579</t>
  </si>
  <si>
    <t>TRANSP &amp; PDJ SCES COMPTA TRVX FIN DU MOIS</t>
  </si>
  <si>
    <t>TCV12195701</t>
  </si>
  <si>
    <t>FRAIS RESTAU./LA DIRECTION</t>
  </si>
  <si>
    <t>TCV12195703</t>
  </si>
  <si>
    <t>FRAIS RECEPT° DG-AES, DAF,DO</t>
  </si>
  <si>
    <t>TCV12195715</t>
  </si>
  <si>
    <t>BONBONNES EAU CRISTAL/AGENCE</t>
  </si>
  <si>
    <t>TCV12195716</t>
  </si>
  <si>
    <t>FRAIS CAFE NESPRESSO/LA DIRECTION</t>
  </si>
  <si>
    <t>OD-FG-19-05-0032</t>
  </si>
  <si>
    <t>TCV12195780</t>
  </si>
  <si>
    <t>FRAIS RESTAU./RECEPT° CLIENTS SCE VN</t>
  </si>
  <si>
    <t>OD-FG-19-05-0037</t>
  </si>
  <si>
    <t>TCV12195879</t>
  </si>
  <si>
    <t>FRAIS RESTAU./RECEPT°DELEGAT°SIEGE</t>
  </si>
  <si>
    <t>TCV12195908</t>
  </si>
  <si>
    <t>ACHAT GATEAUX,PAUSE CAFE BEST TOWN TYT</t>
  </si>
  <si>
    <t>TCV12195960</t>
  </si>
  <si>
    <t>DEJEUNER COMDIR DU 10/05/19</t>
  </si>
  <si>
    <t>OD-G-19-05-0145</t>
  </si>
  <si>
    <t>ACHAT CERES APPLE/THE TWININGS/THE VERT PAUSE CAFE</t>
  </si>
  <si>
    <t>ACHAT BLOC WC/LIQUIDE MAIN/DESODORISANT/APONGE</t>
  </si>
  <si>
    <t>CERES JUICE/SUCRE MORCEAUX/FILTRE A CAFE</t>
  </si>
  <si>
    <t>NESPRESSO VOLLUTO X20 LP DG</t>
  </si>
  <si>
    <t>ACHAT ESSUIE TUOT/THE VERT/MENTHE/INSECTICIDE</t>
  </si>
  <si>
    <t>TCV12196257</t>
  </si>
  <si>
    <t>REMB FRAIS RESIDENCE LA VILLA/ DG-AES</t>
  </si>
  <si>
    <t>OD-FG-19-05-0083</t>
  </si>
  <si>
    <t>TCV12196284</t>
  </si>
  <si>
    <t>FRAIS RESTAU.RAF+DFC E²C</t>
  </si>
  <si>
    <t>OD-G-19-05-0224</t>
  </si>
  <si>
    <t>OD-G-19-05-0234</t>
  </si>
  <si>
    <t>SOIREE DINATOIRE POUR LES CADRES DE CFAO</t>
  </si>
  <si>
    <t>TCV12196323</t>
  </si>
  <si>
    <t>FRAIS RESTAU.NZINGA-ELIANE ET BATAMIO</t>
  </si>
  <si>
    <t>OD-G-19-05-0367</t>
  </si>
  <si>
    <t>TCV12196292</t>
  </si>
  <si>
    <t>REMB.FRAIS LE MOYO/DG-AES</t>
  </si>
  <si>
    <t>TCV12196296</t>
  </si>
  <si>
    <t>ACHAT GATEAUX PAUSE CAFE BEST TOWN TOYOTA</t>
  </si>
  <si>
    <t>TCV12196349</t>
  </si>
  <si>
    <t>DEJEUNER B.R RESIDENCE LA VILLA</t>
  </si>
  <si>
    <t>OD-G-19-05-0287</t>
  </si>
  <si>
    <t>SOIREE DINATOIRE POU LES CADRES DE CFAO COMPLEMENT</t>
  </si>
  <si>
    <t>TCV12196396</t>
  </si>
  <si>
    <t>PACK EAU MAYO/DIRECTION</t>
  </si>
  <si>
    <t>TCV12196363</t>
  </si>
  <si>
    <t>REMB.FRAIS RESTAU.LE COMPTOIR/DG-AES</t>
  </si>
  <si>
    <t>TCV12196437</t>
  </si>
  <si>
    <t>RAGEC/BOMBONNES CRISTAL</t>
  </si>
  <si>
    <t>OD-G-19-05-0364</t>
  </si>
  <si>
    <t>TCV12196607</t>
  </si>
  <si>
    <t>DEJEUNER DAF GROUPE CFAO</t>
  </si>
  <si>
    <t>TCV12196151</t>
  </si>
  <si>
    <t>02 POCHES CAFES CAPSULES MAGIQUES</t>
  </si>
  <si>
    <t>TCV12196181</t>
  </si>
  <si>
    <t>FRAIS RESTAU/ LA DIRECTION</t>
  </si>
  <si>
    <t>OD-FG-19-05-0101</t>
  </si>
  <si>
    <t>TCV12196649</t>
  </si>
  <si>
    <t>FRAIS RESTO/LA DIRECTION</t>
  </si>
  <si>
    <t>TCV12196655</t>
  </si>
  <si>
    <t>RGT NF°5/ETS ETS HM²</t>
  </si>
  <si>
    <t>TCV12196699</t>
  </si>
  <si>
    <t>RGT FN°13 PACKS EAU MAYO/ETS HM²</t>
  </si>
  <si>
    <t>TCV12196801</t>
  </si>
  <si>
    <t>RELEVE NOTE DE FRAIS/Mr CAILLEAU SYLVAIN</t>
  </si>
  <si>
    <t>TCV12196811</t>
  </si>
  <si>
    <t>FRAIS COLLAT° MARCHE SPORTIVE DU 25/05/19</t>
  </si>
  <si>
    <t>OD-FG-19-05-0105</t>
  </si>
  <si>
    <t>TCV12196733</t>
  </si>
  <si>
    <t>ACH GATEAUX PAUSE CAFE BEST TOWN TOYOTA</t>
  </si>
  <si>
    <t>OD-G-19-05-0340</t>
  </si>
  <si>
    <t>ACHAT PAPIER TOILETTE GEANT MARS-19</t>
  </si>
  <si>
    <t>OD-G-19-05-0372</t>
  </si>
  <si>
    <t>ACHAT PAPIER HYGIENIQUE</t>
  </si>
  <si>
    <t>OD-G-19-05-0377</t>
  </si>
  <si>
    <t>HEBERGEMANT CAILLEAU SYLVAIN DU 06 AU 10/05/19</t>
  </si>
  <si>
    <t>TCV12196865</t>
  </si>
  <si>
    <t>NOTE DE FRAIS MAI?19/Mr MESSIAEN</t>
  </si>
  <si>
    <t>OD-FG-19-05-0110</t>
  </si>
  <si>
    <t>TCV12197016</t>
  </si>
  <si>
    <t>FRAIS RESTO BAR VALENTINA/MR MESSIAEN</t>
  </si>
  <si>
    <t>TCV12197022</t>
  </si>
  <si>
    <t>REPAS RENCONTRE DELEGUES DU PERSO.BZV-PNR</t>
  </si>
  <si>
    <t>TCV12197047</t>
  </si>
  <si>
    <t>FRAIS RESTO/DA,DRH,RAF</t>
  </si>
  <si>
    <t>TCV12197092</t>
  </si>
  <si>
    <t>ACH. GATEAUX PAUSE CAFE BEST TOWN TYT</t>
  </si>
  <si>
    <t>OD-G-19-05-0550</t>
  </si>
  <si>
    <t>TCV12197300</t>
  </si>
  <si>
    <t>ACH. VERRES A JETER</t>
  </si>
  <si>
    <t>OD-FG-19-06-0021</t>
  </si>
  <si>
    <t>TCV12197462</t>
  </si>
  <si>
    <t>RELEVE FRAIS RECEPT° D.A BZV CARLOS MORAÏS</t>
  </si>
  <si>
    <t>TCV12197480</t>
  </si>
  <si>
    <t>RGT FN°076602 RAGEC/BOBONNE EAU A5L</t>
  </si>
  <si>
    <t>OD-FG-19-06-0023</t>
  </si>
  <si>
    <t>TCV12197536</t>
  </si>
  <si>
    <t>ACH. CAFE NESPRESSO</t>
  </si>
  <si>
    <t>TCV12197588</t>
  </si>
  <si>
    <t>RELEVE NOTE FRAIS CARLOS MORAÏS</t>
  </si>
  <si>
    <t>OD-G-19-06-0146</t>
  </si>
  <si>
    <t>HEBERGEMENT CAILLEAU SYLVAIN DU 16 AU 22/05/19</t>
  </si>
  <si>
    <t>TCV12197707</t>
  </si>
  <si>
    <t>ACH. PACKS EAU MAYO DIRECT°</t>
  </si>
  <si>
    <t>TCV12197755</t>
  </si>
  <si>
    <t>FRAIS RESTO HIPPOCAMPE/LA DIRECT°</t>
  </si>
  <si>
    <t>OD-FG-19-06-0058</t>
  </si>
  <si>
    <t>TCV12197703</t>
  </si>
  <si>
    <t>ACH. BOISSON (CLASS, NGOK, MUTZING)</t>
  </si>
  <si>
    <t>TCV12197785</t>
  </si>
  <si>
    <t>RELEVE DES FRAIS RESTAU/NZINGA ROLLAND</t>
  </si>
  <si>
    <t>TCV12197846</t>
  </si>
  <si>
    <t>FRAIS RESTAU LA VILLA/DIRECTION</t>
  </si>
  <si>
    <t>OD-G-19-06-0185</t>
  </si>
  <si>
    <t>ACHAT 30 BONBONNES 15L CRISTAL</t>
  </si>
  <si>
    <t>OD-G-19-06-0186</t>
  </si>
  <si>
    <t>TCV12197867</t>
  </si>
  <si>
    <t>TCV12197879</t>
  </si>
  <si>
    <t>FRAIS RESTAU MESSIAEN/INVITAT° DELEGAT° TTC</t>
  </si>
  <si>
    <t>TCV12197916</t>
  </si>
  <si>
    <t>FRAIS RESTAU/DIRECTION</t>
  </si>
  <si>
    <t>OD-FG-19-06-0060</t>
  </si>
  <si>
    <t>TCV12197973</t>
  </si>
  <si>
    <t>NTE DE FRAIS M.MESSIAEN/RECEPTION TTC</t>
  </si>
  <si>
    <t>OD-G-19-06-0282</t>
  </si>
  <si>
    <t>APERITIF CEREMONIE TOYOTA CSEA 2019</t>
  </si>
  <si>
    <t>TCV12198144</t>
  </si>
  <si>
    <t>RBST FRAIS CAFE NESPRESSO/LA DIRECTION</t>
  </si>
  <si>
    <t>TCV12198173</t>
  </si>
  <si>
    <t>ACHAT EAU MAYO/LA DIRECTION</t>
  </si>
  <si>
    <t>TCV12198228</t>
  </si>
  <si>
    <t>ACHAT POT EN VERRE/TERRASSE AU 9ème</t>
  </si>
  <si>
    <t>OD-G-19-06-0345</t>
  </si>
  <si>
    <t>CERES JUICE/PINEAPLES/JUICE APPLE CERES PAUSE CAFE</t>
  </si>
  <si>
    <t>DESODORISANT VERRE A JETER</t>
  </si>
  <si>
    <t>OD-FG-19-06-0082</t>
  </si>
  <si>
    <t>TCV12198284</t>
  </si>
  <si>
    <t>ACHAT GATEAUX,PAUSE CAFE BEST TOWN TOYOTA</t>
  </si>
  <si>
    <t>OD-G-19-06-0358</t>
  </si>
  <si>
    <t>GOBELET H/BALL/LUMINARC ISLANDE LOUNGE BAR DIRECT°</t>
  </si>
  <si>
    <t>TCV12198430</t>
  </si>
  <si>
    <t>DEJEUNER COMDIR &amp; MARIE TURMEL</t>
  </si>
  <si>
    <t>TCV12198369</t>
  </si>
  <si>
    <t>ACH. BONBONNES EAU CRYSTAL</t>
  </si>
  <si>
    <t>TCV12198519</t>
  </si>
  <si>
    <t>ACHAT CAPSULES CAFE/BUREAU M.MESSIAEN</t>
  </si>
  <si>
    <t>OD-FG-19-06-0108</t>
  </si>
  <si>
    <t>TCV12198512</t>
  </si>
  <si>
    <t>FRS REPAS AGTS ADMN/MARQUES</t>
  </si>
  <si>
    <t>TCV12198587</t>
  </si>
  <si>
    <t>FRAIS RECEPTION +CAFE NESPRESSO/DIRECTION</t>
  </si>
  <si>
    <t>TCV12198619</t>
  </si>
  <si>
    <t>FRAIS REPAS JOURNEE PORTE OUVERTE EQUIPMT</t>
  </si>
  <si>
    <t>TCV12198621</t>
  </si>
  <si>
    <t>ACHAT GATEAUX,JOURNEE PORTE OUVERT CFAO EQUIPMT</t>
  </si>
  <si>
    <t>TCV12198623</t>
  </si>
  <si>
    <t>ACHAT PIZZA,JOURNEE PORTE OUVERTE CFAO EQUIPMT</t>
  </si>
  <si>
    <t>TCV12198598</t>
  </si>
  <si>
    <t>RECEPTION CLIENTS/SCES VN</t>
  </si>
  <si>
    <t>OD-FG-19-06-0118</t>
  </si>
  <si>
    <t>TCV12198672</t>
  </si>
  <si>
    <t>DIRECT° CFAO/RGT F.MOYO 01003 DU 27/06/19</t>
  </si>
  <si>
    <t>TCV12198701</t>
  </si>
  <si>
    <t>TCV12198751</t>
  </si>
  <si>
    <t>DEJEUNER DIRECT° CFAO DU 28/06/19</t>
  </si>
  <si>
    <t>OD-G-19-06-0526</t>
  </si>
  <si>
    <t>ACHAT 31 BONBONNES 15L CRISTAL</t>
  </si>
  <si>
    <t>OD-G-19-06-0527</t>
  </si>
  <si>
    <t>ACHAT PACK MAXI MAYO PAUSE CAFE</t>
  </si>
  <si>
    <t>TCV12198702</t>
  </si>
  <si>
    <t>ACHAT PACK EAU MAYO/LIFT</t>
  </si>
  <si>
    <t>TCV12198770</t>
  </si>
  <si>
    <t>FRAIS PV POLICE VO CH:6962</t>
  </si>
  <si>
    <t>OD-G-19-06-0522</t>
  </si>
  <si>
    <t>ACH. PACK MAYO 0,6L</t>
  </si>
  <si>
    <t>OD-G-19-06-0577</t>
  </si>
  <si>
    <t>ACHAT DESODORISSANT/VERRE A JETER/LIQUIDE MAIN</t>
  </si>
  <si>
    <t>OD-G-19-06-0578</t>
  </si>
  <si>
    <t>ACHAT JUS ET THE LOUNGE BAR</t>
  </si>
  <si>
    <t>OD-G-19-06-0579</t>
  </si>
  <si>
    <t>ACHAT SUCRE -THE VERT-THE ROUGE</t>
  </si>
  <si>
    <t>OD-G-19-06-0597</t>
  </si>
  <si>
    <t>BOITE CAPSULE/CUILLERE PÔT SUCRE/TASSE LOUNGE BAR</t>
  </si>
  <si>
    <t>TCV12198827</t>
  </si>
  <si>
    <t>RELEVE FRAIS RESTO/M. MORAÏS</t>
  </si>
  <si>
    <t>TCV12198960</t>
  </si>
  <si>
    <t>ACH. PACKS EAU MAYO/LA DIRECTION</t>
  </si>
  <si>
    <t>TCV12198961</t>
  </si>
  <si>
    <t>ACH. DIVERS/CANTINE</t>
  </si>
  <si>
    <t>TCV12198999</t>
  </si>
  <si>
    <t>FRAIS RESTAU. HIPPOCAMPE/LA DIRECTION</t>
  </si>
  <si>
    <t>OD-FG-19-07-0007</t>
  </si>
  <si>
    <t>TCV12199054</t>
  </si>
  <si>
    <t>ACH. CAPSULES CAFE BUREAU/M. MARQUES</t>
  </si>
  <si>
    <t>TCV12199077</t>
  </si>
  <si>
    <t>TCV12199146</t>
  </si>
  <si>
    <t>ACH. BALLOT PAPIER TOILETTE</t>
  </si>
  <si>
    <t>OD-FG-19-07-0032</t>
  </si>
  <si>
    <t>TCV12199232</t>
  </si>
  <si>
    <t>TCV12199210</t>
  </si>
  <si>
    <t>RELEVE FRAIS RESTAURAT°/M. MORAÏS</t>
  </si>
  <si>
    <t>OD-G-19-07-0127</t>
  </si>
  <si>
    <t>ACHAT FONTAINE A EAU KM4</t>
  </si>
  <si>
    <t>TCV12199372</t>
  </si>
  <si>
    <t>FRAIS RESTAU.,RECEPTION DAF</t>
  </si>
  <si>
    <t>OD-G-19-07-0164</t>
  </si>
  <si>
    <t>ACHAT CERES CAFE SUCRE NESQUICK PAUSE CAFE</t>
  </si>
  <si>
    <t>ACHAT ESSUIE TOUT/NIDO/LIFTON SUCRE MACCOFFEE</t>
  </si>
  <si>
    <t>TCV12199451</t>
  </si>
  <si>
    <t>NTE DE FRAIS M.MESSIAEN JUILLET/19</t>
  </si>
  <si>
    <t>TCV12199468</t>
  </si>
  <si>
    <t>TCV12199518</t>
  </si>
  <si>
    <t>DEJEUNER COMDIR DU 12/07/19</t>
  </si>
  <si>
    <t>TCV12199567</t>
  </si>
  <si>
    <t>CAFE NESPRESSO+FRAIS RESTAU./LA DIRECTION</t>
  </si>
  <si>
    <t>TCV12199544</t>
  </si>
  <si>
    <t>ACHAT LAIT LIQUIDE/AGENTS IMEX</t>
  </si>
  <si>
    <t>TCV12199669</t>
  </si>
  <si>
    <t>FRAIS RESTAU./RECEPT° DAF</t>
  </si>
  <si>
    <t>OD-FG-19-07-0096</t>
  </si>
  <si>
    <t>TCV12199734</t>
  </si>
  <si>
    <t>FRAIS RESTAU./RECEPTION M.DEMBO MARQUES</t>
  </si>
  <si>
    <t>OD-G-19-07-0367</t>
  </si>
  <si>
    <t>TCV12199759</t>
  </si>
  <si>
    <t>ACHAT DESODO 375 B /LOCAL ARCHIVE</t>
  </si>
  <si>
    <t>OD-FG-19-07-0099</t>
  </si>
  <si>
    <t>TCV12199786</t>
  </si>
  <si>
    <t>BONBONNES EAU CRYSTAL/AGENCE CFAO</t>
  </si>
  <si>
    <t>TCV12199834</t>
  </si>
  <si>
    <t>TCV12199854</t>
  </si>
  <si>
    <t>PACKS EAU MAYO+SAVON LIQUIDE/SECRETARIAT</t>
  </si>
  <si>
    <t>TCV12199864</t>
  </si>
  <si>
    <t>ACHAT CAFE NESPRESSO/BUR.DA</t>
  </si>
  <si>
    <t>TCV12200047</t>
  </si>
  <si>
    <t>ACHAT CAFE RISTRETO/BUREAU M.MESSIAEN</t>
  </si>
  <si>
    <t>TCV12200120</t>
  </si>
  <si>
    <t>REPAS DAF/INVITATION MR BARRY</t>
  </si>
  <si>
    <t>OD-FG-19-07-0123</t>
  </si>
  <si>
    <t>TCV12200124</t>
  </si>
  <si>
    <t>RELEVE DES FRAIS / MR CAILLEAU S.</t>
  </si>
  <si>
    <t>OD-FG-19-07-0121</t>
  </si>
  <si>
    <t>TCV12200209</t>
  </si>
  <si>
    <t>DEJEUNER BANY &amp; MARQUES</t>
  </si>
  <si>
    <t>TCV12200163</t>
  </si>
  <si>
    <t>ACHAT(02)PACKS EAU MAYO/SECRETARIAT</t>
  </si>
  <si>
    <t>OD-G-19-07-0451</t>
  </si>
  <si>
    <t>ACHAT PAPIER HYGIENIQUE/ VERRE A JETER</t>
  </si>
  <si>
    <t>ACHAT LIQUIDE MAIN/DESODORISANT/GEL WC/SUCRE</t>
  </si>
  <si>
    <t>NESPRESSO VOLLUTO X 20 LP DG</t>
  </si>
  <si>
    <t>OD-FG-19-07-0129</t>
  </si>
  <si>
    <t>TCV12200258</t>
  </si>
  <si>
    <t>COLLATION DEPART CONGES M.MARQUES</t>
  </si>
  <si>
    <t>OD-FG-19-07-0130</t>
  </si>
  <si>
    <t>TCV12200250</t>
  </si>
  <si>
    <t>TCV12200342</t>
  </si>
  <si>
    <t>REMB NOTE DE FRAIS RESTAU DAF</t>
  </si>
  <si>
    <t>TCV12200377</t>
  </si>
  <si>
    <t>REMB NOTE DE FRAIS DAF</t>
  </si>
  <si>
    <t>OD-FG-19-07-0138</t>
  </si>
  <si>
    <t>TCV12200375</t>
  </si>
  <si>
    <t>RBST FRAIS RECEPTION CLIENT /MICKOUIZA FRED</t>
  </si>
  <si>
    <t>OD-G-19-07-0460</t>
  </si>
  <si>
    <t>COCKTAIL DINATOIRE DU 27/06/2019</t>
  </si>
  <si>
    <t>OD-G-19-07-0461</t>
  </si>
  <si>
    <t>OD-FG-19-07-0142</t>
  </si>
  <si>
    <t>TCV12200429</t>
  </si>
  <si>
    <t>FRAIS RESTAU.DAF, M.BARRY &amp; CADRES BZV</t>
  </si>
  <si>
    <t>OD-FG-19-08-0002</t>
  </si>
  <si>
    <t>TCV12200576</t>
  </si>
  <si>
    <t>FRAIS REPAS DRH</t>
  </si>
  <si>
    <t>OD-FG-19-08-0023</t>
  </si>
  <si>
    <t>TCV12200632</t>
  </si>
  <si>
    <t>REMB NTE DE FRAIS BURGUNDY/OUDART</t>
  </si>
  <si>
    <t>TCV12200673</t>
  </si>
  <si>
    <t>TCV12200688</t>
  </si>
  <si>
    <t>FRAIS,CLÔTURE FIN DU MOIS JUILL/SCE COMPTA</t>
  </si>
  <si>
    <t>TCV12200729</t>
  </si>
  <si>
    <t>ACHAT BONBONNE 15L/RAGEC</t>
  </si>
  <si>
    <t>TCV12200754</t>
  </si>
  <si>
    <t>FRAIS REPAS COMDIR DU 05/08/19</t>
  </si>
  <si>
    <t>TCV12200791</t>
  </si>
  <si>
    <t>NTE DE FRAIS JUILL/19 BARRY BOUBACAR</t>
  </si>
  <si>
    <t>TCV12200845</t>
  </si>
  <si>
    <t>FRAIS RESTAU MESSIAEN/RECET° BARRY</t>
  </si>
  <si>
    <t>OD-G-19-08-0059</t>
  </si>
  <si>
    <t>APERITIF DU 02/08/2019</t>
  </si>
  <si>
    <t>OD-FG-19-08-0054</t>
  </si>
  <si>
    <t>TCV12201064</t>
  </si>
  <si>
    <t>TCV12201118</t>
  </si>
  <si>
    <t>FRAIS RESTAU/MESSIAEN</t>
  </si>
  <si>
    <t>TCV12201154</t>
  </si>
  <si>
    <t>FRAIS RESTAU DU 15/08/19</t>
  </si>
  <si>
    <t>OD-FG-19-08-0064</t>
  </si>
  <si>
    <t>TCV12201326</t>
  </si>
  <si>
    <t>ACHAT CARTON &amp; PACKS EAU MAYO+CAFE</t>
  </si>
  <si>
    <t>TCV12201369</t>
  </si>
  <si>
    <t>SOLDE FRAIS RESTAU FÊTE DU 15/08/19</t>
  </si>
  <si>
    <t>OD-FG-19-08-0076</t>
  </si>
  <si>
    <t>TCV12201355</t>
  </si>
  <si>
    <t>REPAS FETE 15 AOÛT 2019/KANI RESTAURANT</t>
  </si>
  <si>
    <t>TCV12201356</t>
  </si>
  <si>
    <t>OD-G-19-08-0227</t>
  </si>
  <si>
    <t>OD-FG-19-08-0070</t>
  </si>
  <si>
    <t>TCV12201443</t>
  </si>
  <si>
    <t>RLQT/INAUGURATION STAT% PNEUMATIQUE KM4</t>
  </si>
  <si>
    <t>OD-G-19-08-0253</t>
  </si>
  <si>
    <t>ACHAT LIQUIDE MAIN/THE DETOX/THE VERT MENTHE</t>
  </si>
  <si>
    <t>CERES APPLE/NIDO/ESSUIE TOUT/ SUCRE PAUSE CAFE</t>
  </si>
  <si>
    <t>OD-G-19-08-0282</t>
  </si>
  <si>
    <t>ACHAT PAPIER TOILETTE GEANT JUIN-19</t>
  </si>
  <si>
    <t>TCV12201556</t>
  </si>
  <si>
    <t>RELEVE DES FRAIS /MORAIS C.</t>
  </si>
  <si>
    <t>OD-FG-19-08-0087</t>
  </si>
  <si>
    <t>TCV12201627</t>
  </si>
  <si>
    <t>RG F.N°375918 RAGEC</t>
  </si>
  <si>
    <t>TCV12201634</t>
  </si>
  <si>
    <t>FRAIS RESTAU.MAMI WATA/LA DIRECTION</t>
  </si>
  <si>
    <t>TCV12201715</t>
  </si>
  <si>
    <t>TCV12201794</t>
  </si>
  <si>
    <t>ACHAT DIVERS JUS TERRASSE 9ème CFAO</t>
  </si>
  <si>
    <t>TCV12201806</t>
  </si>
  <si>
    <t>RELEVE DES FRAIS RESTAU./M. MORAIS</t>
  </si>
  <si>
    <t>TCV12201823</t>
  </si>
  <si>
    <t>RELEVE DE FRAIS /M. CAILLEAU</t>
  </si>
  <si>
    <t>OD-G-19-08-0412</t>
  </si>
  <si>
    <t>ACHAT 31 BONBONNS 15L CRISTAL 08/19</t>
  </si>
  <si>
    <t>OD-FG-19-08-0098</t>
  </si>
  <si>
    <t>TCV12201844</t>
  </si>
  <si>
    <t>NOTE DE FRAIS MR PERETTI JUIL-AOÛT.2019</t>
  </si>
  <si>
    <t>OD-FG-19-08-0118</t>
  </si>
  <si>
    <t>TCV12202019</t>
  </si>
  <si>
    <t>DEJEUNER COMDIR DU 29/08/19</t>
  </si>
  <si>
    <t>TCV12202080</t>
  </si>
  <si>
    <t>ACH. GÂTEAUX PAUSE CAFE BEST TOWN TOYOTA</t>
  </si>
  <si>
    <t>OD-G-19-08-0528</t>
  </si>
  <si>
    <t>ACHAT 07 BONBONNES 15L CRISTAL 08-19</t>
  </si>
  <si>
    <t>TCV12202228</t>
  </si>
  <si>
    <t>RELEVE DE FRAIS,RESTAURAT°/M. MORAIS</t>
  </si>
  <si>
    <t>OD-FG-19-09-0022</t>
  </si>
  <si>
    <t>TCV12202268</t>
  </si>
  <si>
    <t>ACHAT 02 PACK D'EAU MINERALES</t>
  </si>
  <si>
    <t>TCV12202302</t>
  </si>
  <si>
    <t>FRAIS DE RESTAURAT° DGR</t>
  </si>
  <si>
    <t>TCV12202386</t>
  </si>
  <si>
    <t>RELEVE DES FRAIS RESTAURATION/M. MORAIS</t>
  </si>
  <si>
    <t>OD-FG-19-09-0030</t>
  </si>
  <si>
    <t>TCV12202418</t>
  </si>
  <si>
    <t>ACHAT 24 BOMBONES D'EAU CRISTAL</t>
  </si>
  <si>
    <t>TCV12202479</t>
  </si>
  <si>
    <t>ACH. GATEAUX TOYOTA BEST TOWN</t>
  </si>
  <si>
    <t>TCV12202528</t>
  </si>
  <si>
    <t>FRAIS TENUE PAUSE CAFE BEST TOWN TOYOTA</t>
  </si>
  <si>
    <t>OD-FG-19-09-0036</t>
  </si>
  <si>
    <t>TCV12202566</t>
  </si>
  <si>
    <t>M.MORAIS CARLOS/FRAIS DE RESTAU.M. BALOU MTN</t>
  </si>
  <si>
    <t>OD-FG-19-09-0037</t>
  </si>
  <si>
    <t>TCV12202571</t>
  </si>
  <si>
    <t>NOTE DE FRAIS SEPT.19/Mr PERETTI</t>
  </si>
  <si>
    <t>OD-FG-19-09-0052</t>
  </si>
  <si>
    <t>TCV12202659</t>
  </si>
  <si>
    <t>ACHAT DIVERS DIRECTION</t>
  </si>
  <si>
    <t>TCV12202685</t>
  </si>
  <si>
    <t>ACHAT 04 PACKS D'EAU MINERALE</t>
  </si>
  <si>
    <t>OD-G-19-09-0075</t>
  </si>
  <si>
    <t>ACHAT PAPIER HYGIENIQUE/VERRE A JETER/THE/EPONGE</t>
  </si>
  <si>
    <t>NESPRESSO VOLLUTO X 20 LP BUREAU DG</t>
  </si>
  <si>
    <t>OD-FG-19-09-0064</t>
  </si>
  <si>
    <t>TCV12202767</t>
  </si>
  <si>
    <t>ACHAT PAQUET ESSUI-TOUT</t>
  </si>
  <si>
    <t>TCV12202780</t>
  </si>
  <si>
    <t>RESTAURANT OSYMPATHIC/FRAIS RECEPTION COM.DIR</t>
  </si>
  <si>
    <t>TCV12202810</t>
  </si>
  <si>
    <t>M.MORAIS/FRAIS DIV.DELEG PARIS</t>
  </si>
  <si>
    <t>TCV12202918</t>
  </si>
  <si>
    <t>SUPER MARCHE DOUNYA/ACHAT LOT DE PAPIER HYG,SAVON</t>
  </si>
  <si>
    <t>TCV12202919</t>
  </si>
  <si>
    <t>REST.MAMI WATA/FRAIS DE RESTAU.MAKAYA</t>
  </si>
  <si>
    <t>OD-FG-19-09-0074</t>
  </si>
  <si>
    <t>TCV12202847</t>
  </si>
  <si>
    <t>OD-G-19-09-0155</t>
  </si>
  <si>
    <t>ACHAT 31 BONBONNES 15L CRISTAL 09/19</t>
  </si>
  <si>
    <t>OD-G-19-09-0156</t>
  </si>
  <si>
    <t>ACHAT PACK MAYO 1,5L</t>
  </si>
  <si>
    <t>OD-G-19-09-0272</t>
  </si>
  <si>
    <t>ACHAT PAPIER TOILETTE GEANT JUIL-19</t>
  </si>
  <si>
    <t>TCV12203284</t>
  </si>
  <si>
    <t>M. CAILLEAU SYLVAIN/FRAIS DE RESTAURATION</t>
  </si>
  <si>
    <t>OD-FG-19-09-0100</t>
  </si>
  <si>
    <t>TCV12203315</t>
  </si>
  <si>
    <t>ACH. GÂTEAUX PAUSE CAFE BEST TOWN TYT</t>
  </si>
  <si>
    <t>TCV12203323</t>
  </si>
  <si>
    <t>ACHAT PACK EAU MAYO / MR MARQUES</t>
  </si>
  <si>
    <t>TCV12203372</t>
  </si>
  <si>
    <t>RAGEC/ACHAT 24 BOMBONNES 15L</t>
  </si>
  <si>
    <t>OD-FG-19-09-0120</t>
  </si>
  <si>
    <t>TCV12203422</t>
  </si>
  <si>
    <t>ALIMENT.GRACE A D/ACHAT DE VERRES A JETER</t>
  </si>
  <si>
    <t>OD-G-19-09-0344</t>
  </si>
  <si>
    <t>ACHAT PAPIER HYGIENIQUE/VERRE A JETER/DESODORISANT</t>
  </si>
  <si>
    <t>OD-G-19-09-0345</t>
  </si>
  <si>
    <t>ACHAT 31 BONBONNES 15L CRISTAL 09-19</t>
  </si>
  <si>
    <t>OD-G-19-09-0347</t>
  </si>
  <si>
    <t>LIVRAISON 12 PAPIERS TOILETTE MAXI JUMBO 07/19</t>
  </si>
  <si>
    <t>LIVRAISON 12 PAPIERS TOILETTE MAXI JUMBO 08/19</t>
  </si>
  <si>
    <t>LIVRAISON 12 PAPIER TOILETTE MAXI JUMBO 05/19</t>
  </si>
  <si>
    <t>OD-FG-19-09-0122</t>
  </si>
  <si>
    <t>TCV12203510</t>
  </si>
  <si>
    <t>RELEVE DE FRAIS DE MISSION M.CAILLEAU</t>
  </si>
  <si>
    <t>TCV12203622</t>
  </si>
  <si>
    <t>ACH. BOISSONS AU 9 EME</t>
  </si>
  <si>
    <t>TCV12203624</t>
  </si>
  <si>
    <t>ROYAL SPICE,HOTEL HIPPOCAMPE/FRAIS DE RESTAURAION</t>
  </si>
  <si>
    <t>TCV12203732</t>
  </si>
  <si>
    <t>ACH. GÂTEAUX TOYOTA BEST TOWN</t>
  </si>
  <si>
    <t>TCV12203736</t>
  </si>
  <si>
    <t>ALIMENTATION GRACE A DIEU/02 PACKS D'EAU MINERALE</t>
  </si>
  <si>
    <t>OD-G-19-09-0568</t>
  </si>
  <si>
    <t>TCV12203926</t>
  </si>
  <si>
    <t>FRAIS RESTAU.M.MORAIS &amp; M. SOUSA</t>
  </si>
  <si>
    <t>OD-FG-19-10-0004</t>
  </si>
  <si>
    <t>TCV12203951</t>
  </si>
  <si>
    <t>ACH. CAPSULES CAFE/M. MESSIAEN BRUNO</t>
  </si>
  <si>
    <t>TCV12203966</t>
  </si>
  <si>
    <t>REMBST FRAIS RESTO / M. PERETTI</t>
  </si>
  <si>
    <t>TCV12203969</t>
  </si>
  <si>
    <t>FRAIS REPAS COMITE PAYS AVEC LES DAF</t>
  </si>
  <si>
    <t>OD-FG-19-10-0010</t>
  </si>
  <si>
    <t>TCV12203993</t>
  </si>
  <si>
    <t>FRAIS RESTAU.MRS MORAIS,AUBERVAL,ROUX</t>
  </si>
  <si>
    <t>TCV12203998</t>
  </si>
  <si>
    <t>RELEVE DES FRAIS /MRS S.CAILLEAU</t>
  </si>
  <si>
    <t>OD-FG-19-10-0012</t>
  </si>
  <si>
    <t>TCV12204037</t>
  </si>
  <si>
    <t>FRAIS ACH. PÔT POURRI</t>
  </si>
  <si>
    <t>TCV12204098</t>
  </si>
  <si>
    <t>ACH. GÂTEAU TOYOTA BEST TOWN</t>
  </si>
  <si>
    <t>TCV12204113</t>
  </si>
  <si>
    <t>REPAS INVITAT° VISITEURS TOYOTA/M. MESSIAEN</t>
  </si>
  <si>
    <t>TCV12204155</t>
  </si>
  <si>
    <t>FRAIS REPAS DIRECTION</t>
  </si>
  <si>
    <t>TCV12204236</t>
  </si>
  <si>
    <t>FRAIS RESTAU.MR MORAIS &amp; INVITES TOYOTA</t>
  </si>
  <si>
    <t>TCV12204237</t>
  </si>
  <si>
    <t>RGLT FACT.BONBONNES EAU/RAGEC</t>
  </si>
  <si>
    <t>TCV12204347</t>
  </si>
  <si>
    <t>REMBST FRAIS RECEPTION / M. PERETTI</t>
  </si>
  <si>
    <t>TCV12204395</t>
  </si>
  <si>
    <t>FRAIS RESTAU.MRS:MORAIS &amp; MESSIAEN</t>
  </si>
  <si>
    <t>OD-FG-19-10-0052</t>
  </si>
  <si>
    <t>TCV12204321</t>
  </si>
  <si>
    <t>ACHAT CAFE NESPRESSO/MARQUES</t>
  </si>
  <si>
    <t>TCV12204415</t>
  </si>
  <si>
    <t>ACHAT(03) PACKS EAU MAYO/BUR.DA</t>
  </si>
  <si>
    <t>TCV12204417</t>
  </si>
  <si>
    <t>FRAIS RESTAU.MPEMBA S+CLIENTS VN</t>
  </si>
  <si>
    <t>OD-G-19-10-0224</t>
  </si>
  <si>
    <t>ACHAT 31 BONBONNES 15L VRISTAL 10-19</t>
  </si>
  <si>
    <t>TCV12204483</t>
  </si>
  <si>
    <t>FRAIS GÂTEAUX TOYOTA BEST TOWN</t>
  </si>
  <si>
    <t>TCV12204514</t>
  </si>
  <si>
    <t>FRAIS DEJEUNER B.R</t>
  </si>
  <si>
    <t>OD-G-19-10-0187</t>
  </si>
  <si>
    <t>ACHAT PAPIER HYGIENIQUE OCT-19</t>
  </si>
  <si>
    <t>CERES JUICE MANGO/APPLE/PINEAPPLE PAUSE CAFE</t>
  </si>
  <si>
    <t>TCV12204656</t>
  </si>
  <si>
    <t>TCV12204659</t>
  </si>
  <si>
    <t>RELEVE DES FRAIS RESTAU./M.MORAIS</t>
  </si>
  <si>
    <t>OD-G-19-10-0204</t>
  </si>
  <si>
    <t>OD-G-19-10-0206</t>
  </si>
  <si>
    <t>ACHAT 31 BONBONNES 15L CRISTAL SEPT-19</t>
  </si>
  <si>
    <t>OD-FG-19-10-0075</t>
  </si>
  <si>
    <t>TCV12204753</t>
  </si>
  <si>
    <t>FRAIS RESTAU.RECEPT° DAF &amp; CHEF CPTA</t>
  </si>
  <si>
    <t>OD-FG-19-10-0083</t>
  </si>
  <si>
    <t>TCV12204813</t>
  </si>
  <si>
    <t>FRAIS RESTAU./RECEPT DG-AES &amp; M. MARQUES</t>
  </si>
  <si>
    <t>OD-FG-19-10-0087</t>
  </si>
  <si>
    <t>TCV12204850</t>
  </si>
  <si>
    <t>TCV12204975</t>
  </si>
  <si>
    <t>FRAIS RESTAU.MRS MORAIS,MARQUES</t>
  </si>
  <si>
    <t>OD-FG-19-10-0110</t>
  </si>
  <si>
    <t>TCV12205052</t>
  </si>
  <si>
    <t>RGT F.N°429057 RAGEC/BOMBONNES 15 L</t>
  </si>
  <si>
    <t>TCV12205062</t>
  </si>
  <si>
    <t>ACHAT PACKS EAU MAYO,BUR.DA</t>
  </si>
  <si>
    <t>OD-FG-19-10-0111</t>
  </si>
  <si>
    <t>TCV12205137</t>
  </si>
  <si>
    <t>REMB/ACHAT EAU MAYO SCES OTIS</t>
  </si>
  <si>
    <t>OD-FG-19-10-0122</t>
  </si>
  <si>
    <t>TCV12205139</t>
  </si>
  <si>
    <t>FRAIS RESTAU.MRS:MORAIS, MESSIAEN</t>
  </si>
  <si>
    <t>TCV12205176</t>
  </si>
  <si>
    <t>GEL DESINFECTANT A MAIN</t>
  </si>
  <si>
    <t>TCV12205218</t>
  </si>
  <si>
    <t>ACHAT PACKS EAU MAYO/BUR.DOP</t>
  </si>
  <si>
    <t>OD-G-19-10-0449</t>
  </si>
  <si>
    <t>ANNUL OD-G-19-09-0347</t>
  </si>
  <si>
    <t>LIVRAISON 12 ROULEAUX PAPIER TOILETTE MAXI MAI-19</t>
  </si>
  <si>
    <t>OD-FG-19-10-0120</t>
  </si>
  <si>
    <t>TCV12205238</t>
  </si>
  <si>
    <t>ACHAT GÂTEAUX,PAUSE CAFE BEST TOWN</t>
  </si>
  <si>
    <t>OD-FG-19-10-0125</t>
  </si>
  <si>
    <t>TCV12205244</t>
  </si>
  <si>
    <t>REGUL/ACHAT PACK MAYO FAMILY/MR MARQUES</t>
  </si>
  <si>
    <t>OD-G-19-10-0510</t>
  </si>
  <si>
    <t>ACHAT PACK MAYO 1,5L PAUSE CAFE MESSIAEN</t>
  </si>
  <si>
    <t>OD-G-19-10-0515</t>
  </si>
  <si>
    <t>ACHAT ESSUIE TOUT/SUCRE/THE VERT</t>
  </si>
  <si>
    <t>ACHAT CERES/NESQUICK/NIDO/SUCRE/CAFE PAUSE CAFE</t>
  </si>
  <si>
    <t>LIQUIDE VAISELLE/MAIN/DESODORISANT/VERRE A JETER</t>
  </si>
  <si>
    <t>PAPIER HYGIENIQUE</t>
  </si>
  <si>
    <t>OD-G-19-10-0516</t>
  </si>
  <si>
    <t>LIVRAISON 12 ROELEAUX PAPIER TOILETTE JUMBO OCT-19</t>
  </si>
  <si>
    <t>TCV12205442</t>
  </si>
  <si>
    <t>FRAIS RESTAU.MRS:MORAIS, SOUSA/O'Smpathic</t>
  </si>
  <si>
    <t>TCV12205554</t>
  </si>
  <si>
    <t>DEJEUNER COMDIR DU 31/10/19</t>
  </si>
  <si>
    <t>TCV12205586</t>
  </si>
  <si>
    <t>FRAIS RESTAU.MRS MORAIS,OTILIBILI/O'SYMPATHIC</t>
  </si>
  <si>
    <t>OD-G-19-10-0813</t>
  </si>
  <si>
    <t>CAFE CAPSULE BIO DOUCEUR/MESSIAEN-9EME</t>
  </si>
  <si>
    <t>OD-FG-19-11-0012</t>
  </si>
  <si>
    <t>TCV12205696</t>
  </si>
  <si>
    <t>DEJEUNER FORMATION CHAUFFER RT</t>
  </si>
  <si>
    <t>TCV12205650</t>
  </si>
  <si>
    <t>ACHAT VERRE A JETER</t>
  </si>
  <si>
    <t>TCV12205708</t>
  </si>
  <si>
    <t>ACHAT PACKS EAU MAYO/BUREAU DA</t>
  </si>
  <si>
    <t>TCV12205713</t>
  </si>
  <si>
    <t>RELEVE DES FRAIS DE RECEPTION/MORAIS</t>
  </si>
  <si>
    <t>TCV12205782</t>
  </si>
  <si>
    <t>ACHAT BONBONNE EAU DIRECTION</t>
  </si>
  <si>
    <t>TCV12205894</t>
  </si>
  <si>
    <t>FRAIS RESTAU RECEPT°/MORAIS,MESSIAEN</t>
  </si>
  <si>
    <t>TCV12205987</t>
  </si>
  <si>
    <t>ACHAT GÂTEAUX,PAUSE CAFE BEST TOWN TOYOTA</t>
  </si>
  <si>
    <t>OD-FG-19-11-0036</t>
  </si>
  <si>
    <t>TCV12205969</t>
  </si>
  <si>
    <t>ACHAT CAFE EXPRESSO MR MARQUES</t>
  </si>
  <si>
    <t>OD-FG-19-11-0051</t>
  </si>
  <si>
    <t>TCV12206040</t>
  </si>
  <si>
    <t>FRAIS RESTAU/MORAIS,MAKAYA</t>
  </si>
  <si>
    <t>OD-FG-19-11-0046</t>
  </si>
  <si>
    <t>TCV12206131</t>
  </si>
  <si>
    <t>ACHAT PACK EA1U MAYO</t>
  </si>
  <si>
    <t>OD-FG-19-11-0047</t>
  </si>
  <si>
    <t>TCV12206151</t>
  </si>
  <si>
    <t>FRAIS RESTAU/FORMAT° CHAUFF RTRUCKS</t>
  </si>
  <si>
    <t>TCV12206166</t>
  </si>
  <si>
    <t>FRAIS BOISSONS FORMATION CHAUFFEURS RT</t>
  </si>
  <si>
    <t>OD-G-19-11-0146</t>
  </si>
  <si>
    <t>ACHAT 31  BONBONNES 15L CRISTAL NOV-19</t>
  </si>
  <si>
    <t>OD-FG-19-11-0064</t>
  </si>
  <si>
    <t>TCV12206352</t>
  </si>
  <si>
    <t>OD-FG-19-11-0068</t>
  </si>
  <si>
    <t>TCV12206386</t>
  </si>
  <si>
    <t>REMBRST FRAIS RESTAU/MESSIAEN</t>
  </si>
  <si>
    <t>TCV12206399</t>
  </si>
  <si>
    <t>ACHAT GATEAUX,PAUSE CAFE BEST TOWN TOY</t>
  </si>
  <si>
    <t>TCV12205424</t>
  </si>
  <si>
    <t>DEJEUNER COMDIR DU 15/11/19</t>
  </si>
  <si>
    <t>OD-G-19-11-0128</t>
  </si>
  <si>
    <t>ACHAT PAPIER TOILETTE GEANT SEPT-19</t>
  </si>
  <si>
    <t>OD-G-19-11-0145</t>
  </si>
  <si>
    <t>ACHAT 10 BONBONNES 15L CRISTAL NOV-19</t>
  </si>
  <si>
    <t>TCV12206473</t>
  </si>
  <si>
    <t>FRAIS REPAS PERSO. TECHNO</t>
  </si>
  <si>
    <t>TCV12206481</t>
  </si>
  <si>
    <t>FRAIS RESTO. M. MORAÏS &amp; BALOU (MTN)</t>
  </si>
  <si>
    <t>TCV12206498</t>
  </si>
  <si>
    <t>ACH. BONBONNES EAUX/RAGEC</t>
  </si>
  <si>
    <t>TCV12206750</t>
  </si>
  <si>
    <t>FRAIS RESTO M. MORAIS, MARQUES, EGIS, LCR</t>
  </si>
  <si>
    <t>TCV12206767</t>
  </si>
  <si>
    <t>TCV12206918</t>
  </si>
  <si>
    <t>COLLAT° JOURNEE DISTRIBUT° MOUSTIQUAIRES</t>
  </si>
  <si>
    <t>TCV12206932</t>
  </si>
  <si>
    <t>FRAIS RESTO. M. MORAIS &amp; MESSIAEN</t>
  </si>
  <si>
    <t>TCV12206934</t>
  </si>
  <si>
    <t>FN°073 ETS LA P.A/COCKTAIL JRNEE DIST. MOUSTIQUAIR</t>
  </si>
  <si>
    <t>OD-G-19-11-0350</t>
  </si>
  <si>
    <t>OD-G-19-11-0351</t>
  </si>
  <si>
    <t>NESPROSSO VOLLUTO X20 LP BUREAU DG</t>
  </si>
  <si>
    <t>OD-FG-19-11-0120</t>
  </si>
  <si>
    <t>TCV12206991</t>
  </si>
  <si>
    <t>ACHAT PACK EAU M.MARQUES</t>
  </si>
  <si>
    <t>OD-FG-19-11-0119</t>
  </si>
  <si>
    <t>TCV12207097</t>
  </si>
  <si>
    <t>OD-G-19-11-0368</t>
  </si>
  <si>
    <t>ACHAT DE 32 BONBONNES 15L CRISTAL NOV-19</t>
  </si>
  <si>
    <t>TCV12207143</t>
  </si>
  <si>
    <t>TCV12207137</t>
  </si>
  <si>
    <t>FRAIS RESTO / LA DIRIRECT° BZV</t>
  </si>
  <si>
    <t>OD-G-19-11-0508</t>
  </si>
  <si>
    <t>ACHAT CARTON DE CAFE BARISTA</t>
  </si>
  <si>
    <t>OD-G-19-11-0515</t>
  </si>
  <si>
    <t>OD-G-19-11-0520</t>
  </si>
  <si>
    <t>APERITIF CEREMONIE DISTRIBUTION MOUSTIQUAIRES</t>
  </si>
  <si>
    <t>OD-G-19-11-0528</t>
  </si>
  <si>
    <t>ACHAT ESSUIE TOUT/CERES MEDLEY/MANGO/APPLE/ORANGE</t>
  </si>
  <si>
    <t>TCV12207291</t>
  </si>
  <si>
    <t>RELEVE FRAIS RECEPT° M. EGIS/M. MORAÏS CARLOS</t>
  </si>
  <si>
    <t>OD-FG-19-12-0015</t>
  </si>
  <si>
    <t>TCV12207314</t>
  </si>
  <si>
    <t>FRAIS REPAS  INVENT GLE CFAO</t>
  </si>
  <si>
    <t>TCV12207325</t>
  </si>
  <si>
    <t>ACH. BONBONES EAUX / RAGEC</t>
  </si>
  <si>
    <t>TCV12207326</t>
  </si>
  <si>
    <t>FRAIS RESTO. M. MORAÏS &amp; NGALANI 'DG RDC'</t>
  </si>
  <si>
    <t>OD-FG-19-12-0029</t>
  </si>
  <si>
    <t>TCV12207446</t>
  </si>
  <si>
    <t>FRAIS RESTO. DG-AES; D.A &amp; CADRES BZV</t>
  </si>
  <si>
    <t>TCV12207497</t>
  </si>
  <si>
    <t>RELEVE FRAIS RECEPT° DG-AES/ M. MOAÏS C</t>
  </si>
  <si>
    <t>TCV12207498</t>
  </si>
  <si>
    <t>OD-FG-19-12-0025</t>
  </si>
  <si>
    <t>TCV12207531</t>
  </si>
  <si>
    <t>TCV12207550</t>
  </si>
  <si>
    <t>FRAIS RESTO. M. MORAÏS &amp; M. ANDRADE</t>
  </si>
  <si>
    <t>OD-FG-19-12-0046</t>
  </si>
  <si>
    <t>TCV12207713</t>
  </si>
  <si>
    <t>FRAIS PDJ/INVENTAIRE GI STOCK PR 12/19</t>
  </si>
  <si>
    <t>TCV12207715</t>
  </si>
  <si>
    <t>FRAIS REPAS/INVENTAIRE GI STOCK PR 12/19</t>
  </si>
  <si>
    <t>TCV12207785</t>
  </si>
  <si>
    <t>ACH. POTS A JETER</t>
  </si>
  <si>
    <t>TCV12207787</t>
  </si>
  <si>
    <t>ACH. PACKS EAU MAYO/BUR. D.A</t>
  </si>
  <si>
    <t>TCV12207818</t>
  </si>
  <si>
    <t>RELEVEE FRAIS DEC.019/M. MORAÏS C.</t>
  </si>
  <si>
    <t>OD-G-19-12-0173</t>
  </si>
  <si>
    <t>ACHAT DE 32 BONBONNES 15L CRISTAL DEC-19</t>
  </si>
  <si>
    <t>OD-G-19-12-0175</t>
  </si>
  <si>
    <t>ACHAT PAPIER TOILETTE GEANT OCT-19</t>
  </si>
  <si>
    <t>OD-G-19-12-0186</t>
  </si>
  <si>
    <t>ACHAT PAPIER TOILETTE+ ESSUIE-TOUT</t>
  </si>
  <si>
    <t>PAPIER HYGEINIQUE+VERRE A JETER</t>
  </si>
  <si>
    <t>ACHAT NESCAFE DOLCE GUSTO LUNGO</t>
  </si>
  <si>
    <t>TCV12207846</t>
  </si>
  <si>
    <t>FRAIS RESTO M. MORAÏS - Mme TASI (DAF)</t>
  </si>
  <si>
    <t>TCV12207890</t>
  </si>
  <si>
    <t>FRAIS RESTO. /M. LONGO, BAYAMBIDIKA; BASSARILA</t>
  </si>
  <si>
    <t>TCV102207931</t>
  </si>
  <si>
    <t>TCV102207947</t>
  </si>
  <si>
    <t>DEJEUNER COMDIR DU 13/12/19</t>
  </si>
  <si>
    <t>OD-G-19-12-0279</t>
  </si>
  <si>
    <t>DESODORISANT+DEOUSSIERANT+VINAIGRE BLANC</t>
  </si>
  <si>
    <t>OD-G-19-12-0280</t>
  </si>
  <si>
    <t>LIQUIDE MAIN+LIQUIDE VAISELLE+DESODORISSANT+INSECT</t>
  </si>
  <si>
    <t>OD-G-19-12-0281</t>
  </si>
  <si>
    <t>ACHHAT PACK MAYO</t>
  </si>
  <si>
    <t>OD-FG-19-12-0057</t>
  </si>
  <si>
    <t>TCV12208000</t>
  </si>
  <si>
    <t>REMBRST FRAIS RESTAU/MESSIEAN</t>
  </si>
  <si>
    <t>TCV12208035</t>
  </si>
  <si>
    <t>RELEVE DES FRAIS RESTAU/MORAIS</t>
  </si>
  <si>
    <t>OD-G-19-12-0230</t>
  </si>
  <si>
    <t>ACHAT BOX BARISTA MIX</t>
  </si>
  <si>
    <t>OD-G-19-12-0231</t>
  </si>
  <si>
    <t>ACHAT BARISTA MELANGE REF006</t>
  </si>
  <si>
    <t>TCV12208108</t>
  </si>
  <si>
    <t>ACHAT BONBONNES EAU CRISTAL/RAGEC</t>
  </si>
  <si>
    <t>OD-FG-19-12-0079</t>
  </si>
  <si>
    <t>TCV12208219</t>
  </si>
  <si>
    <t>PAUSE CAFE FORMATION SYNDICALE DEC/19</t>
  </si>
  <si>
    <t>TCV12208251</t>
  </si>
  <si>
    <t>FRAIS RESTAU MORAIS &amp; MESSIAEN</t>
  </si>
  <si>
    <t>OD-FG-19-12-0109</t>
  </si>
  <si>
    <t>TCV12208361</t>
  </si>
  <si>
    <t>FRAIS RESTAU MORAIS MESSIAEN</t>
  </si>
  <si>
    <t>TCV12208401</t>
  </si>
  <si>
    <t>ACHAT DIVERSES LIMODES,BESOIN 9è CFAO</t>
  </si>
  <si>
    <t>TCV12208426</t>
  </si>
  <si>
    <t>RELEVE DES FRAIS RESTAU/CAILLEAU</t>
  </si>
  <si>
    <t>TCV12208448</t>
  </si>
  <si>
    <t>FRAIS RESTAU/MORAI,PASQUET</t>
  </si>
  <si>
    <t>OD-G-19-12-0533</t>
  </si>
  <si>
    <t>ACHAT PACK MAYO</t>
  </si>
  <si>
    <t>OD-G-19-12-0535</t>
  </si>
  <si>
    <t>OD-FG-19-12-0108</t>
  </si>
  <si>
    <t>TCV12208463</t>
  </si>
  <si>
    <t>ACHAT EAU/MARQUES</t>
  </si>
  <si>
    <t>OD-G-19-12-0553</t>
  </si>
  <si>
    <t>ACH. THES, JUS, FILTRE, SUCRE</t>
  </si>
  <si>
    <t>OD-G-19-12-0554</t>
  </si>
  <si>
    <t>ACH. THES, NIDO, SUCRE</t>
  </si>
  <si>
    <t>OD-G-19-12-0805</t>
  </si>
  <si>
    <t>OD-G-19-12-0809</t>
  </si>
  <si>
    <t>LIQUIDE VAISSELLE/LIQUID MAIN /DESODORISANT/INSECT</t>
  </si>
  <si>
    <t>TCV12208924</t>
  </si>
  <si>
    <t>OD-FG-20-01-0024</t>
  </si>
  <si>
    <t>TCV12208917</t>
  </si>
  <si>
    <t>TRVX DE CLÔTURE FIN DU MOIS DEC/19-SCE COMPTA</t>
  </si>
  <si>
    <t>TCV12208974</t>
  </si>
  <si>
    <t>FRAIS RESTO MORAIS &amp; MME DARANKOUM</t>
  </si>
  <si>
    <t>TCV12208994</t>
  </si>
  <si>
    <t>RGLT FN°449028 BONBONNE EAU CRISTAL/RAGEC</t>
  </si>
  <si>
    <t>OD-FG-20-01-0025</t>
  </si>
  <si>
    <t>TCV12209165</t>
  </si>
  <si>
    <t>NTE DE FRAIS MR PERETTI,JAN/20</t>
  </si>
  <si>
    <t>OD-G-20-01-0106</t>
  </si>
  <si>
    <t>ACHAT PAPIER  TOILETTE GEANT  NOV-19</t>
  </si>
  <si>
    <t>OD-G-20-01-0117</t>
  </si>
  <si>
    <t>ACHAT 15 BOBONNES 15L CRISTAL JANV-20</t>
  </si>
  <si>
    <t>TCV12209303</t>
  </si>
  <si>
    <t>ACHAT EAU MAYO/MR MARQUES</t>
  </si>
  <si>
    <t>TCV12209385</t>
  </si>
  <si>
    <t>FRAIS RESTAU MRS MORAIS/PASQUET ET MME DONG</t>
  </si>
  <si>
    <t>OD-G-20-01-0216</t>
  </si>
  <si>
    <t>ACHAT BONBONNE 15L  CRISTAL  DU JANV-2020</t>
  </si>
  <si>
    <t>TCV12209539</t>
  </si>
  <si>
    <t>FRAIS RESTAU MRS MORAIS,MICKOUIZA &amp; MTN</t>
  </si>
  <si>
    <t>OD-G-20-01-0258</t>
  </si>
  <si>
    <t>PAPIER HYGIENIQUE/ VERRE A JETER</t>
  </si>
  <si>
    <t>PAPIER HYGIENIQUE/ESSUIE TOUT/VERRE A JETER</t>
  </si>
  <si>
    <t>OD-FG-20-01-0053</t>
  </si>
  <si>
    <t>TCV12209590</t>
  </si>
  <si>
    <t>ACHAT GÂTEAUX/PDJ FIN D'ANNEE 2019 DPT DAF</t>
  </si>
  <si>
    <t>TCV12209592</t>
  </si>
  <si>
    <t>FRAIS PDJ,COMDIR DU 16/01/16</t>
  </si>
  <si>
    <t>TCV12209671</t>
  </si>
  <si>
    <t>DEJEUNER COMDIR CFAO DU 17/01/20</t>
  </si>
  <si>
    <t>TCV12209679</t>
  </si>
  <si>
    <t>NTE DE FRAIS RESTAU MR OUDART/CARLOS</t>
  </si>
  <si>
    <t>TCV12209683</t>
  </si>
  <si>
    <t>ACHAT DIVERS+JUS/PDJ FIN D'ANNEE DAF</t>
  </si>
  <si>
    <t>OD-FG-20-01-0068</t>
  </si>
  <si>
    <t>TCV12209713</t>
  </si>
  <si>
    <t>ACHAT MOUCHOIRS &amp; GEL MAINS/BUREAU DG-AES</t>
  </si>
  <si>
    <t>OD-FG-20-01-0121</t>
  </si>
  <si>
    <t>TCV12209751</t>
  </si>
  <si>
    <t>FRAIS RESTAU MR MORAIS/ FIFI BRENDA</t>
  </si>
  <si>
    <t>TCV12209759</t>
  </si>
  <si>
    <t>ACHAT POTS A JETER SECRETARIAT</t>
  </si>
  <si>
    <t>TCV12209821</t>
  </si>
  <si>
    <t>OD-FG-20-01-0096</t>
  </si>
  <si>
    <t>TCV12209952</t>
  </si>
  <si>
    <t>ACHAT CROISSANT BEST TOWN TOYOTA</t>
  </si>
  <si>
    <t>TCV12209990</t>
  </si>
  <si>
    <t>FRAIS RESTAU MRS MORAIS-ANGELO-GUILHERME-SOUSA</t>
  </si>
  <si>
    <t>TCV12209991</t>
  </si>
  <si>
    <t>TCV12210050</t>
  </si>
  <si>
    <t>RELEVE DES FRAIS RESTAU MR S CAILLEAU</t>
  </si>
  <si>
    <t>TCV12210156</t>
  </si>
  <si>
    <t>FRAIS RESTAU MRS MORAIS DANY MAVONGOU</t>
  </si>
  <si>
    <t>TCV12210165</t>
  </si>
  <si>
    <t>FRAIS RESTAU MRS MICKOUIZA ET AISSY TEDDY</t>
  </si>
  <si>
    <t>OD-FG-20-01-0106</t>
  </si>
  <si>
    <t>TCV12210252</t>
  </si>
  <si>
    <t>ACHAT PACK EUA /MR MARQUES</t>
  </si>
  <si>
    <t>TCV12210211</t>
  </si>
  <si>
    <t>RBST FRAIS CAFE NESPRESO MR MORAIS</t>
  </si>
  <si>
    <t>OD-FG-20-01-0108</t>
  </si>
  <si>
    <t>TCV12210263</t>
  </si>
  <si>
    <t>SOLDE COCTAIL FÊTE FIN D'ANNEE CFAO MOTORS</t>
  </si>
  <si>
    <t>TCV12210286</t>
  </si>
  <si>
    <t>REGUL ACPTE COCKTAIL FIN D'ANNEE CFAO PNR</t>
  </si>
  <si>
    <t>OD-G-20-01-0722</t>
  </si>
  <si>
    <t>TCV12210370</t>
  </si>
  <si>
    <t>OD-FG-20-01-0130</t>
  </si>
  <si>
    <t>TCV12210326</t>
  </si>
  <si>
    <t>FRAIS RESTAU SCE VN/ CLIENTS LISUNGUI</t>
  </si>
  <si>
    <t>TCV12210339</t>
  </si>
  <si>
    <t>ACHAT BOISSON PRESENTATION DES VOEUX</t>
  </si>
  <si>
    <t>TCV122010429</t>
  </si>
  <si>
    <t>FRAIS RESTAU MR MORAIS-PERETTI</t>
  </si>
  <si>
    <t>TCV122010476</t>
  </si>
  <si>
    <t>FRAIS RESTAU MR MORAIS-SOUSA EGIS</t>
  </si>
  <si>
    <t>TCV122010479</t>
  </si>
  <si>
    <t>ACHAT CAFE NESPRESO BUREAU DA</t>
  </si>
  <si>
    <t>OD-G-20-01-0882</t>
  </si>
  <si>
    <t>TCV12210428</t>
  </si>
  <si>
    <t>COCKTAIL FETE DE FIN D'ANNEE 2019</t>
  </si>
  <si>
    <t>TCV12210550</t>
  </si>
  <si>
    <t>ACHAT 5 GELS MAINS/BUREAU DG-AES</t>
  </si>
  <si>
    <t>TCV12210655</t>
  </si>
  <si>
    <t>FRAIS RESTAU MR MORAIS, MR MELCHIO</t>
  </si>
  <si>
    <t>OD-FG-20-02-0020</t>
  </si>
  <si>
    <t>TCV12210580</t>
  </si>
  <si>
    <t>JOURNEE HAPPINESS DU 08/02/20/DEPARTEMT DAF</t>
  </si>
  <si>
    <t>OD-FG-20-02-0088</t>
  </si>
  <si>
    <t>TCV12211555</t>
  </si>
  <si>
    <t>ACHAT BOISSON 9ème</t>
  </si>
  <si>
    <t>OD-FG-20-02-0045</t>
  </si>
  <si>
    <t>TCV12210848</t>
  </si>
  <si>
    <t>NOTE DES FRAIS  FEV-20 MR CAILLEAU</t>
  </si>
  <si>
    <t>TCV12210857</t>
  </si>
  <si>
    <t>ACHAT PACKS EAU MAYO/BUREAU</t>
  </si>
  <si>
    <t>TCV12210930</t>
  </si>
  <si>
    <t>RELEVE FRAIS RESTAU MR MORAIS</t>
  </si>
  <si>
    <t>OD-G-20-02-0119</t>
  </si>
  <si>
    <t>ACHAT 15 BONBONNES 15L CRISTAL FEV-20</t>
  </si>
  <si>
    <t>ACHAT 15 BONBONNS 15L CRISTAL JANV-20</t>
  </si>
  <si>
    <t>TCV12210964</t>
  </si>
  <si>
    <t>ACHAT CAFE NESPRESSO DIRECT/9ème</t>
  </si>
  <si>
    <t>TCV12210974</t>
  </si>
  <si>
    <t>REMBOURSEMT FRAIS RESTAU DAF/EQUIPE FINANCE</t>
  </si>
  <si>
    <t>OD-G-20-02-0200</t>
  </si>
  <si>
    <t>TCV12211024</t>
  </si>
  <si>
    <t>OD-FG-20-02-0052</t>
  </si>
  <si>
    <t>TCV12211066</t>
  </si>
  <si>
    <t>ACHAT DIV CROISSANT TOYOTA BEST TOWN</t>
  </si>
  <si>
    <t>TCV12211113</t>
  </si>
  <si>
    <t>RBST FRAIS RESTAU MR MORAIS/MME DART</t>
  </si>
  <si>
    <t>TCV12211185</t>
  </si>
  <si>
    <t>ACHAT PACKS EAU MAYO/BUR DOP</t>
  </si>
  <si>
    <t>TCV12211164</t>
  </si>
  <si>
    <t>FRAIS DEJEUNER BR DU 13/02/20</t>
  </si>
  <si>
    <t>OD-FG-20-02-0049</t>
  </si>
  <si>
    <t>TCV12211220</t>
  </si>
  <si>
    <t>ACHAT PACK MAYO MR MARQUES</t>
  </si>
  <si>
    <t>OD-FG-20-02-0064</t>
  </si>
  <si>
    <t>TCV12211242</t>
  </si>
  <si>
    <t>REMBRST S/ACHAT STE REGAL-DAF</t>
  </si>
  <si>
    <t>TCV12211248</t>
  </si>
  <si>
    <t>DEJEUNER COMDIR DU 14/02/20</t>
  </si>
  <si>
    <t>OD-G-20-02-0260</t>
  </si>
  <si>
    <t>ACHAT SUCRE/NIDO/CERES/THE VERT PAUSE CAFE</t>
  </si>
  <si>
    <t>ACHAT LIQUIDE VAISELLE/DESODORISANT/INSECTICIDE</t>
  </si>
  <si>
    <t>ACHAT SUCRE/THE MENTHE/VERT/TWININGS/LIPTON 9EME</t>
  </si>
  <si>
    <t>ACHAT PAPIER HYGIENIQUE/VERRE A JETER/ESSUI TOUT</t>
  </si>
  <si>
    <t>TCV12211407</t>
  </si>
  <si>
    <t>REMBRST DEJEUNER A BZV/NDINGA</t>
  </si>
  <si>
    <t>TCV12211391</t>
  </si>
  <si>
    <t>RELEVE DES FRAIS RESTAU MISSION  PNR MR MAORAIS</t>
  </si>
  <si>
    <t>TCV12211392</t>
  </si>
  <si>
    <t>ACHAT VERRES A JETER/ SECRETARIAT</t>
  </si>
  <si>
    <t>OD-G-20-02-0274</t>
  </si>
  <si>
    <t>ACHAT PACK MAYO 1,5L ET 06L/ PAUSE CAFE</t>
  </si>
  <si>
    <t>OD-FG-20-02-0078</t>
  </si>
  <si>
    <t>TCV12211492</t>
  </si>
  <si>
    <t>FRAIS RESTAU MR-MORAIS/ MME TASI- MR KATCHI</t>
  </si>
  <si>
    <t>TCV12211633</t>
  </si>
  <si>
    <t>RBST RELEVE DES FRAIS FEV-20/ MR CAILLEAU</t>
  </si>
  <si>
    <t>TCV12211644</t>
  </si>
  <si>
    <t>ACHAT PACKS EAU MAYO/ BUREAU D.A</t>
  </si>
  <si>
    <t>TCV12211645</t>
  </si>
  <si>
    <t>FRAIS RESTAU MR MORAIS / MR MESSIAEN</t>
  </si>
  <si>
    <t>OD-FG-20-02-0132</t>
  </si>
  <si>
    <t>TCV12211711</t>
  </si>
  <si>
    <t>RELEVE FRAIS FEV-20 MR MORAIS</t>
  </si>
  <si>
    <t>OD-G-20-02-0662</t>
  </si>
  <si>
    <t>TCV12211738</t>
  </si>
  <si>
    <t>ACHAT BONBONNES EAU CHRISTAL</t>
  </si>
  <si>
    <t>OD-G-20-02-0419</t>
  </si>
  <si>
    <t>ACHAT BONBONNE 15L CRISTAL FEVRIER-2020</t>
  </si>
  <si>
    <t>OD-FG-20-02-0121</t>
  </si>
  <si>
    <t>TCV12211875</t>
  </si>
  <si>
    <t>DEJEUNER DIRECTION CFAO/M.MONTAUBIN</t>
  </si>
  <si>
    <t>OD-FG-20-02-0122</t>
  </si>
  <si>
    <t>TCV12211964</t>
  </si>
  <si>
    <t>REPAS &amp; INVITES J.I.F 8 MARS/20</t>
  </si>
  <si>
    <t>TCV12211982</t>
  </si>
  <si>
    <t>FRAIS RESTAU M.OUDART &amp; M.MONTAUBIN</t>
  </si>
  <si>
    <t>OD-FG-20-02-0133</t>
  </si>
  <si>
    <t>TCV12211969</t>
  </si>
  <si>
    <t>FRAIS RESTAU MRS MARAIS NSIOU+GBS</t>
  </si>
  <si>
    <t>OD-FG-20-02-0135</t>
  </si>
  <si>
    <t>TCV12212058</t>
  </si>
  <si>
    <t>RELEVE DES FRAIS RESTAU MR MORAIS</t>
  </si>
  <si>
    <t>TCV12212121</t>
  </si>
  <si>
    <t>TCV12212204</t>
  </si>
  <si>
    <t>FRAIS RESTAU MRS MORAIS-PASQUIER-SOUSA</t>
  </si>
  <si>
    <t>TCV12212305</t>
  </si>
  <si>
    <t>FRAIS D'INTERVENANT,J.I.F Mars 020</t>
  </si>
  <si>
    <t>OD-FG-20-03-0037</t>
  </si>
  <si>
    <t>ACHAT CROISSANT TOYOTA BEST TOWN</t>
  </si>
  <si>
    <t>TCV12212565</t>
  </si>
  <si>
    <t>Relevé des frais restau./M.MORAIS C.</t>
  </si>
  <si>
    <t>OD-FG-20-03-0038</t>
  </si>
  <si>
    <t>TCV12212544</t>
  </si>
  <si>
    <t>ACHAT DIVERS JUS,ESPACE 9è CFAO</t>
  </si>
  <si>
    <t>TCV12212619</t>
  </si>
  <si>
    <t>ACHAT EAU ET VERRE A JETER/ MR MARQUES</t>
  </si>
  <si>
    <t>OD-FG-20-03-0022</t>
  </si>
  <si>
    <t>TCV12212366</t>
  </si>
  <si>
    <t>TCV12212367</t>
  </si>
  <si>
    <t>ACHAT PACKS EAU MAYO/BUR.DA</t>
  </si>
  <si>
    <t>OD-FG-20-03-0026</t>
  </si>
  <si>
    <t>TCV12212477</t>
  </si>
  <si>
    <t>FRAIS RESTAU./DELEGUES SYNDICAUX</t>
  </si>
  <si>
    <t>TCV12212825</t>
  </si>
  <si>
    <t>FRAIS RESTAU.MRS MORAIS, PERETTI</t>
  </si>
  <si>
    <t>OD-G-20-03-0305</t>
  </si>
  <si>
    <t>ACHAT PAPIER TOILETTE GEANT JANV-20/ GROUPE SIGMA</t>
  </si>
  <si>
    <t>OD-G-20-03-0317</t>
  </si>
  <si>
    <t>ACHAT BONBONNE 15L CRISTAL  MARS-20/ RAGEC</t>
  </si>
  <si>
    <t>OD-FG-20-03-0057</t>
  </si>
  <si>
    <t>TCV12212930</t>
  </si>
  <si>
    <t>ACHAT BARISTA MELANGE REF006/F.N°004/20</t>
  </si>
  <si>
    <t>TCV12212913</t>
  </si>
  <si>
    <t>RBST FRAIS RESTAU.(RECEPT° CLIENTS)/M. MORAIS</t>
  </si>
  <si>
    <t>TCV12212923</t>
  </si>
  <si>
    <t>RELEVE DES FRAIS, MARS 020/MR S.CAILLEAU</t>
  </si>
  <si>
    <t>TCV12212936</t>
  </si>
  <si>
    <t>RELEVE DES FRAIS DE RECEPT°/MR MORAIS C.</t>
  </si>
  <si>
    <t>TCV12212894</t>
  </si>
  <si>
    <t>RBRST FRAIS RECEPT° MR MESSIAEN/STE LCR</t>
  </si>
  <si>
    <t>TCV12213008</t>
  </si>
  <si>
    <t>FRAIS RESTAU.MRS:MORAIS,KATCHI &amp; Mme TASI (DAF)</t>
  </si>
  <si>
    <t>OD-G-20-03-0372</t>
  </si>
  <si>
    <t>ACHAT PAPIER TOILETTE / LIQUIDE VESAILLE/STE REGAL</t>
  </si>
  <si>
    <t>NESPRESSO VOLLUTO X 20 LP /BUREAU DG /REGAL</t>
  </si>
  <si>
    <t>OD-FG-20-03-0079</t>
  </si>
  <si>
    <t>TCV12213031</t>
  </si>
  <si>
    <t>ACHAT ESSUIE TOUT ATELIER,OUATE ESSUYAGE SUPERIEUR</t>
  </si>
  <si>
    <t>TCV12213068</t>
  </si>
  <si>
    <t>TCV12213079</t>
  </si>
  <si>
    <t>RBST FRAIS RESTAU./MRS. S. CAILLEAU</t>
  </si>
  <si>
    <t>OD-FG-20-03-0062</t>
  </si>
  <si>
    <t>TCV12213126</t>
  </si>
  <si>
    <t>ACHAT PACK EAU MR MARQUES</t>
  </si>
  <si>
    <t>TCV12213127</t>
  </si>
  <si>
    <t>ANNUL TCV12213126 DU 19/03/20</t>
  </si>
  <si>
    <t>TCV12213128</t>
  </si>
  <si>
    <t>REGUL/ACHAT PACK EAU MR MARQUES</t>
  </si>
  <si>
    <t>TCV12213122</t>
  </si>
  <si>
    <t>FRAIS DEJEUNER BR DU 19/03/20</t>
  </si>
  <si>
    <t>OD-FG-20-03-0088</t>
  </si>
  <si>
    <t>TCV12213189</t>
  </si>
  <si>
    <t>DEJEUNER COMDIR DU 20/03/20</t>
  </si>
  <si>
    <t>TCV12213267</t>
  </si>
  <si>
    <t>FRAIS RESTAU.MR MORAIS, MISS° P/NR</t>
  </si>
  <si>
    <t>TCV12213273</t>
  </si>
  <si>
    <t>PACKS EAU MAYO/BUR.MR MORAIS</t>
  </si>
  <si>
    <t>TCV12213341</t>
  </si>
  <si>
    <t>ACHAT SANDWIHS/ PERSO CFAO</t>
  </si>
  <si>
    <t>OD-G-20-03-0526</t>
  </si>
  <si>
    <t>ACHAT CERES/NIDO/SUCRE/CAFE/THE VERT PAUSE CAFE</t>
  </si>
  <si>
    <t>ACHAT VERRE A JETER/ ESSUIE TOUT</t>
  </si>
  <si>
    <t>ACHAT JAVEL LA CROIX 5L</t>
  </si>
  <si>
    <t>OD-FG-20-03-0107</t>
  </si>
  <si>
    <t>TCV12213515</t>
  </si>
  <si>
    <t>FRAIS RESTAU MR MORAIS &amp; M.PASQUIER</t>
  </si>
  <si>
    <t>OD-FG-20-03-0115</t>
  </si>
  <si>
    <t>TCV12213564</t>
  </si>
  <si>
    <t>BONBONNES EAU CRISTAL</t>
  </si>
  <si>
    <t>OD-G-20-03-0614</t>
  </si>
  <si>
    <t>ACHAT PACK MAYO 0,6L X 8 BT/ REUNION BRASCO</t>
  </si>
  <si>
    <t>TCV12213669</t>
  </si>
  <si>
    <t>RBST FRAIS ESSUIE TOUT/ M. MORAÏS CARLOS</t>
  </si>
  <si>
    <t>OD-G-20-03-0635</t>
  </si>
  <si>
    <t>ACHAT 32 BONBONNES 15L CRISTAL MARS-20</t>
  </si>
  <si>
    <t>OD-FG-20-03-0124</t>
  </si>
  <si>
    <t>TCV12213746</t>
  </si>
  <si>
    <t>RBRST FRAIS RESTAU MORAIS</t>
  </si>
  <si>
    <t>OD-G-20-03-0728</t>
  </si>
  <si>
    <t>LIVRAISON 12 ROULEAU PAPIER TOILETTE MAXI MARS-20</t>
  </si>
  <si>
    <t>ACHAT SANDWICH/PERSO CFAO AU 31/03/20</t>
  </si>
  <si>
    <t>OD-FG-20-03-0128</t>
  </si>
  <si>
    <t>TCV12213844</t>
  </si>
  <si>
    <t>FRAIS SANDWICH PERSO.BZV</t>
  </si>
  <si>
    <t>LIVRAISON DE 06 RECHARGES SAVON</t>
  </si>
  <si>
    <t>OD-G-19-04-0035</t>
  </si>
  <si>
    <t>PRIM POLICE ASSUR TOUS RISQUE DU 01/04/19-31/03/20</t>
  </si>
  <si>
    <t>OD-G-19-04-0081</t>
  </si>
  <si>
    <t>PRIME POLICE ASSUR RESP CIVILE  01/04/19-31/03/20</t>
  </si>
  <si>
    <t>POLICE ASSUR TOUS RISQUE AVRIL-2019</t>
  </si>
  <si>
    <t>OD-G-19-04-0478</t>
  </si>
  <si>
    <t>ASSUR MULTIRISQUES CHANTIER 16/02/19-16/02/2020</t>
  </si>
  <si>
    <t>OD-G-19-04-0302</t>
  </si>
  <si>
    <t>ANNUL OD-G-19-04-0185</t>
  </si>
  <si>
    <t>OD-G-19-06-0347</t>
  </si>
  <si>
    <t>ASSUR MULTIRISQUE HABITATION DU 15/02 AU 27/07/19</t>
  </si>
  <si>
    <t>OD-G-19-06-0448</t>
  </si>
  <si>
    <t>PRIME POLICE ASSUR TOUS RISQUE JUIN-2019</t>
  </si>
  <si>
    <t>PRIME POLICE ASSUR TOUS RISQUE JUIL-19</t>
  </si>
  <si>
    <t>OD-G-19-08-0474</t>
  </si>
  <si>
    <t>PRIME POLICE ASSUR TOUS RISQUES AOUT 2019</t>
  </si>
  <si>
    <t>PRIME POLICE ASSUR TOUS RISQUE SEPT.-19</t>
  </si>
  <si>
    <t>OD-G-19-09-0637</t>
  </si>
  <si>
    <t>PRIMES ASSUR POLICE T/PORT VOYAGE VAH.</t>
  </si>
  <si>
    <t>OD-G-19-10-0202</t>
  </si>
  <si>
    <t>ASSURANCE MULTIRISQUE HABITATION JUIL-19</t>
  </si>
  <si>
    <t>ASSURANCE MULTIRISQUE HABITATION AOUTL-19</t>
  </si>
  <si>
    <t>ASSURANCE MULTIRISQUE HABITATION SEPT-19</t>
  </si>
  <si>
    <t>ASSURANCE MULTIRISQUE HABITATION OCTL-19</t>
  </si>
  <si>
    <t>ASSURANCE MULTIRISQUE HABITATION NOVL-19</t>
  </si>
  <si>
    <t>ASSURANCE MULTIRISQUE HABITATION DEC-19</t>
  </si>
  <si>
    <t>ASSURANCE MULTIRISQUE HABITATION JANV-2020</t>
  </si>
  <si>
    <t>ASSURANCE MULTIRISQUE HABITATION FEV-2020</t>
  </si>
  <si>
    <t>ASSURANCE MULTIRISQUE HABITATION MARS-2020</t>
  </si>
  <si>
    <t>ASSURANCE MULTIRISQUE HABITATION AVRIL-2020</t>
  </si>
  <si>
    <t>ASSURANCE MULTIRISQUE HABITATION MAI-2020</t>
  </si>
  <si>
    <t>ASSURANCE MULTIRISQUE HABITATION JUIN-2020</t>
  </si>
  <si>
    <t>PRIME POLICE ASSUR TOUS RISQUE OCT 2019</t>
  </si>
  <si>
    <t>OD-G-19-10-0469</t>
  </si>
  <si>
    <t>PRIME TOUS RISQUES CHANTIER DU 01/04/18-31/03/19</t>
  </si>
  <si>
    <t>OD-G-19-10-0771</t>
  </si>
  <si>
    <t>ASSUR MULTIRISQUE HABITATION JUIL-AOUT-SEPT-OCT/19</t>
  </si>
  <si>
    <t>OD-G-19-10-0772</t>
  </si>
  <si>
    <t>ANNUL OD-G-19-10-0202</t>
  </si>
  <si>
    <t>OD-G-19-11-0401</t>
  </si>
  <si>
    <t>PRIME POLICE ASSUR TOUS RISQUE NOV-2019</t>
  </si>
  <si>
    <t>ASSUR MULTI HABITATION NOV-19</t>
  </si>
  <si>
    <t>OD-G-19-12-0441</t>
  </si>
  <si>
    <t>PRIME POLICE ASSUR TOUS RISQUE DE-19</t>
  </si>
  <si>
    <t>OD-G-19-12-0443</t>
  </si>
  <si>
    <t>ASSUR MULTIRISQUE HABITATION DEC-19</t>
  </si>
  <si>
    <t>PRIME POLICE ASSUR TOUS RISQUE JAN 20</t>
  </si>
  <si>
    <t>ASSUR MULTIRISQUE HABITATION JANV/20</t>
  </si>
  <si>
    <t>OD-G-20-02-0721</t>
  </si>
  <si>
    <t>PRIME POLICE ASSUR TOUS RISQUE 02/20</t>
  </si>
  <si>
    <t>OD-G-20-02-0722</t>
  </si>
  <si>
    <t>ASSUR MULTIRISQUE HABITATION 02/20</t>
  </si>
  <si>
    <t>PRIME POLICE ASSUR TOUS RISQUE 03/20</t>
  </si>
  <si>
    <t>ASSUR MULTIRISQUE HABITATION 03/20</t>
  </si>
  <si>
    <t>OD-FG-19-07-0029</t>
  </si>
  <si>
    <t>TCV12199047</t>
  </si>
  <si>
    <t>ASSURANCE VOYAGE/MICKOUIZA FRED</t>
  </si>
  <si>
    <t>OD-G-19-08-0497</t>
  </si>
  <si>
    <t>PRIME DOMMAGE AUX BIENS AVRIL-19 A AOUT-19</t>
  </si>
  <si>
    <t>TCV12203605</t>
  </si>
  <si>
    <t>FRAIS ASSURANCE VEH.POUR EXPO</t>
  </si>
  <si>
    <t>OD-G-19-09-0510</t>
  </si>
  <si>
    <t>PRIME DOMMAGE AUX BIENS SEPT.-19</t>
  </si>
  <si>
    <t>PRIME DOMMAGE AUX BIENS OCT-2019</t>
  </si>
  <si>
    <t>OD-G-19-10-0468</t>
  </si>
  <si>
    <t>ASSURANCE RAPATRIEMENT CHUBB AVRIL-19 A OCT-19</t>
  </si>
  <si>
    <t>OD-G-19-10-0775</t>
  </si>
  <si>
    <t>NDD ASS SIA HDB2019-13 HONORAIRES AVRIL A MARS-20</t>
  </si>
  <si>
    <t>OD-G-19-11-0314</t>
  </si>
  <si>
    <t>ANNUL OD-G-19-09-0637 D.E AVEC OD-G-FG19-09-0110</t>
  </si>
  <si>
    <t>PRIME DOMMAGE AUX BIENS NOV-2019</t>
  </si>
  <si>
    <t>OD-G-19-12-0434</t>
  </si>
  <si>
    <t>PRILME DOMMAGE AUX BIENS DEC-19</t>
  </si>
  <si>
    <t>ASSUARANCE RAPATRIEMENT CHUBB</t>
  </si>
  <si>
    <t>PRIME DOMMAGE AUX BIENS JAN 20</t>
  </si>
  <si>
    <t>OD-G-20-02-0732</t>
  </si>
  <si>
    <t>PRIME DOMMAGE AUX BIENS 02/20</t>
  </si>
  <si>
    <t>PRIME DOMMAGE AUX BIENS 03/20</t>
  </si>
  <si>
    <t>ASSURANCE VEH DU 07/01/2019-06/01/2020</t>
  </si>
  <si>
    <t>ASSUR VEH JUIL 2019</t>
  </si>
  <si>
    <t>OD-G-19-08-0472</t>
  </si>
  <si>
    <t>ASSUR VEH. AOUT 2019</t>
  </si>
  <si>
    <t>ASSUR VEH. SEPT.-2019</t>
  </si>
  <si>
    <t>ASSUR VEH OCT2019</t>
  </si>
  <si>
    <t>ASSUR VEH NOV 2019</t>
  </si>
  <si>
    <t>OD-G-19-12-0439</t>
  </si>
  <si>
    <t>ASSUR VEH DEC 2019</t>
  </si>
  <si>
    <t>ASSURANCE FLOTTE JAN 20</t>
  </si>
  <si>
    <t>OD-G-20-02-0743</t>
  </si>
  <si>
    <t>REGUL ASSURANCE FLOTTE JANV-20</t>
  </si>
  <si>
    <t>OD-G-20-02-0720</t>
  </si>
  <si>
    <t>ASSURANCE FLOTTE 02/20</t>
  </si>
  <si>
    <t>ASSURANCE FLOTTE 03/20</t>
  </si>
  <si>
    <t>NDD N°ASS RC-13 PRIME RESP CIV DU 01/04/18-31/18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</si>
</sst>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0.0%"/>
    <numFmt numFmtId="167" formatCode="#,##0;\(#,##0\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4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color rgb="FFFF000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b/>
      <sz val="12"/>
      <color indexed="10"/>
      <name val="Arial"/>
      <family val="2"/>
    </font>
    <font>
      <b/>
      <sz val="10"/>
      <color theme="0"/>
      <name val="Arial"/>
      <family val="2"/>
    </font>
    <font>
      <sz val="12"/>
      <color theme="1"/>
      <name val="Arial"/>
      <family val="2"/>
    </font>
    <font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</cellStyleXfs>
  <cellXfs count="194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2" fillId="0" borderId="0" xfId="2"/>
    <xf numFmtId="0" fontId="3" fillId="0" borderId="0" xfId="2" applyFont="1" applyProtection="1">
      <protection locked="0"/>
    </xf>
    <xf numFmtId="0" fontId="5" fillId="0" borderId="2" xfId="2" applyFont="1" applyBorder="1" applyAlignment="1" applyProtection="1">
      <alignment horizontal="center"/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4" fillId="0" borderId="2" xfId="2" applyFont="1" applyBorder="1" applyAlignment="1" applyProtection="1">
      <alignment horizont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7" fillId="0" borderId="6" xfId="2" applyFont="1" applyBorder="1" applyAlignment="1" applyProtection="1">
      <alignment horizontal="center"/>
      <protection locked="0"/>
    </xf>
    <xf numFmtId="0" fontId="8" fillId="0" borderId="6" xfId="2" applyFont="1" applyBorder="1" applyAlignment="1" applyProtection="1">
      <alignment horizontal="center"/>
      <protection locked="0"/>
    </xf>
    <xf numFmtId="0" fontId="9" fillId="0" borderId="0" xfId="2" applyFont="1" applyAlignment="1" applyProtection="1">
      <alignment horizontal="center"/>
      <protection locked="0"/>
    </xf>
    <xf numFmtId="0" fontId="10" fillId="3" borderId="1" xfId="2" applyFont="1" applyFill="1" applyBorder="1" applyAlignment="1" applyProtection="1">
      <alignment horizontal="centerContinuous"/>
      <protection locked="0"/>
    </xf>
    <xf numFmtId="0" fontId="11" fillId="3" borderId="2" xfId="2" applyFont="1" applyFill="1" applyBorder="1" applyAlignment="1" applyProtection="1">
      <alignment horizontal="centerContinuous"/>
      <protection locked="0"/>
    </xf>
    <xf numFmtId="49" fontId="11" fillId="3" borderId="2" xfId="2" applyNumberFormat="1" applyFont="1" applyFill="1" applyBorder="1" applyAlignment="1" applyProtection="1">
      <alignment horizontal="centerContinuous"/>
      <protection locked="0"/>
    </xf>
    <xf numFmtId="0" fontId="11" fillId="3" borderId="3" xfId="2" applyFont="1" applyFill="1" applyBorder="1" applyAlignment="1" applyProtection="1">
      <alignment horizontal="center"/>
      <protection locked="0"/>
    </xf>
    <xf numFmtId="0" fontId="11" fillId="0" borderId="14" xfId="2" applyFont="1" applyBorder="1" applyProtection="1">
      <protection locked="0"/>
    </xf>
    <xf numFmtId="0" fontId="11" fillId="0" borderId="5" xfId="2" applyFont="1" applyBorder="1" applyProtection="1">
      <protection locked="0"/>
    </xf>
    <xf numFmtId="0" fontId="11" fillId="0" borderId="8" xfId="2" applyFont="1" applyBorder="1" applyProtection="1">
      <protection locked="0"/>
    </xf>
    <xf numFmtId="0" fontId="11" fillId="0" borderId="18" xfId="2" applyFont="1" applyBorder="1" applyProtection="1">
      <protection locked="0"/>
    </xf>
    <xf numFmtId="0" fontId="10" fillId="0" borderId="18" xfId="2" applyFont="1" applyBorder="1" applyProtection="1">
      <protection locked="0"/>
    </xf>
    <xf numFmtId="0" fontId="11" fillId="0" borderId="23" xfId="2" applyFont="1" applyBorder="1" applyAlignment="1" applyProtection="1">
      <alignment horizontal="left"/>
      <protection locked="0"/>
    </xf>
    <xf numFmtId="0" fontId="11" fillId="0" borderId="4" xfId="2" applyFont="1" applyBorder="1" applyProtection="1">
      <protection locked="0"/>
    </xf>
    <xf numFmtId="0" fontId="10" fillId="0" borderId="26" xfId="2" applyFont="1" applyBorder="1" applyProtection="1">
      <protection locked="0"/>
    </xf>
    <xf numFmtId="167" fontId="13" fillId="5" borderId="12" xfId="2" applyNumberFormat="1" applyFont="1" applyFill="1" applyBorder="1" applyProtection="1">
      <protection locked="0"/>
    </xf>
    <xf numFmtId="0" fontId="13" fillId="0" borderId="6" xfId="2" applyFont="1" applyBorder="1" applyProtection="1">
      <protection locked="0"/>
    </xf>
    <xf numFmtId="167" fontId="12" fillId="5" borderId="12" xfId="2" applyNumberFormat="1" applyFont="1" applyFill="1" applyBorder="1" applyProtection="1">
      <protection locked="0"/>
    </xf>
    <xf numFmtId="0" fontId="12" fillId="0" borderId="0" xfId="2" applyFont="1" applyProtection="1">
      <protection locked="0"/>
    </xf>
    <xf numFmtId="0" fontId="12" fillId="0" borderId="6" xfId="2" applyFont="1" applyBorder="1" applyProtection="1">
      <protection locked="0"/>
    </xf>
    <xf numFmtId="0" fontId="12" fillId="0" borderId="10" xfId="2" applyFont="1" applyBorder="1" applyProtection="1">
      <protection locked="0"/>
    </xf>
    <xf numFmtId="0" fontId="10" fillId="0" borderId="5" xfId="2" applyFont="1" applyBorder="1" applyProtection="1">
      <protection locked="0"/>
    </xf>
    <xf numFmtId="0" fontId="11" fillId="0" borderId="8" xfId="2" applyFont="1" applyBorder="1" applyAlignment="1" applyProtection="1">
      <alignment horizontal="left"/>
      <protection locked="0"/>
    </xf>
    <xf numFmtId="0" fontId="10" fillId="0" borderId="14" xfId="2" applyFont="1" applyBorder="1" applyAlignment="1" applyProtection="1">
      <alignment horizontal="left"/>
      <protection locked="0"/>
    </xf>
    <xf numFmtId="0" fontId="19" fillId="0" borderId="5" xfId="2" applyFont="1" applyBorder="1" applyProtection="1">
      <protection locked="0"/>
    </xf>
    <xf numFmtId="0" fontId="10" fillId="0" borderId="14" xfId="2" applyFont="1" applyBorder="1" applyProtection="1">
      <protection locked="0"/>
    </xf>
    <xf numFmtId="0" fontId="11" fillId="0" borderId="31" xfId="2" applyFont="1" applyBorder="1" applyProtection="1">
      <protection locked="0"/>
    </xf>
    <xf numFmtId="0" fontId="10" fillId="0" borderId="8" xfId="2" applyFont="1" applyBorder="1" applyAlignment="1" applyProtection="1">
      <alignment horizontal="left"/>
      <protection locked="0"/>
    </xf>
    <xf numFmtId="0" fontId="11" fillId="0" borderId="0" xfId="2" applyFont="1" applyProtection="1">
      <protection locked="0"/>
    </xf>
    <xf numFmtId="0" fontId="10" fillId="0" borderId="26" xfId="2" applyFont="1" applyBorder="1" applyAlignment="1" applyProtection="1">
      <alignment horizontal="left"/>
      <protection locked="0"/>
    </xf>
    <xf numFmtId="167" fontId="10" fillId="0" borderId="12" xfId="2" applyNumberFormat="1" applyFont="1" applyBorder="1" applyProtection="1">
      <protection locked="0"/>
    </xf>
    <xf numFmtId="49" fontId="3" fillId="0" borderId="0" xfId="2" applyNumberFormat="1" applyFont="1" applyProtection="1">
      <protection locked="0"/>
    </xf>
    <xf numFmtId="0" fontId="3" fillId="0" borderId="0" xfId="2" applyFont="1" applyAlignment="1" applyProtection="1">
      <alignment horizontal="center"/>
      <protection locked="0"/>
    </xf>
    <xf numFmtId="0" fontId="2" fillId="0" borderId="0" xfId="2" applyAlignment="1" applyProtection="1">
      <alignment horizontal="center"/>
      <protection locked="0"/>
    </xf>
    <xf numFmtId="0" fontId="4" fillId="0" borderId="1" xfId="2" applyFont="1" applyBorder="1" applyAlignment="1">
      <alignment horizontal="left" vertical="center"/>
    </xf>
    <xf numFmtId="0" fontId="6" fillId="0" borderId="2" xfId="2" applyFont="1" applyBorder="1" applyAlignment="1" applyProtection="1">
      <alignment horizontal="center"/>
      <protection locked="0"/>
    </xf>
    <xf numFmtId="0" fontId="4" fillId="0" borderId="4" xfId="2" applyFont="1" applyBorder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7" fillId="0" borderId="0" xfId="2" applyFont="1" applyAlignment="1" applyProtection="1">
      <alignment horizontal="center"/>
      <protection locked="0"/>
    </xf>
    <xf numFmtId="0" fontId="4" fillId="0" borderId="0" xfId="2" applyFont="1" applyAlignment="1" applyProtection="1">
      <alignment horizontal="center"/>
      <protection locked="0"/>
    </xf>
    <xf numFmtId="0" fontId="6" fillId="0" borderId="5" xfId="2" applyFont="1" applyBorder="1" applyAlignment="1">
      <alignment horizontal="left" vertical="center"/>
    </xf>
    <xf numFmtId="0" fontId="11" fillId="4" borderId="0" xfId="2" applyFont="1" applyFill="1" applyAlignment="1" applyProtection="1">
      <alignment horizontal="centerContinuous"/>
      <protection locked="0"/>
    </xf>
    <xf numFmtId="0" fontId="2" fillId="0" borderId="0" xfId="2" applyProtection="1">
      <protection locked="0"/>
    </xf>
    <xf numFmtId="0" fontId="12" fillId="0" borderId="11" xfId="2" applyFont="1" applyBorder="1" applyAlignment="1">
      <alignment horizontal="center"/>
    </xf>
    <xf numFmtId="0" fontId="2" fillId="3" borderId="5" xfId="2" applyFill="1" applyBorder="1" applyProtection="1">
      <protection locked="0"/>
    </xf>
    <xf numFmtId="0" fontId="2" fillId="3" borderId="6" xfId="2" applyFill="1" applyBorder="1" applyProtection="1">
      <protection locked="0"/>
    </xf>
    <xf numFmtId="49" fontId="2" fillId="3" borderId="6" xfId="2" applyNumberFormat="1" applyFill="1" applyBorder="1" applyProtection="1">
      <protection locked="0"/>
    </xf>
    <xf numFmtId="0" fontId="2" fillId="3" borderId="7" xfId="2" applyFill="1" applyBorder="1" applyAlignment="1" applyProtection="1">
      <alignment horizontal="center"/>
      <protection locked="0"/>
    </xf>
    <xf numFmtId="0" fontId="2" fillId="4" borderId="0" xfId="2" applyFill="1" applyProtection="1">
      <protection locked="0"/>
    </xf>
    <xf numFmtId="17" fontId="12" fillId="0" borderId="12" xfId="2" applyNumberFormat="1" applyFont="1" applyBorder="1" applyAlignment="1">
      <alignment horizontal="center"/>
    </xf>
    <xf numFmtId="49" fontId="2" fillId="4" borderId="0" xfId="2" applyNumberFormat="1" applyFill="1" applyProtection="1">
      <protection locked="0"/>
    </xf>
    <xf numFmtId="0" fontId="2" fillId="4" borderId="10" xfId="2" applyFill="1" applyBorder="1" applyAlignment="1" applyProtection="1">
      <alignment horizontal="center" vertical="top" wrapText="1"/>
      <protection locked="0"/>
    </xf>
    <xf numFmtId="0" fontId="2" fillId="0" borderId="0" xfId="2" applyAlignment="1" applyProtection="1">
      <alignment wrapText="1"/>
      <protection locked="0"/>
    </xf>
    <xf numFmtId="0" fontId="3" fillId="4" borderId="0" xfId="2" applyFont="1" applyFill="1" applyAlignment="1" applyProtection="1">
      <alignment horizontal="center"/>
      <protection locked="0"/>
    </xf>
    <xf numFmtId="0" fontId="2" fillId="0" borderId="15" xfId="2" applyBorder="1" applyProtection="1">
      <protection locked="0"/>
    </xf>
    <xf numFmtId="49" fontId="2" fillId="0" borderId="15" xfId="2" applyNumberFormat="1" applyBorder="1" applyProtection="1">
      <protection locked="0"/>
    </xf>
    <xf numFmtId="0" fontId="2" fillId="0" borderId="13" xfId="2" applyBorder="1" applyAlignment="1" applyProtection="1">
      <alignment horizontal="center"/>
      <protection locked="0"/>
    </xf>
    <xf numFmtId="167" fontId="2" fillId="5" borderId="13" xfId="2" applyNumberFormat="1" applyFill="1" applyBorder="1" applyProtection="1">
      <protection locked="0"/>
    </xf>
    <xf numFmtId="0" fontId="2" fillId="0" borderId="6" xfId="2" applyBorder="1" applyProtection="1">
      <protection locked="0"/>
    </xf>
    <xf numFmtId="49" fontId="2" fillId="0" borderId="6" xfId="2" applyNumberFormat="1" applyBorder="1" applyProtection="1">
      <protection locked="0"/>
    </xf>
    <xf numFmtId="0" fontId="2" fillId="0" borderId="12" xfId="2" applyBorder="1" applyAlignment="1" applyProtection="1">
      <alignment horizontal="center"/>
      <protection locked="0"/>
    </xf>
    <xf numFmtId="167" fontId="2" fillId="5" borderId="12" xfId="2" applyNumberFormat="1" applyFill="1" applyBorder="1" applyProtection="1">
      <protection locked="0"/>
    </xf>
    <xf numFmtId="0" fontId="2" fillId="0" borderId="10" xfId="2" applyBorder="1" applyProtection="1">
      <protection locked="0"/>
    </xf>
    <xf numFmtId="49" fontId="2" fillId="0" borderId="10" xfId="2" applyNumberFormat="1" applyBorder="1" applyProtection="1">
      <protection locked="0"/>
    </xf>
    <xf numFmtId="0" fontId="2" fillId="0" borderId="17" xfId="2" applyBorder="1" applyAlignment="1" applyProtection="1">
      <alignment horizontal="center"/>
      <protection locked="0"/>
    </xf>
    <xf numFmtId="167" fontId="2" fillId="5" borderId="16" xfId="2" applyNumberFormat="1" applyFill="1" applyBorder="1" applyProtection="1">
      <protection locked="0"/>
    </xf>
    <xf numFmtId="0" fontId="2" fillId="0" borderId="19" xfId="2" applyBorder="1" applyProtection="1">
      <protection locked="0"/>
    </xf>
    <xf numFmtId="49" fontId="2" fillId="0" borderId="19" xfId="2" applyNumberFormat="1" applyBorder="1" applyProtection="1">
      <protection locked="0"/>
    </xf>
    <xf numFmtId="0" fontId="2" fillId="0" borderId="20" xfId="2" applyBorder="1" applyAlignment="1" applyProtection="1">
      <alignment horizontal="center"/>
      <protection locked="0"/>
    </xf>
    <xf numFmtId="0" fontId="2" fillId="0" borderId="21" xfId="2" applyBorder="1" applyAlignment="1" applyProtection="1">
      <alignment horizontal="center"/>
      <protection locked="0"/>
    </xf>
    <xf numFmtId="167" fontId="2" fillId="0" borderId="13" xfId="2" applyNumberFormat="1" applyBorder="1" applyProtection="1">
      <protection locked="0"/>
    </xf>
    <xf numFmtId="0" fontId="2" fillId="0" borderId="24" xfId="2" quotePrefix="1" applyBorder="1" applyAlignment="1" applyProtection="1">
      <alignment horizontal="left"/>
      <protection locked="0"/>
    </xf>
    <xf numFmtId="49" fontId="2" fillId="0" borderId="24" xfId="2" applyNumberFormat="1" applyBorder="1" applyProtection="1">
      <protection locked="0"/>
    </xf>
    <xf numFmtId="0" fontId="2" fillId="0" borderId="22" xfId="2" applyBorder="1" applyAlignment="1" applyProtection="1">
      <alignment horizontal="center"/>
      <protection locked="0"/>
    </xf>
    <xf numFmtId="167" fontId="2" fillId="5" borderId="22" xfId="2" applyNumberFormat="1" applyFill="1" applyBorder="1" applyProtection="1">
      <protection locked="0"/>
    </xf>
    <xf numFmtId="49" fontId="2" fillId="0" borderId="0" xfId="2" applyNumberFormat="1" applyProtection="1">
      <protection locked="0"/>
    </xf>
    <xf numFmtId="0" fontId="2" fillId="0" borderId="16" xfId="2" applyBorder="1" applyAlignment="1" applyProtection="1">
      <alignment horizontal="center"/>
      <protection locked="0"/>
    </xf>
    <xf numFmtId="0" fontId="2" fillId="0" borderId="27" xfId="2" applyBorder="1" applyProtection="1">
      <protection locked="0"/>
    </xf>
    <xf numFmtId="49" fontId="2" fillId="0" borderId="27" xfId="2" applyNumberFormat="1" applyBorder="1" applyProtection="1">
      <protection locked="0"/>
    </xf>
    <xf numFmtId="0" fontId="2" fillId="0" borderId="25" xfId="2" applyBorder="1" applyAlignment="1" applyProtection="1">
      <alignment horizontal="center"/>
      <protection locked="0"/>
    </xf>
    <xf numFmtId="167" fontId="2" fillId="0" borderId="25" xfId="2" applyNumberFormat="1" applyBorder="1" applyProtection="1">
      <protection locked="0"/>
    </xf>
    <xf numFmtId="167" fontId="2" fillId="0" borderId="20" xfId="2" applyNumberFormat="1" applyBorder="1" applyProtection="1">
      <protection locked="0"/>
    </xf>
    <xf numFmtId="49" fontId="2" fillId="0" borderId="9" xfId="2" applyNumberFormat="1" applyBorder="1" applyProtection="1">
      <protection locked="0"/>
    </xf>
    <xf numFmtId="167" fontId="2" fillId="5" borderId="17" xfId="2" applyNumberFormat="1" applyFill="1" applyBorder="1" applyProtection="1">
      <protection locked="0"/>
    </xf>
    <xf numFmtId="167" fontId="2" fillId="5" borderId="20" xfId="2" applyNumberFormat="1" applyFill="1" applyBorder="1" applyProtection="1">
      <protection locked="0"/>
    </xf>
    <xf numFmtId="0" fontId="2" fillId="0" borderId="7" xfId="2" applyBorder="1" applyAlignment="1" applyProtection="1">
      <alignment horizontal="center"/>
      <protection locked="0"/>
    </xf>
    <xf numFmtId="167" fontId="2" fillId="0" borderId="12" xfId="2" applyNumberFormat="1" applyBorder="1" applyProtection="1">
      <protection locked="0"/>
    </xf>
    <xf numFmtId="167" fontId="2" fillId="6" borderId="12" xfId="2" applyNumberFormat="1" applyFill="1" applyBorder="1" applyProtection="1">
      <protection locked="0"/>
    </xf>
    <xf numFmtId="0" fontId="10" fillId="0" borderId="8" xfId="2" applyFont="1" applyBorder="1" applyProtection="1">
      <protection locked="0"/>
    </xf>
    <xf numFmtId="0" fontId="2" fillId="0" borderId="9" xfId="2" applyBorder="1" applyAlignment="1" applyProtection="1">
      <alignment horizontal="center"/>
      <protection locked="0"/>
    </xf>
    <xf numFmtId="167" fontId="12" fillId="0" borderId="12" xfId="2" applyNumberFormat="1" applyFont="1" applyBorder="1" applyProtection="1">
      <protection locked="0"/>
    </xf>
    <xf numFmtId="0" fontId="14" fillId="0" borderId="5" xfId="2" applyFont="1" applyBorder="1" applyProtection="1">
      <protection locked="0"/>
    </xf>
    <xf numFmtId="49" fontId="13" fillId="0" borderId="6" xfId="2" applyNumberFormat="1" applyFont="1" applyBorder="1" applyAlignment="1" applyProtection="1">
      <alignment horizontal="right"/>
      <protection locked="0"/>
    </xf>
    <xf numFmtId="0" fontId="13" fillId="0" borderId="7" xfId="2" applyFont="1" applyBorder="1" applyAlignment="1" applyProtection="1">
      <alignment horizontal="center"/>
      <protection locked="0"/>
    </xf>
    <xf numFmtId="0" fontId="13" fillId="0" borderId="0" xfId="2" applyFont="1" applyProtection="1">
      <protection locked="0"/>
    </xf>
    <xf numFmtId="0" fontId="11" fillId="0" borderId="5" xfId="2" applyFont="1" applyBorder="1" applyAlignment="1" applyProtection="1">
      <alignment horizontal="left"/>
      <protection locked="0"/>
    </xf>
    <xf numFmtId="0" fontId="2" fillId="0" borderId="6" xfId="2" quotePrefix="1" applyBorder="1" applyAlignment="1" applyProtection="1">
      <alignment horizontal="left"/>
      <protection locked="0"/>
    </xf>
    <xf numFmtId="49" fontId="2" fillId="0" borderId="7" xfId="2" applyNumberFormat="1" applyBorder="1" applyProtection="1">
      <protection locked="0"/>
    </xf>
    <xf numFmtId="0" fontId="16" fillId="0" borderId="8" xfId="2" applyFont="1" applyBorder="1" applyProtection="1">
      <protection locked="0"/>
    </xf>
    <xf numFmtId="0" fontId="15" fillId="0" borderId="10" xfId="2" applyFont="1" applyBorder="1" applyProtection="1">
      <protection locked="0"/>
    </xf>
    <xf numFmtId="49" fontId="15" fillId="0" borderId="10" xfId="2" applyNumberFormat="1" applyFont="1" applyBorder="1" applyProtection="1">
      <protection locked="0"/>
    </xf>
    <xf numFmtId="0" fontId="15" fillId="0" borderId="9" xfId="2" applyFont="1" applyBorder="1" applyAlignment="1" applyProtection="1">
      <alignment horizontal="center"/>
      <protection locked="0"/>
    </xf>
    <xf numFmtId="0" fontId="15" fillId="0" borderId="0" xfId="2" applyFont="1" applyProtection="1">
      <protection locked="0"/>
    </xf>
    <xf numFmtId="166" fontId="15" fillId="0" borderId="12" xfId="3" applyNumberFormat="1" applyFont="1" applyBorder="1" applyProtection="1">
      <protection locked="0"/>
    </xf>
    <xf numFmtId="0" fontId="16" fillId="0" borderId="0" xfId="2" applyFont="1" applyProtection="1">
      <protection locked="0"/>
    </xf>
    <xf numFmtId="49" fontId="15" fillId="0" borderId="0" xfId="2" applyNumberFormat="1" applyFont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167" fontId="15" fillId="0" borderId="0" xfId="2" applyNumberFormat="1" applyFont="1" applyProtection="1">
      <protection locked="0"/>
    </xf>
    <xf numFmtId="167" fontId="2" fillId="5" borderId="11" xfId="2" applyNumberFormat="1" applyFill="1" applyBorder="1" applyProtection="1">
      <protection locked="0"/>
    </xf>
    <xf numFmtId="0" fontId="11" fillId="0" borderId="18" xfId="2" applyFont="1" applyBorder="1" applyAlignment="1" applyProtection="1">
      <alignment horizontal="left"/>
      <protection locked="0"/>
    </xf>
    <xf numFmtId="49" fontId="17" fillId="0" borderId="6" xfId="2" applyNumberFormat="1" applyFont="1" applyBorder="1" applyAlignment="1" applyProtection="1">
      <alignment horizontal="right"/>
      <protection locked="0"/>
    </xf>
    <xf numFmtId="0" fontId="18" fillId="0" borderId="0" xfId="2" applyFont="1" applyProtection="1">
      <protection locked="0"/>
    </xf>
    <xf numFmtId="167" fontId="2" fillId="6" borderId="20" xfId="2" applyNumberFormat="1" applyFill="1" applyBorder="1" applyProtection="1">
      <protection locked="0"/>
    </xf>
    <xf numFmtId="49" fontId="2" fillId="0" borderId="28" xfId="2" applyNumberFormat="1" applyBorder="1" applyProtection="1">
      <protection locked="0"/>
    </xf>
    <xf numFmtId="167" fontId="2" fillId="6" borderId="13" xfId="2" applyNumberFormat="1" applyFill="1" applyBorder="1" applyProtection="1">
      <protection locked="0"/>
    </xf>
    <xf numFmtId="0" fontId="11" fillId="0" borderId="26" xfId="2" applyFont="1" applyBorder="1" applyProtection="1">
      <protection locked="0"/>
    </xf>
    <xf numFmtId="49" fontId="2" fillId="0" borderId="21" xfId="2" applyNumberFormat="1" applyBorder="1" applyProtection="1">
      <protection locked="0"/>
    </xf>
    <xf numFmtId="49" fontId="12" fillId="0" borderId="10" xfId="2" applyNumberFormat="1" applyFont="1" applyBorder="1" applyProtection="1">
      <protection locked="0"/>
    </xf>
    <xf numFmtId="167" fontId="12" fillId="0" borderId="17" xfId="2" applyNumberFormat="1" applyFont="1" applyBorder="1" applyProtection="1">
      <protection locked="0"/>
    </xf>
    <xf numFmtId="0" fontId="11" fillId="0" borderId="14" xfId="2" applyFont="1" applyBorder="1" applyAlignment="1" applyProtection="1">
      <alignment horizontal="left"/>
      <protection locked="0"/>
    </xf>
    <xf numFmtId="0" fontId="10" fillId="0" borderId="10" xfId="2" applyFont="1" applyBorder="1" applyProtection="1">
      <protection locked="0"/>
    </xf>
    <xf numFmtId="0" fontId="2" fillId="0" borderId="15" xfId="2" quotePrefix="1" applyBorder="1" applyAlignment="1" applyProtection="1">
      <alignment horizontal="left"/>
      <protection locked="0"/>
    </xf>
    <xf numFmtId="0" fontId="2" fillId="0" borderId="24" xfId="2" applyBorder="1" applyProtection="1">
      <protection locked="0"/>
    </xf>
    <xf numFmtId="0" fontId="12" fillId="0" borderId="27" xfId="2" applyFont="1" applyBorder="1" applyProtection="1">
      <protection locked="0"/>
    </xf>
    <xf numFmtId="49" fontId="12" fillId="0" borderId="27" xfId="2" applyNumberFormat="1" applyFont="1" applyBorder="1" applyProtection="1">
      <protection locked="0"/>
    </xf>
    <xf numFmtId="0" fontId="2" fillId="0" borderId="29" xfId="2" applyBorder="1" applyAlignment="1" applyProtection="1">
      <alignment horizontal="center"/>
      <protection locked="0"/>
    </xf>
    <xf numFmtId="167" fontId="12" fillId="0" borderId="25" xfId="2" applyNumberFormat="1" applyFont="1" applyBorder="1" applyProtection="1">
      <protection locked="0"/>
    </xf>
    <xf numFmtId="0" fontId="2" fillId="0" borderId="10" xfId="2" quotePrefix="1" applyBorder="1" applyAlignment="1" applyProtection="1">
      <alignment horizontal="left"/>
      <protection locked="0"/>
    </xf>
    <xf numFmtId="167" fontId="2" fillId="0" borderId="17" xfId="2" applyNumberFormat="1" applyBorder="1" applyProtection="1">
      <protection locked="0"/>
    </xf>
    <xf numFmtId="0" fontId="10" fillId="0" borderId="10" xfId="2" applyFont="1" applyBorder="1" applyAlignment="1" applyProtection="1">
      <alignment horizontal="left"/>
      <protection locked="0"/>
    </xf>
    <xf numFmtId="0" fontId="2" fillId="0" borderId="10" xfId="2" applyBorder="1" applyAlignment="1" applyProtection="1">
      <alignment horizontal="center"/>
      <protection locked="0"/>
    </xf>
    <xf numFmtId="167" fontId="12" fillId="0" borderId="6" xfId="2" applyNumberFormat="1" applyFont="1" applyBorder="1" applyProtection="1">
      <protection locked="0"/>
    </xf>
    <xf numFmtId="167" fontId="2" fillId="6" borderId="17" xfId="2" applyNumberFormat="1" applyFill="1" applyBorder="1" applyProtection="1">
      <protection locked="0"/>
    </xf>
    <xf numFmtId="167" fontId="2" fillId="6" borderId="16" xfId="2" applyNumberFormat="1" applyFill="1" applyBorder="1" applyProtection="1">
      <protection locked="0"/>
    </xf>
    <xf numFmtId="0" fontId="11" fillId="0" borderId="1" xfId="2" applyFont="1" applyBorder="1" applyAlignment="1" applyProtection="1">
      <alignment horizontal="left"/>
      <protection locked="0"/>
    </xf>
    <xf numFmtId="0" fontId="2" fillId="0" borderId="2" xfId="2" quotePrefix="1" applyBorder="1" applyAlignment="1" applyProtection="1">
      <alignment horizontal="left"/>
      <protection locked="0"/>
    </xf>
    <xf numFmtId="49" fontId="2" fillId="0" borderId="2" xfId="2" applyNumberFormat="1" applyBorder="1" applyProtection="1">
      <protection locked="0"/>
    </xf>
    <xf numFmtId="0" fontId="2" fillId="0" borderId="11" xfId="2" applyBorder="1" applyAlignment="1" applyProtection="1">
      <alignment horizontal="center"/>
      <protection locked="0"/>
    </xf>
    <xf numFmtId="167" fontId="2" fillId="6" borderId="11" xfId="2" applyNumberFormat="1" applyFill="1" applyBorder="1" applyProtection="1">
      <protection locked="0"/>
    </xf>
    <xf numFmtId="0" fontId="2" fillId="0" borderId="28" xfId="2" applyBorder="1" applyAlignment="1" applyProtection="1">
      <alignment horizontal="center"/>
      <protection locked="0"/>
    </xf>
    <xf numFmtId="0" fontId="2" fillId="0" borderId="32" xfId="2" applyBorder="1" applyProtection="1">
      <protection locked="0"/>
    </xf>
    <xf numFmtId="49" fontId="2" fillId="0" borderId="32" xfId="2" applyNumberFormat="1" applyBorder="1" applyProtection="1">
      <protection locked="0"/>
    </xf>
    <xf numFmtId="0" fontId="2" fillId="0" borderId="30" xfId="2" applyBorder="1" applyAlignment="1" applyProtection="1">
      <alignment horizontal="center"/>
      <protection locked="0"/>
    </xf>
    <xf numFmtId="167" fontId="2" fillId="5" borderId="30" xfId="2" applyNumberFormat="1" applyFill="1" applyBorder="1" applyProtection="1">
      <protection locked="0"/>
    </xf>
    <xf numFmtId="0" fontId="2" fillId="0" borderId="17" xfId="2" quotePrefix="1" applyBorder="1" applyAlignment="1" applyProtection="1">
      <alignment horizontal="center"/>
      <protection locked="0"/>
    </xf>
    <xf numFmtId="0" fontId="10" fillId="0" borderId="0" xfId="2" applyFont="1" applyProtection="1">
      <protection locked="0"/>
    </xf>
    <xf numFmtId="167" fontId="12" fillId="0" borderId="0" xfId="2" applyNumberFormat="1" applyFont="1" applyProtection="1">
      <protection locked="0"/>
    </xf>
    <xf numFmtId="167" fontId="2" fillId="0" borderId="0" xfId="2" applyNumberFormat="1" applyProtection="1">
      <protection locked="0"/>
    </xf>
    <xf numFmtId="167" fontId="2" fillId="7" borderId="17" xfId="2" applyNumberFormat="1" applyFill="1" applyBorder="1" applyProtection="1">
      <protection locked="0"/>
    </xf>
    <xf numFmtId="0" fontId="2" fillId="0" borderId="27" xfId="2" quotePrefix="1" applyBorder="1" applyAlignment="1" applyProtection="1">
      <alignment horizontal="left"/>
      <protection locked="0"/>
    </xf>
    <xf numFmtId="3" fontId="2" fillId="0" borderId="0" xfId="2" applyNumberFormat="1" applyAlignment="1" applyProtection="1">
      <alignment horizontal="center"/>
      <protection locked="0"/>
    </xf>
    <xf numFmtId="0" fontId="11" fillId="0" borderId="0" xfId="2" applyFont="1" applyAlignment="1" applyProtection="1">
      <alignment horizontal="justify" vertical="top" wrapText="1"/>
      <protection locked="0"/>
    </xf>
    <xf numFmtId="49" fontId="11" fillId="0" borderId="0" xfId="2" applyNumberFormat="1" applyFont="1" applyAlignment="1" applyProtection="1">
      <alignment horizontal="justify" vertical="top" wrapText="1"/>
      <protection locked="0"/>
    </xf>
    <xf numFmtId="0" fontId="2" fillId="0" borderId="20" xfId="2" applyFill="1" applyBorder="1" applyAlignment="1" applyProtection="1">
      <alignment horizontal="center"/>
      <protection locked="0"/>
    </xf>
    <xf numFmtId="0" fontId="2" fillId="0" borderId="17" xfId="2" applyFill="1" applyBorder="1" applyAlignment="1" applyProtection="1">
      <alignment horizontal="center"/>
      <protection locked="0"/>
    </xf>
    <xf numFmtId="0" fontId="2" fillId="0" borderId="12" xfId="2" applyFill="1" applyBorder="1" applyAlignment="1" applyProtection="1">
      <alignment horizontal="center"/>
      <protection locked="0"/>
    </xf>
    <xf numFmtId="0" fontId="11" fillId="2" borderId="18" xfId="2" applyFont="1" applyFill="1" applyBorder="1" applyAlignment="1" applyProtection="1">
      <alignment horizontal="left"/>
      <protection locked="0"/>
    </xf>
    <xf numFmtId="0" fontId="11" fillId="2" borderId="8" xfId="2" applyFont="1" applyFill="1" applyBorder="1" applyProtection="1">
      <protection locked="0"/>
    </xf>
    <xf numFmtId="0" fontId="11" fillId="2" borderId="5" xfId="2" applyFont="1" applyFill="1" applyBorder="1" applyProtection="1">
      <protection locked="0"/>
    </xf>
    <xf numFmtId="0" fontId="11" fillId="2" borderId="5" xfId="2" applyFont="1" applyFill="1" applyBorder="1" applyAlignment="1" applyProtection="1">
      <alignment horizontal="left"/>
      <protection locked="0"/>
    </xf>
    <xf numFmtId="0" fontId="11" fillId="2" borderId="14" xfId="2" applyFont="1" applyFill="1" applyBorder="1" applyAlignment="1" applyProtection="1">
      <alignment horizontal="left"/>
      <protection locked="0"/>
    </xf>
    <xf numFmtId="0" fontId="11" fillId="2" borderId="14" xfId="2" applyFont="1" applyFill="1" applyBorder="1" applyProtection="1">
      <protection locked="0"/>
    </xf>
    <xf numFmtId="0" fontId="2" fillId="2" borderId="10" xfId="2" applyFill="1" applyBorder="1" applyProtection="1">
      <protection locked="0"/>
    </xf>
    <xf numFmtId="49" fontId="2" fillId="2" borderId="10" xfId="2" applyNumberFormat="1" applyFill="1" applyBorder="1" applyProtection="1">
      <protection locked="0"/>
    </xf>
    <xf numFmtId="0" fontId="2" fillId="2" borderId="6" xfId="2" applyFill="1" applyBorder="1" applyProtection="1">
      <protection locked="0"/>
    </xf>
    <xf numFmtId="49" fontId="2" fillId="2" borderId="6" xfId="2" applyNumberFormat="1" applyFill="1" applyBorder="1" applyProtection="1">
      <protection locked="0"/>
    </xf>
    <xf numFmtId="0" fontId="2" fillId="2" borderId="12" xfId="2" applyFill="1" applyBorder="1" applyAlignment="1" applyProtection="1">
      <alignment horizontal="center"/>
      <protection locked="0"/>
    </xf>
    <xf numFmtId="0" fontId="2" fillId="2" borderId="6" xfId="2" quotePrefix="1" applyFill="1" applyBorder="1" applyAlignment="1" applyProtection="1">
      <alignment horizontal="left"/>
      <protection locked="0"/>
    </xf>
    <xf numFmtId="0" fontId="2" fillId="2" borderId="19" xfId="2" applyFill="1" applyBorder="1" applyProtection="1">
      <protection locked="0"/>
    </xf>
    <xf numFmtId="49" fontId="2" fillId="2" borderId="19" xfId="2" applyNumberFormat="1" applyFill="1" applyBorder="1" applyProtection="1">
      <protection locked="0"/>
    </xf>
    <xf numFmtId="0" fontId="2" fillId="2" borderId="15" xfId="2" applyFill="1" applyBorder="1" applyProtection="1">
      <protection locked="0"/>
    </xf>
    <xf numFmtId="49" fontId="2" fillId="2" borderId="15" xfId="2" applyNumberFormat="1" applyFill="1" applyBorder="1" applyProtection="1">
      <protection locked="0"/>
    </xf>
    <xf numFmtId="0" fontId="2" fillId="0" borderId="13" xfId="2" applyFill="1" applyBorder="1" applyAlignment="1" applyProtection="1">
      <alignment horizontal="center"/>
      <protection locked="0"/>
    </xf>
    <xf numFmtId="0" fontId="2" fillId="0" borderId="9" xfId="2" applyFill="1" applyBorder="1" applyAlignment="1" applyProtection="1">
      <alignment horizontal="center"/>
      <protection locked="0"/>
    </xf>
    <xf numFmtId="0" fontId="20" fillId="2" borderId="12" xfId="2" applyFont="1" applyFill="1" applyBorder="1" applyAlignment="1" applyProtection="1">
      <alignment horizontal="center"/>
      <protection locked="0"/>
    </xf>
    <xf numFmtId="0" fontId="0" fillId="8" borderId="0" xfId="0" applyFill="1"/>
    <xf numFmtId="0" fontId="0" fillId="9" borderId="0" xfId="0" applyFill="1"/>
    <xf numFmtId="14" fontId="0" fillId="9" borderId="0" xfId="0" applyNumberFormat="1" applyFill="1"/>
    <xf numFmtId="0" fontId="0" fillId="8" borderId="0" xfId="0" applyFill="1" applyAlignment="1"/>
    <xf numFmtId="0" fontId="2" fillId="2" borderId="17" xfId="2" applyFill="1" applyBorder="1" applyAlignment="1" applyProtection="1">
      <alignment horizontal="center"/>
      <protection locked="0"/>
    </xf>
    <xf numFmtId="0" fontId="20" fillId="2" borderId="20" xfId="2" applyFont="1" applyFill="1" applyBorder="1" applyAlignment="1" applyProtection="1">
      <alignment horizontal="center"/>
      <protection locked="0"/>
    </xf>
    <xf numFmtId="167" fontId="2" fillId="2" borderId="17" xfId="2" applyNumberFormat="1" applyFill="1" applyBorder="1" applyProtection="1">
      <protection locked="0"/>
    </xf>
  </cellXfs>
  <cellStyles count="4">
    <cellStyle name="Normal" xfId="0" builtinId="0"/>
    <cellStyle name="Normal 10 2" xfId="2"/>
    <cellStyle name="Normal 2 2" xfId="1"/>
    <cellStyle name="Pourcentage 2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2.xml"/><Relationship Id="rId10" Type="http://schemas.openxmlformats.org/officeDocument/2006/relationships/connections" Target="connection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440%20BURKINA%20-RDG%201512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0401%20Mensualisation%20Budget%20CAMI%202016%20V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ndenguet/AppData/Local/Microsoft/Windows/INetCache/Content.Outlook/LCLY8TV6/RDG%20Filiales%20Motors%20D&#233;cembre%20202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sele/AppData/Local/Temp/Temp1_analyse-charges%20(1).zip/analyse-charg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"/>
      <sheetName val="Sum"/>
      <sheetName val="Chk"/>
      <sheetName val="CF"/>
      <sheetName val="CF_FORECAST"/>
      <sheetName val="Input1"/>
      <sheetName val="Input2"/>
      <sheetName val="Input3"/>
      <sheetName val="Input4"/>
      <sheetName val="Input5"/>
      <sheetName val="Détail CAPEX"/>
      <sheetName val="Staff"/>
      <sheetName val="Réévaluation immo"/>
      <sheetName val="Tabbord"/>
      <sheetName val="Techno"/>
      <sheetName val="LCD"/>
      <sheetName val="LLD"/>
      <sheetName val="Comments"/>
      <sheetName val="P&amp;L"/>
      <sheetName val="BS"/>
      <sheetName val="RC_Segmentation"/>
      <sheetName val="RC_YTD"/>
      <sheetName val="RC_Bud_Histo"/>
      <sheetName val="RC_M"/>
      <sheetName val="RC_stocks"/>
      <sheetName val="RCclients"/>
      <sheetName val="TVA"/>
      <sheetName val="BALAGEE"/>
      <sheetName val="Ratio"/>
      <sheetName val="Claims"/>
      <sheetName val="Fi_Inv"/>
      <sheetName val="CP"/>
      <sheetName val="Debt_Cur"/>
      <sheetName val="Debt_Mat"/>
      <sheetName val="Tre_MV"/>
      <sheetName val="Rat_Risk"/>
      <sheetName val="OFBS1"/>
      <sheetName val="OFBS2"/>
      <sheetName val="Lease"/>
      <sheetName val="Audit"/>
      <sheetName val="Pidr"/>
      <sheetName val="Fi_Lease1"/>
      <sheetName val="Fi_Lease2"/>
      <sheetName val="Debt_Flow"/>
      <sheetName val="Prc"/>
      <sheetName val="Notif"/>
      <sheetName val="Tax"/>
      <sheetName val="Dif"/>
      <sheetName val="Other Charges"/>
      <sheetName val="TTC INTERCO"/>
      <sheetName val="TRE"/>
      <sheetName val="Code banque"/>
      <sheetName val="Produits_Custom2"/>
      <sheetName val="WebHFM - Analytique"/>
      <sheetName val="Feuil1"/>
      <sheetName val="Feuil2"/>
      <sheetName val="metada maj"/>
      <sheetName val="Feuil3"/>
      <sheetName val="Feuil4"/>
      <sheetName val="WebHFM - MetaDataHFM"/>
      <sheetName val="WebHFM - Onglet"/>
      <sheetName val="Feuil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202">
          <cell r="V202">
            <v>-21107.442999999999</v>
          </cell>
        </row>
        <row r="203">
          <cell r="V203">
            <v>-289700.76500000001</v>
          </cell>
        </row>
        <row r="204">
          <cell r="V204">
            <v>-141150.788</v>
          </cell>
        </row>
        <row r="205">
          <cell r="V205">
            <v>212.52199999999999</v>
          </cell>
        </row>
        <row r="206">
          <cell r="V206">
            <v>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"/>
      <sheetName val="Sum"/>
      <sheetName val="Chk"/>
      <sheetName val="CheckVM"/>
      <sheetName val="CF"/>
      <sheetName val="Tabbord"/>
      <sheetName val="Chiffres clés"/>
      <sheetName val="P&amp;L mensuel"/>
      <sheetName val="CRanalyse"/>
      <sheetName val="Bilananalyse"/>
      <sheetName val="Input1"/>
      <sheetName val="Input2"/>
      <sheetName val="Input3"/>
      <sheetName val="Input4"/>
      <sheetName val="Input5"/>
      <sheetName val="Input6"/>
      <sheetName val="Staff"/>
      <sheetName val="IT"/>
      <sheetName val="RC_Mensuel"/>
      <sheetName val="RC_01"/>
      <sheetName val="RC_02"/>
      <sheetName val="RC_03"/>
      <sheetName val="RC_04"/>
      <sheetName val="RC_05"/>
      <sheetName val="RC_06"/>
      <sheetName val="RC_07"/>
      <sheetName val="RC_08"/>
      <sheetName val="RC_09"/>
      <sheetName val="RC_10"/>
      <sheetName val="RC_11"/>
      <sheetName val="RC_12"/>
      <sheetName val="Input1 a"/>
      <sheetName val="Input1 b"/>
      <sheetName val="Input1 c"/>
      <sheetName val="Input1 d"/>
      <sheetName val="Input1 e"/>
      <sheetName val="Input1 f"/>
      <sheetName val="Input1 g"/>
      <sheetName val="Input1 h"/>
      <sheetName val="Input1 i"/>
      <sheetName val="Input1 j"/>
      <sheetName val="Input1 k"/>
      <sheetName val="Input1 l"/>
      <sheetName val="Input1 m"/>
      <sheetName val="Input1 n"/>
      <sheetName val="Input1 o"/>
      <sheetName val="Input1 p"/>
      <sheetName val="Input1 q"/>
      <sheetName val="Input1 r"/>
      <sheetName val="Input1 s"/>
      <sheetName val="Input1 t"/>
      <sheetName val="Input1 u"/>
      <sheetName val="Input1 v"/>
      <sheetName val="Input1 w"/>
      <sheetName val="Input1 x"/>
      <sheetName val="Input1 y"/>
      <sheetName val="Input1 z"/>
      <sheetName val="Input1 aa"/>
      <sheetName val="Input1 ab"/>
      <sheetName val="Input1 ac"/>
      <sheetName val="Input1 ad"/>
      <sheetName val="Ana 2084"/>
      <sheetName val="Ana 0142"/>
      <sheetName val="Input2 m"/>
      <sheetName val="Input2 n"/>
      <sheetName val="Input2 o"/>
      <sheetName val="Input2 p"/>
      <sheetName val="Input2 q"/>
      <sheetName val="Input2 r"/>
      <sheetName val="Input2 s"/>
      <sheetName val="Input2 t"/>
      <sheetName val="Input2 u"/>
      <sheetName val="Input2 y"/>
      <sheetName val="Input2 z"/>
      <sheetName val="Input2 aa"/>
      <sheetName val="Input2 ab"/>
      <sheetName val="Input2 ac"/>
      <sheetName val="Input2 ad"/>
      <sheetName val="Input3 m"/>
      <sheetName val="Input3 n"/>
      <sheetName val="Input3 o"/>
      <sheetName val="Input3 p"/>
      <sheetName val="Input3 q"/>
      <sheetName val="Input3 r"/>
      <sheetName val="Input3 s"/>
      <sheetName val="Input3 t"/>
      <sheetName val="Input3 u"/>
      <sheetName val="Input3 y"/>
      <sheetName val="Input3 z"/>
      <sheetName val="Input3 aa"/>
      <sheetName val="Input3 ab"/>
      <sheetName val="Input3 ac"/>
      <sheetName val="Input3 ad"/>
      <sheetName val="Input4 m"/>
      <sheetName val="Input4 n"/>
      <sheetName val="Input4 o"/>
      <sheetName val="Input4 p"/>
      <sheetName val="Input4 q"/>
      <sheetName val="Input4 r"/>
      <sheetName val="Input4 s"/>
      <sheetName val="Input4 t"/>
      <sheetName val="Input4 u"/>
      <sheetName val="Input4 y"/>
      <sheetName val="Input4 z"/>
      <sheetName val="Input4 aa"/>
      <sheetName val="Input4 ab"/>
      <sheetName val="Input4 ac"/>
      <sheetName val="Input4 ad"/>
      <sheetName val="Input5 m"/>
      <sheetName val="Input5 n"/>
      <sheetName val="Input5 o"/>
      <sheetName val="Input5 p"/>
      <sheetName val="Input5 q"/>
      <sheetName val="Input5 r"/>
      <sheetName val="Input5 s"/>
      <sheetName val="Input5 t"/>
      <sheetName val="Input5 u"/>
      <sheetName val="Input5 y"/>
      <sheetName val="Input5 z"/>
      <sheetName val="Input5 aa"/>
      <sheetName val="Input5 ab"/>
      <sheetName val="Input5 ac"/>
      <sheetName val="Input5 ad"/>
      <sheetName val="Input6 m"/>
      <sheetName val="Input6 n"/>
      <sheetName val="Input6 o"/>
      <sheetName val="Input6 p"/>
      <sheetName val="Input6 q"/>
      <sheetName val="Input6 r"/>
      <sheetName val="Input6 s"/>
      <sheetName val="Input6 t"/>
      <sheetName val="Input6 u"/>
      <sheetName val="Input6 y"/>
      <sheetName val="Input6 z"/>
      <sheetName val="Input6 aa"/>
      <sheetName val="Input6 ab"/>
      <sheetName val="Input6 ac"/>
      <sheetName val="Input6 ad"/>
      <sheetName val="WebHFM - MetaDataHFM"/>
      <sheetName val="WebHFM - Analytique"/>
      <sheetName val="WebHFM - Onglet"/>
      <sheetName val="Produits_Custom2"/>
      <sheetName val="Feuil1"/>
      <sheetName val="Feuil4"/>
      <sheetName val="Feuil2"/>
    </sheetNames>
    <sheetDataSet>
      <sheetData sheetId="0">
        <row r="15">
          <cell r="C15" t="str">
            <v>2016</v>
          </cell>
        </row>
      </sheetData>
      <sheetData sheetId="1"/>
      <sheetData sheetId="2">
        <row r="3">
          <cell r="A3" t="str">
            <v>Devise locale (en milliers) : XOF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7">
          <cell r="F17">
            <v>340000</v>
          </cell>
        </row>
      </sheetData>
      <sheetData sheetId="12"/>
      <sheetData sheetId="13">
        <row r="14">
          <cell r="D14">
            <v>55450</v>
          </cell>
        </row>
      </sheetData>
      <sheetData sheetId="14">
        <row r="12">
          <cell r="T12">
            <v>-2481304.9999999902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"/>
      <sheetName val="CF"/>
      <sheetName val="Input1"/>
      <sheetName val="Input2"/>
      <sheetName val="Input3"/>
      <sheetName val="Input4"/>
      <sheetName val="Input5"/>
      <sheetName val="Staff"/>
      <sheetName val="Tabbord"/>
      <sheetName val="P&amp;L"/>
      <sheetName val="BS"/>
      <sheetName val="RC_M"/>
      <sheetName val="RC_YTD M-1"/>
      <sheetName val="RC_YTD"/>
      <sheetName val="RC_stocks"/>
      <sheetName val="RCclients ID"/>
      <sheetName val="RCclients DD"/>
      <sheetName val="V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1 2019"/>
      <sheetName val="tdc"/>
      <sheetName val="BASE"/>
    </sheetNames>
    <sheetDataSet>
      <sheetData sheetId="0"/>
      <sheetData sheetId="1">
        <row r="3">
          <cell r="A3" t="str">
            <v>Étiquettes de lignes</v>
          </cell>
        </row>
      </sheetData>
      <sheetData sheetId="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ervan SELE" refreshedDate="44217.520704745373" createdVersion="5" refreshedVersion="5" minRefreshableVersion="3" recordCount="3462">
  <cacheSource type="worksheet">
    <worksheetSource ref="A1:X3463" sheet="BASE"/>
  </cacheSource>
  <cacheFields count="24">
    <cacheField name="RUBRIQUE" numFmtId="0">
      <sharedItems count="6">
        <s v="SE6330"/>
        <s v="SE6343"/>
        <s v="SE6633"/>
        <s v="SE6350"/>
        <s v="SE6351"/>
        <s v="SE6345"/>
      </sharedItems>
    </cacheField>
    <cacheField name="MOIS" numFmtId="14">
      <sharedItems count="12">
        <s v="AVRIL"/>
        <s v="MAI"/>
        <s v="JUIN"/>
        <s v="JUILLET"/>
        <s v="AOUT"/>
        <s v="SEPTEMBRE"/>
        <s v="OCTOBRE"/>
        <s v="NOVEMBRE"/>
        <s v="DECEMBRE"/>
        <s v="JANVIER"/>
        <s v="FEVRIER"/>
        <s v="MARS"/>
      </sharedItems>
    </cacheField>
    <cacheField name="N° séquence" numFmtId="0">
      <sharedItems containsSemiMixedTypes="0" containsString="0" containsNumber="1" containsInteger="1" minValue="14023173" maxValue="15128787"/>
    </cacheField>
    <cacheField name="Date Compta." numFmtId="14">
      <sharedItems containsSemiMixedTypes="0" containsNonDate="0" containsDate="1" containsString="0" minDate="2019-04-01T00:00:00" maxDate="2020-04-01T00:00:00"/>
    </cacheField>
    <cacheField name="N° Document" numFmtId="0">
      <sharedItems/>
    </cacheField>
    <cacheField name="N° Doc. externe" numFmtId="0">
      <sharedItems containsBlank="1"/>
    </cacheField>
    <cacheField name="N° compte général" numFmtId="0">
      <sharedItems containsSemiMixedTypes="0" containsString="0" containsNumber="1" containsInteger="1" minValue="6061001" maxValue="6480006"/>
    </cacheField>
    <cacheField name="N° local" numFmtId="0">
      <sharedItems containsSemiMixedTypes="0" containsString="0" containsNumber="1" containsInteger="1" minValue="605100" maxValue="668402"/>
    </cacheField>
    <cacheField name="Code établ. " numFmtId="0">
      <sharedItems/>
    </cacheField>
    <cacheField name="Code département" numFmtId="0">
      <sharedItems/>
    </cacheField>
    <cacheField name="Code marque" numFmtId="0">
      <sharedItems/>
    </cacheField>
    <cacheField name="Type origine" numFmtId="0">
      <sharedItems/>
    </cacheField>
    <cacheField name="N° origine" numFmtId="0">
      <sharedItems containsNonDate="0" containsString="0" containsBlank="1"/>
    </cacheField>
    <cacheField name="N° contrat atelier" numFmtId="0">
      <sharedItems containsNonDate="0" containsString="0" containsBlank="1"/>
    </cacheField>
    <cacheField name="Désignation" numFmtId="0">
      <sharedItems/>
    </cacheField>
    <cacheField name="Montant" numFmtId="0">
      <sharedItems containsSemiMixedTypes="0" containsString="0" containsNumber="1" containsInteger="1" minValue="-41343464" maxValue="70000000"/>
    </cacheField>
    <cacheField name="Montant débit" numFmtId="0">
      <sharedItems containsString="0" containsBlank="1" containsNumber="1" containsInteger="1" minValue="-13237212" maxValue="70000000"/>
    </cacheField>
    <cacheField name="Montant crédit" numFmtId="0">
      <sharedItems containsString="0" containsBlank="1" containsNumber="1" containsInteger="1" minValue="-75954" maxValue="41343464"/>
    </cacheField>
    <cacheField name="Montant ouvert" numFmtId="0">
      <sharedItems containsSemiMixedTypes="0" containsString="0" containsNumber="1" containsInteger="1" minValue="-41343464" maxValue="70000000"/>
    </cacheField>
    <cacheField name="Code journal" numFmtId="0">
      <sharedItems/>
    </cacheField>
    <cacheField name="Code utilisateur" numFmtId="0">
      <sharedItems/>
    </cacheField>
    <cacheField name="Ecriture système" numFmtId="0">
      <sharedItems/>
    </cacheField>
    <cacheField name="N° Séq. lettrage final" numFmtId="0">
      <sharedItems containsSemiMixedTypes="0" containsString="0" containsNumber="1" containsInteger="1" minValue="0" maxValue="15089944"/>
    </cacheField>
    <cacheField name="Date de clôture" numFmtId="0">
      <sharedItems containsNonDate="0" containsDate="1" containsString="0" containsBlank="1" minDate="2019-04-30T00:00:00" maxDate="2020-08-2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462">
  <r>
    <x v="0"/>
    <x v="0"/>
    <n v="14024241"/>
    <d v="2019-04-01T00:00:00"/>
    <s v="OD-FG-19-04-0002"/>
    <s v="TCV12193755"/>
    <n v="6227000"/>
    <n v="632500"/>
    <s v="BRANCH02"/>
    <s v="AUTO-HQ"/>
    <s v="MISC    LO"/>
    <s v=" "/>
    <m/>
    <m/>
    <s v="DEPLACEMENT JUGE (AFF.SERVAIR)"/>
    <n v="50000"/>
    <n v="50000"/>
    <m/>
    <n v="50000"/>
    <s v="OD-FG"/>
    <s v="BGOMA"/>
    <s v="Non"/>
    <n v="0"/>
    <m/>
  </r>
  <r>
    <x v="0"/>
    <x v="0"/>
    <n v="14027604"/>
    <d v="2019-04-02T00:00:00"/>
    <s v="OD-FG-19-04-0005"/>
    <s v="TCV12193838"/>
    <n v="6227000"/>
    <n v="632500"/>
    <s v="BRANCH02"/>
    <s v="AUTO-HQ"/>
    <s v="MISC    LO"/>
    <s v=" "/>
    <m/>
    <m/>
    <s v="PROCEDURE DE SAISIE SERVAIR CONGO"/>
    <n v="240000"/>
    <n v="240000"/>
    <m/>
    <n v="240000"/>
    <s v="OD-FG"/>
    <s v="BGOMA"/>
    <s v="Non"/>
    <n v="0"/>
    <m/>
  </r>
  <r>
    <x v="1"/>
    <x v="0"/>
    <n v="14030760"/>
    <d v="2019-04-03T00:00:00"/>
    <s v="OD-G-19-04-0107"/>
    <m/>
    <n v="6061002"/>
    <n v="605304"/>
    <s v="BRANCH01"/>
    <s v="AUTO-NV"/>
    <s v="MISC    LO"/>
    <s v=" "/>
    <m/>
    <m/>
    <s v="350L DE GASOIL G.E VILLA OUDART"/>
    <n v="164500"/>
    <n v="164500"/>
    <m/>
    <n v="164500"/>
    <s v="OD-G"/>
    <s v="CTCHISSAMBOU"/>
    <s v="Non"/>
    <n v="0"/>
    <m/>
  </r>
  <r>
    <x v="1"/>
    <x v="0"/>
    <n v="14031289"/>
    <d v="2019-04-04T00:00:00"/>
    <s v="OD-G-19-04-0125"/>
    <m/>
    <n v="6061003"/>
    <n v="605200"/>
    <s v="BRANCH02"/>
    <s v="AUTO-HQ"/>
    <s v="MISC    LO"/>
    <s v=" "/>
    <m/>
    <m/>
    <s v="CONSO ELECTRICITE CFAO GARAGE DU 01/03/19-01/04/19"/>
    <n v="898250"/>
    <n v="898250"/>
    <m/>
    <n v="898250"/>
    <s v="OD-G"/>
    <s v="GLOUMINGOU"/>
    <s v="Non"/>
    <n v="0"/>
    <m/>
  </r>
  <r>
    <x v="1"/>
    <x v="0"/>
    <n v="14028065"/>
    <d v="2019-04-04T00:00:00"/>
    <s v="OD-FG-19-04-0009"/>
    <s v="TCV12193998"/>
    <n v="6061010"/>
    <n v="605502"/>
    <s v="BRANCH02"/>
    <s v="MIS-FINANC"/>
    <s v="MISC    LO"/>
    <s v=" "/>
    <m/>
    <m/>
    <s v="ACHAT TELEPHONE PORT./RAF"/>
    <n v="80000"/>
    <n v="80000"/>
    <m/>
    <n v="80000"/>
    <s v="OD-FG"/>
    <s v="BGOMA"/>
    <s v="Non"/>
    <n v="0"/>
    <m/>
  </r>
  <r>
    <x v="0"/>
    <x v="0"/>
    <n v="14024050"/>
    <d v="2019-04-04T00:00:00"/>
    <s v="OD-G-19-04-0037"/>
    <m/>
    <n v="6227000"/>
    <n v="632500"/>
    <s v="BRANCH01"/>
    <s v="AUTO-HQ"/>
    <s v="MISC    LO"/>
    <s v=" "/>
    <m/>
    <m/>
    <s v="HONORAIRE/AFF GROUPE CFAO/PC-AMC GROUP"/>
    <n v="215000"/>
    <n v="215000"/>
    <m/>
    <n v="215000"/>
    <s v="OD-G"/>
    <s v="BGOMA"/>
    <s v="Non"/>
    <n v="0"/>
    <m/>
  </r>
  <r>
    <x v="2"/>
    <x v="0"/>
    <n v="14023173"/>
    <d v="2019-04-04T00:00:00"/>
    <s v="OD-G-19-04-0010"/>
    <m/>
    <n v="6270000"/>
    <n v="631001"/>
    <s v="BRANCH01"/>
    <s v="AUTO-HQ"/>
    <s v="MISC    LO"/>
    <s v=" "/>
    <m/>
    <m/>
    <s v="FRAIS DOM DI N°115420 DU 14/03/2019"/>
    <n v="33539"/>
    <n v="33539"/>
    <m/>
    <n v="33539"/>
    <s v="OD-G"/>
    <s v="GLOUMINGOU"/>
    <s v="Non"/>
    <n v="0"/>
    <m/>
  </r>
  <r>
    <x v="2"/>
    <x v="0"/>
    <n v="14023218"/>
    <d v="2019-04-04T00:00:00"/>
    <s v="OD-G-19-04-0011"/>
    <m/>
    <n v="6270000"/>
    <n v="631001"/>
    <s v="BRANCH01"/>
    <s v="AUTO-HQ"/>
    <s v="MISC    LO"/>
    <s v=" "/>
    <m/>
    <m/>
    <s v="FRAIS DOM DI N°114567 DU 14/03/2019"/>
    <n v="33539"/>
    <n v="33539"/>
    <m/>
    <n v="33539"/>
    <s v="OD-G"/>
    <s v="GLOUMINGOU"/>
    <s v="Non"/>
    <n v="0"/>
    <m/>
  </r>
  <r>
    <x v="2"/>
    <x v="0"/>
    <n v="14023222"/>
    <d v="2019-04-04T00:00:00"/>
    <s v="OD-G-19-04-0012"/>
    <m/>
    <n v="6270000"/>
    <n v="631001"/>
    <s v="BRANCH01"/>
    <s v="AUTO-HQ"/>
    <s v="MISC    LO"/>
    <s v=" "/>
    <m/>
    <m/>
    <s v="FRAIS DOM DI N°1154993 DU 14/03/2019"/>
    <n v="33539"/>
    <n v="33539"/>
    <m/>
    <n v="33539"/>
    <s v="OD-G"/>
    <s v="GLOUMINGOU"/>
    <s v="Non"/>
    <n v="0"/>
    <m/>
  </r>
  <r>
    <x v="2"/>
    <x v="0"/>
    <n v="14023321"/>
    <d v="2019-04-04T00:00:00"/>
    <s v="OD-G-19-04-0013"/>
    <m/>
    <n v="6270000"/>
    <n v="631001"/>
    <s v="BRANCH01"/>
    <s v="AUTO-HQ"/>
    <s v="MISC    LO"/>
    <s v=" "/>
    <m/>
    <m/>
    <s v="FRAIS DOM DI N°113797 DU 14/03/2019"/>
    <n v="33539"/>
    <n v="33539"/>
    <m/>
    <n v="33539"/>
    <s v="OD-G"/>
    <s v="GLOUMINGOU"/>
    <s v="Non"/>
    <n v="0"/>
    <m/>
  </r>
  <r>
    <x v="2"/>
    <x v="0"/>
    <n v="14023325"/>
    <d v="2019-04-04T00:00:00"/>
    <s v="OD-G-19-04-0014"/>
    <m/>
    <n v="6270000"/>
    <n v="631001"/>
    <s v="BRANCH01"/>
    <s v="AUTO-HQ"/>
    <s v="MISC    LO"/>
    <s v=" "/>
    <m/>
    <m/>
    <s v="FRAIS VIREMENT ENEM DU 21/03/2019"/>
    <n v="9757"/>
    <n v="9757"/>
    <m/>
    <n v="9757"/>
    <s v="OD-G"/>
    <s v="GLOUMINGOU"/>
    <s v="Non"/>
    <n v="0"/>
    <m/>
  </r>
  <r>
    <x v="2"/>
    <x v="0"/>
    <n v="14023338"/>
    <d v="2019-04-04T00:00:00"/>
    <s v="OD-G-19-04-0015"/>
    <m/>
    <n v="6270000"/>
    <n v="631001"/>
    <s v="BRANCH01"/>
    <s v="AUTO-HQ"/>
    <s v="MISC    LO"/>
    <s v=" "/>
    <m/>
    <m/>
    <s v="FRAIS DOM DI N°114575 DU 14/03/2019"/>
    <n v="33539"/>
    <n v="33539"/>
    <m/>
    <n v="33539"/>
    <s v="OD-G"/>
    <s v="GLOUMINGOU"/>
    <s v="Non"/>
    <n v="0"/>
    <m/>
  </r>
  <r>
    <x v="2"/>
    <x v="0"/>
    <n v="14023344"/>
    <d v="2019-04-04T00:00:00"/>
    <s v="OD-G-19-04-0016"/>
    <m/>
    <n v="6270000"/>
    <n v="631001"/>
    <s v="BRANCH01"/>
    <s v="AUTO-HQ"/>
    <s v="MISC    LO"/>
    <s v=" "/>
    <m/>
    <m/>
    <s v="FRAIS DOM DI N°114361 DU 14/03/2019"/>
    <n v="33539"/>
    <n v="33539"/>
    <m/>
    <n v="33539"/>
    <s v="OD-G"/>
    <s v="GLOUMINGOU"/>
    <s v="Non"/>
    <n v="0"/>
    <m/>
  </r>
  <r>
    <x v="2"/>
    <x v="0"/>
    <n v="14023457"/>
    <d v="2019-04-04T00:00:00"/>
    <s v="OD-G-19-04-0017"/>
    <m/>
    <n v="6270000"/>
    <n v="631001"/>
    <s v="BRANCH01"/>
    <s v="AUTO-HQ"/>
    <s v="MISC    LO"/>
    <s v=" "/>
    <m/>
    <m/>
    <s v="FRAIS EXTRAIT COMPTE FEV/19 DU 19/03/19"/>
    <n v="1826"/>
    <n v="1826"/>
    <m/>
    <n v="1826"/>
    <s v="OD-G"/>
    <s v="GLOUMINGOU"/>
    <s v="Non"/>
    <n v="0"/>
    <m/>
  </r>
  <r>
    <x v="2"/>
    <x v="0"/>
    <n v="14023463"/>
    <d v="2019-04-04T00:00:00"/>
    <s v="OD-G-19-04-0018"/>
    <m/>
    <n v="6270000"/>
    <n v="631001"/>
    <s v="BRANCH01"/>
    <s v="AUTO-HQ"/>
    <s v="MISC    LO"/>
    <s v=" "/>
    <m/>
    <m/>
    <s v="FRAIS DOM DI N°114637 DU 14/03/2019"/>
    <n v="33539"/>
    <n v="33539"/>
    <m/>
    <n v="33539"/>
    <s v="OD-G"/>
    <s v="GLOUMINGOU"/>
    <s v="Non"/>
    <n v="0"/>
    <m/>
  </r>
  <r>
    <x v="2"/>
    <x v="0"/>
    <n v="14023469"/>
    <d v="2019-04-04T00:00:00"/>
    <s v="OD-G-19-04-0019"/>
    <m/>
    <n v="6270000"/>
    <n v="631001"/>
    <s v="BRANCH01"/>
    <s v="AUTO-HQ"/>
    <s v="MISC    LO"/>
    <s v=" "/>
    <m/>
    <m/>
    <s v="FRAIS DOM DI N°114411 DU 14/03/2019"/>
    <n v="33539"/>
    <n v="33539"/>
    <m/>
    <n v="33539"/>
    <s v="OD-G"/>
    <s v="GLOUMINGOU"/>
    <s v="Non"/>
    <n v="0"/>
    <m/>
  </r>
  <r>
    <x v="2"/>
    <x v="0"/>
    <n v="14023493"/>
    <d v="2019-04-04T00:00:00"/>
    <s v="OD-G-19-04-0020"/>
    <m/>
    <n v="6270000"/>
    <n v="631001"/>
    <s v="BRANCH01"/>
    <s v="AUTO-HQ"/>
    <s v="MISC    LO"/>
    <s v=" "/>
    <m/>
    <m/>
    <s v="FRAIS DOM DI N°115572 DU 14/03/2019"/>
    <n v="33539"/>
    <n v="33539"/>
    <m/>
    <n v="33539"/>
    <s v="OD-G"/>
    <s v="GLOUMINGOU"/>
    <s v="Non"/>
    <n v="0"/>
    <m/>
  </r>
  <r>
    <x v="2"/>
    <x v="0"/>
    <n v="14023497"/>
    <d v="2019-04-04T00:00:00"/>
    <s v="OD-G-19-04-0021"/>
    <m/>
    <n v="6270000"/>
    <n v="631001"/>
    <s v="BRANCH01"/>
    <s v="AUTO-HQ"/>
    <s v="MISC    LO"/>
    <s v=" "/>
    <m/>
    <m/>
    <s v="FRAIS DOM DI N°114817 DU 14/03/2019"/>
    <n v="33539"/>
    <n v="33539"/>
    <m/>
    <n v="33539"/>
    <s v="OD-G"/>
    <s v="GLOUMINGOU"/>
    <s v="Non"/>
    <n v="0"/>
    <m/>
  </r>
  <r>
    <x v="2"/>
    <x v="0"/>
    <n v="14023503"/>
    <d v="2019-04-04T00:00:00"/>
    <s v="OD-G-19-04-0022"/>
    <m/>
    <n v="6270000"/>
    <n v="631001"/>
    <s v="BRANCH01"/>
    <s v="AUTO-HQ"/>
    <s v="MISC    LO"/>
    <s v=" "/>
    <m/>
    <m/>
    <s v="FRAIS DOM DI N°114558 DU 14/03/2019"/>
    <n v="33539"/>
    <n v="33539"/>
    <m/>
    <n v="33539"/>
    <s v="OD-G"/>
    <s v="GLOUMINGOU"/>
    <s v="Non"/>
    <n v="0"/>
    <m/>
  </r>
  <r>
    <x v="2"/>
    <x v="0"/>
    <n v="14023559"/>
    <d v="2019-04-04T00:00:00"/>
    <s v="OD-G-19-04-0023"/>
    <m/>
    <n v="6270000"/>
    <n v="631001"/>
    <s v="BRANCH01"/>
    <s v="AUTO-HQ"/>
    <s v="MISC    LO"/>
    <s v=" "/>
    <m/>
    <m/>
    <s v="FRAIS/ CAUTION N°000532 (7.071.795) du 01/04/19"/>
    <n v="18037"/>
    <n v="18037"/>
    <m/>
    <n v="18037"/>
    <s v="OD-G"/>
    <s v="GLOUMINGOU"/>
    <s v="Non"/>
    <n v="0"/>
    <m/>
  </r>
  <r>
    <x v="2"/>
    <x v="0"/>
    <n v="14023563"/>
    <d v="2019-04-04T00:00:00"/>
    <s v="OD-G-19-04-0024"/>
    <m/>
    <n v="6270000"/>
    <n v="631001"/>
    <s v="BRANCH01"/>
    <s v="AUTO-HQ"/>
    <s v="MISC    LO"/>
    <s v=" "/>
    <m/>
    <m/>
    <s v="FRAIS/CAUTION N°000750 (3000000) du 01/04/19"/>
    <n v="10090"/>
    <n v="10090"/>
    <m/>
    <n v="10090"/>
    <s v="OD-G"/>
    <s v="GLOUMINGOU"/>
    <s v="Non"/>
    <n v="0"/>
    <m/>
  </r>
  <r>
    <x v="2"/>
    <x v="0"/>
    <n v="14023605"/>
    <d v="2019-04-04T00:00:00"/>
    <s v="OD-G-19-04-0025"/>
    <m/>
    <n v="6270000"/>
    <n v="631001"/>
    <s v="BRANCH01"/>
    <s v="AUTO-HQ"/>
    <s v="MISC    LO"/>
    <s v=" "/>
    <m/>
    <m/>
    <s v="FRAIS/CAUTION N°000746 (38400000° DU 01/04/19"/>
    <n v="97941"/>
    <n v="97941"/>
    <m/>
    <n v="97941"/>
    <s v="OD-G"/>
    <s v="GLOUMINGOU"/>
    <s v="Non"/>
    <n v="0"/>
    <m/>
  </r>
  <r>
    <x v="2"/>
    <x v="0"/>
    <n v="14023635"/>
    <d v="2019-04-04T00:00:00"/>
    <s v="OD-G-19-04-0026"/>
    <m/>
    <n v="6270000"/>
    <n v="631001"/>
    <s v="BRANCH01"/>
    <s v="AUTO-HQ"/>
    <s v="MISC    LO"/>
    <s v=" "/>
    <m/>
    <m/>
    <s v="FRAIS /CHQ 02305169 ORD E2C DU 29/03/2019"/>
    <n v="20180"/>
    <n v="20180"/>
    <m/>
    <n v="20180"/>
    <s v="OD-G"/>
    <s v="GLOUMINGOU"/>
    <s v="Non"/>
    <n v="0"/>
    <m/>
  </r>
  <r>
    <x v="2"/>
    <x v="0"/>
    <n v="14026298"/>
    <d v="2019-04-04T00:00:00"/>
    <s v="OD-G-19-04-0051"/>
    <s v="AVD074195"/>
    <n v="6270000"/>
    <n v="631001"/>
    <s v="BRANCH01"/>
    <s v="AUTO-HQ"/>
    <s v="MISC    LO"/>
    <s v=" "/>
    <m/>
    <m/>
    <s v="FRAIS S/EXTRAIT CPTE CDC PNR DU 04/04/2019"/>
    <n v="1514"/>
    <n v="1514"/>
    <m/>
    <n v="1514"/>
    <s v="OD-G"/>
    <s v="BGOMA"/>
    <s v="Non"/>
    <n v="0"/>
    <m/>
  </r>
  <r>
    <x v="2"/>
    <x v="0"/>
    <n v="14026494"/>
    <d v="2019-04-04T00:00:00"/>
    <s v="OD-G-19-04-0056"/>
    <s v="AVD 074194"/>
    <n v="6270000"/>
    <n v="631001"/>
    <s v="BRANCH01"/>
    <s v="AUTO-HQ"/>
    <s v="MISC    LO"/>
    <s v=" "/>
    <m/>
    <m/>
    <s v="FRAIS S/EXTRAIT CPTE CDC PNR DU 04/04/2019"/>
    <n v="1514"/>
    <n v="1514"/>
    <m/>
    <n v="1514"/>
    <s v="OD-G"/>
    <s v="BGOMA"/>
    <s v="Non"/>
    <n v="0"/>
    <m/>
  </r>
  <r>
    <x v="2"/>
    <x v="0"/>
    <n v="14026502"/>
    <d v="2019-04-04T00:00:00"/>
    <s v="OD-G-19-04-0057"/>
    <s v="AVD 059624"/>
    <n v="6270000"/>
    <n v="631001"/>
    <s v="BRANCH01"/>
    <s v="AUTO-HQ"/>
    <s v="MISC    LO"/>
    <s v=" "/>
    <m/>
    <m/>
    <s v="FRAIS S/EXTRAIT CPTE CDC BZV DU 04/04/2019"/>
    <n v="1514"/>
    <n v="1514"/>
    <m/>
    <n v="1514"/>
    <s v="OD-G"/>
    <s v="BGOMA"/>
    <s v="Non"/>
    <n v="0"/>
    <m/>
  </r>
  <r>
    <x v="2"/>
    <x v="0"/>
    <n v="14026516"/>
    <d v="2019-04-04T00:00:00"/>
    <s v="OD-G-19-04-0058"/>
    <s v="AVD 059623"/>
    <n v="6270000"/>
    <n v="631001"/>
    <s v="BRANCH01"/>
    <s v="AUTO-HQ"/>
    <s v="MISC    LO"/>
    <s v=" "/>
    <m/>
    <m/>
    <s v="FRAIS S/EXTRAIT CPTE CDC BZV DU 04/04/2019"/>
    <n v="1514"/>
    <n v="1514"/>
    <m/>
    <n v="1514"/>
    <s v="OD-G"/>
    <s v="BGOMA"/>
    <s v="Non"/>
    <n v="0"/>
    <m/>
  </r>
  <r>
    <x v="2"/>
    <x v="0"/>
    <n v="14026249"/>
    <d v="2019-04-04T00:00:00"/>
    <s v="OD-G-19-04-0050"/>
    <s v="AVD 19002260"/>
    <n v="6271000"/>
    <n v="631002"/>
    <s v="BRANCH01"/>
    <s v="AUTO-HQ"/>
    <s v="MISC    LO"/>
    <s v=" "/>
    <m/>
    <m/>
    <s v="FRAIS S/TRASFT CFAO PARIS (43.724.887) DU 04/04/19"/>
    <n v="1046319"/>
    <n v="1046319"/>
    <m/>
    <n v="1046319"/>
    <s v="OD-G"/>
    <s v="BGOMA"/>
    <s v="Non"/>
    <n v="0"/>
    <m/>
  </r>
  <r>
    <x v="3"/>
    <x v="0"/>
    <n v="14023709"/>
    <d v="2019-04-04T00:00:00"/>
    <s v="OD-G-19-04-0028"/>
    <m/>
    <n v="6261000"/>
    <n v="616000"/>
    <s v="BRANCH01"/>
    <s v="AUTO-HQ"/>
    <s v="MISC    LO"/>
    <s v=" "/>
    <m/>
    <m/>
    <s v="EXPEDITIONS COURRIER PNR-FRANCE MARS-19"/>
    <n v="212560"/>
    <n v="212560"/>
    <m/>
    <n v="212560"/>
    <s v="OD-G"/>
    <s v="GLOUMINGOU"/>
    <s v="Non"/>
    <n v="0"/>
    <m/>
  </r>
  <r>
    <x v="3"/>
    <x v="0"/>
    <n v="14023762"/>
    <d v="2019-04-04T00:00:00"/>
    <s v="OD-G-19-04-0029"/>
    <m/>
    <n v="6261000"/>
    <n v="616000"/>
    <s v="BRANCH01"/>
    <s v="AUTO-HQ"/>
    <s v="MISC    LO"/>
    <s v=" "/>
    <m/>
    <m/>
    <s v="EXPEDITION COURRIERS PNR-BZV"/>
    <n v="38242"/>
    <n v="38242"/>
    <m/>
    <n v="38242"/>
    <s v="OD-G"/>
    <s v="GLOUMINGOU"/>
    <s v="Non"/>
    <n v="0"/>
    <m/>
  </r>
  <r>
    <x v="2"/>
    <x v="0"/>
    <n v="14026171"/>
    <d v="2019-04-05T00:00:00"/>
    <s v="OD-G-19-04-0040"/>
    <m/>
    <n v="6270000"/>
    <n v="631001"/>
    <s v="BRANCH01"/>
    <s v="AUTO-HQ"/>
    <s v="MISC    LO"/>
    <s v=" "/>
    <m/>
    <m/>
    <s v="FRAIS S/COMMISSION -AUTRES DU 29/03/2019"/>
    <n v="5045"/>
    <n v="5045"/>
    <m/>
    <n v="5045"/>
    <s v="OD-G"/>
    <s v="BGOMA"/>
    <s v="Non"/>
    <n v="0"/>
    <m/>
  </r>
  <r>
    <x v="2"/>
    <x v="0"/>
    <n v="14026794"/>
    <d v="2019-04-05T00:00:00"/>
    <s v="OD-G-19-04-0071"/>
    <m/>
    <n v="6270000"/>
    <n v="631001"/>
    <s v="BRANCH01"/>
    <s v="AUTO-HQ"/>
    <s v="MISC    LO"/>
    <s v=" "/>
    <m/>
    <m/>
    <s v="FRAIS S/NVLMT (10.000.000) DU 29/03/2019"/>
    <n v="4036"/>
    <n v="4036"/>
    <m/>
    <n v="4036"/>
    <s v="OD-G"/>
    <s v="BGOMA"/>
    <s v="Non"/>
    <n v="0"/>
    <m/>
  </r>
  <r>
    <x v="2"/>
    <x v="0"/>
    <n v="14026872"/>
    <d v="2019-04-05T00:00:00"/>
    <s v="OD-G-19-04-0076"/>
    <m/>
    <n v="6270000"/>
    <n v="631001"/>
    <s v="BRANCH01"/>
    <s v="AUTO-HQ"/>
    <s v="MISC    LO"/>
    <s v=" "/>
    <m/>
    <m/>
    <s v="FRAIS /CHQ IMPAYE PROV.INSUF DU 22/03/2019"/>
    <n v="15135"/>
    <n v="15135"/>
    <m/>
    <n v="15135"/>
    <s v="OD-G"/>
    <s v="BGOMA"/>
    <s v="Non"/>
    <n v="0"/>
    <m/>
  </r>
  <r>
    <x v="2"/>
    <x v="0"/>
    <n v="14026886"/>
    <d v="2019-04-05T00:00:00"/>
    <s v="OD-G-19-04-0079"/>
    <m/>
    <n v="6270000"/>
    <n v="631001"/>
    <s v="BRANCH01"/>
    <s v="AUTO-HQ"/>
    <s v="MISC    LO"/>
    <s v=" "/>
    <m/>
    <m/>
    <s v="FRAIS S/NVLMT (75.000.100) DU 15/03/2019"/>
    <n v="4036"/>
    <n v="4036"/>
    <m/>
    <n v="4036"/>
    <s v="OD-G"/>
    <s v="BGOMA"/>
    <s v="Non"/>
    <n v="0"/>
    <m/>
  </r>
  <r>
    <x v="2"/>
    <x v="0"/>
    <n v="14026894"/>
    <d v="2019-04-05T00:00:00"/>
    <s v="OD-G-19-04-0082"/>
    <m/>
    <n v="6270000"/>
    <n v="631001"/>
    <s v="BRANCH01"/>
    <s v="AUTO-HQ"/>
    <s v="MISC    LO"/>
    <s v=" "/>
    <m/>
    <m/>
    <s v="FRAIS S/NIVLMT (24.999.900) DU 15/03/2019"/>
    <n v="4036"/>
    <n v="4036"/>
    <m/>
    <n v="4036"/>
    <s v="OD-G"/>
    <s v="BGOMA"/>
    <s v="Non"/>
    <n v="0"/>
    <m/>
  </r>
  <r>
    <x v="3"/>
    <x v="0"/>
    <n v="14031810"/>
    <d v="2019-04-05T00:00:00"/>
    <s v="OD-FG-19-04-0025"/>
    <s v="TCV12194108"/>
    <n v="6263000"/>
    <n v="628100"/>
    <s v="BRANCH03"/>
    <s v="TYRES"/>
    <s v="MISC    LO"/>
    <s v=" "/>
    <m/>
    <m/>
    <s v="REGUL/ACHAT CARTE DE RECHARGE/RALPH NKAMBA"/>
    <n v="50000"/>
    <n v="50000"/>
    <m/>
    <n v="50000"/>
    <s v="OD-FG"/>
    <s v="CTCHISSAMBOU"/>
    <s v="Non"/>
    <n v="0"/>
    <m/>
  </r>
  <r>
    <x v="2"/>
    <x v="0"/>
    <n v="14026911"/>
    <d v="2019-04-08T00:00:00"/>
    <s v="OD-G-19-04-0084"/>
    <m/>
    <n v="6270000"/>
    <n v="631001"/>
    <s v="BRANCH01"/>
    <s v="AUTO-HQ"/>
    <s v="MISC    LO"/>
    <s v=" "/>
    <m/>
    <m/>
    <s v="FRAIS /CHQ IMPAYE 02240955 FAV EVT DU 13/02/19"/>
    <n v="10090"/>
    <n v="10090"/>
    <m/>
    <n v="10090"/>
    <s v="OD-G"/>
    <s v="BGOMA"/>
    <s v="Non"/>
    <n v="0"/>
    <m/>
  </r>
  <r>
    <x v="2"/>
    <x v="0"/>
    <n v="14027103"/>
    <d v="2019-04-08T00:00:00"/>
    <s v="OD-G-19-04-0088"/>
    <m/>
    <n v="6270000"/>
    <n v="631001"/>
    <s v="BRANCH01"/>
    <s v="AUTO-HQ"/>
    <s v="MISC    LO"/>
    <s v=" "/>
    <m/>
    <m/>
    <s v="FRAIS S/NVLLMT (44.499.890) DU 04/03/2019"/>
    <n v="7568"/>
    <n v="7568"/>
    <m/>
    <n v="7568"/>
    <s v="OD-G"/>
    <s v="BGOMA"/>
    <s v="Non"/>
    <n v="0"/>
    <m/>
  </r>
  <r>
    <x v="2"/>
    <x v="0"/>
    <n v="14027135"/>
    <d v="2019-04-08T00:00:00"/>
    <s v="OD-G-19-04-0091"/>
    <m/>
    <n v="6270000"/>
    <n v="631001"/>
    <s v="BRANCH01"/>
    <s v="AUTO-HQ"/>
    <s v="MISC    LO"/>
    <s v=" "/>
    <m/>
    <m/>
    <s v="FRAIS S/NVLLMT (46.755.060) DU 06/03/2019"/>
    <n v="7568"/>
    <n v="7568"/>
    <m/>
    <n v="7568"/>
    <s v="OD-G"/>
    <s v="BGOMA"/>
    <s v="Non"/>
    <n v="0"/>
    <m/>
  </r>
  <r>
    <x v="2"/>
    <x v="0"/>
    <n v="14027203"/>
    <d v="2019-04-08T00:00:00"/>
    <s v="OD-G-19-04-0093"/>
    <m/>
    <n v="6270000"/>
    <n v="631001"/>
    <s v="BRANCH01"/>
    <s v="AUTO-HQ"/>
    <s v="MISC    LO"/>
    <s v=" "/>
    <m/>
    <m/>
    <s v="FRAIS S/VRT FAV LUCE ELODIE DU 05/03/2019"/>
    <n v="7568"/>
    <n v="7568"/>
    <m/>
    <n v="7568"/>
    <s v="OD-G"/>
    <s v="BGOMA"/>
    <s v="Non"/>
    <n v="0"/>
    <m/>
  </r>
  <r>
    <x v="2"/>
    <x v="0"/>
    <n v="14027261"/>
    <d v="2019-04-08T00:00:00"/>
    <s v="OD-G-19-04-0094"/>
    <m/>
    <n v="6270000"/>
    <n v="631001"/>
    <s v="BRANCH01"/>
    <s v="AUTO-HQ"/>
    <s v="MISC    LO"/>
    <s v=" "/>
    <m/>
    <m/>
    <s v="FRAIS /CHQ BQUE N°02305169 FAV E2C DU 29/03/2019"/>
    <n v="20180"/>
    <n v="20180"/>
    <m/>
    <n v="20180"/>
    <s v="OD-G"/>
    <s v="BGOMA"/>
    <s v="Non"/>
    <n v="0"/>
    <m/>
  </r>
  <r>
    <x v="2"/>
    <x v="0"/>
    <n v="14026953"/>
    <d v="2019-04-08T00:00:00"/>
    <s v="OD-G-19-04-0086"/>
    <m/>
    <n v="6271000"/>
    <n v="631002"/>
    <s v="BRANCH01"/>
    <s v="AUTO-HQ"/>
    <s v="MISC    LO"/>
    <s v=" "/>
    <m/>
    <m/>
    <s v="FRAIS TRF FV CPS AFRICA (5.869.628) DU 22/02/2019"/>
    <n v="245029"/>
    <n v="245029"/>
    <m/>
    <n v="245029"/>
    <s v="OD-G"/>
    <s v="BGOMA"/>
    <s v="Non"/>
    <n v="0"/>
    <m/>
  </r>
  <r>
    <x v="2"/>
    <x v="0"/>
    <n v="14026981"/>
    <d v="2019-04-08T00:00:00"/>
    <s v="OD-G-19-04-0087"/>
    <m/>
    <n v="6271000"/>
    <n v="631002"/>
    <s v="BRANCH01"/>
    <s v="AUTO-HQ"/>
    <s v="MISC    LO"/>
    <s v=" "/>
    <m/>
    <m/>
    <s v="FRAIS TRF FV 3D SOFT (1.121.686) DU 22/02/2019"/>
    <n v="98275"/>
    <n v="98275"/>
    <m/>
    <n v="98275"/>
    <s v="OD-G"/>
    <s v="BGOMA"/>
    <s v="Non"/>
    <n v="0"/>
    <m/>
  </r>
  <r>
    <x v="2"/>
    <x v="0"/>
    <n v="14027167"/>
    <d v="2019-04-08T00:00:00"/>
    <s v="OD-G-19-04-0092"/>
    <m/>
    <n v="6271000"/>
    <n v="631002"/>
    <s v="BRANCH01"/>
    <s v="AUTO-HQ"/>
    <s v="MISC    LO"/>
    <s v=" "/>
    <m/>
    <m/>
    <s v="FRAIS TRF FV CFAO PARIS (40.569.169 ) DU 27/03/19"/>
    <n v="1552515"/>
    <n v="1552515"/>
    <m/>
    <n v="1552515"/>
    <s v="OD-G"/>
    <s v="BGOMA"/>
    <s v="Non"/>
    <n v="0"/>
    <m/>
  </r>
  <r>
    <x v="1"/>
    <x v="0"/>
    <n v="14031236"/>
    <d v="2019-04-09T00:00:00"/>
    <s v="OD-G-19-04-0124"/>
    <m/>
    <n v="6061001"/>
    <n v="605100"/>
    <s v="BRANCH02"/>
    <s v="AUTO-HQ"/>
    <s v="MISC    LO"/>
    <s v=" "/>
    <m/>
    <m/>
    <s v="CONSO EAU AGENCE CENTRALE MARS-2019"/>
    <n v="187848"/>
    <n v="187848"/>
    <m/>
    <n v="187848"/>
    <s v="OD-G"/>
    <s v="GLOUMINGOU"/>
    <s v="Non"/>
    <n v="0"/>
    <m/>
  </r>
  <r>
    <x v="1"/>
    <x v="0"/>
    <n v="14032623"/>
    <d v="2019-04-09T00:00:00"/>
    <s v="OD-FG-19-04-0036"/>
    <s v="TCV12194193"/>
    <n v="6061001"/>
    <n v="605100"/>
    <s v="BRANCH01"/>
    <s v="AUTO-NV"/>
    <s v="MISC    LO"/>
    <s v=" "/>
    <m/>
    <m/>
    <s v="CONSO EAU MARS-AVRIL/19 VILLA OUDART"/>
    <n v="27109"/>
    <n v="27109"/>
    <m/>
    <n v="27109"/>
    <s v="OD-FG"/>
    <s v="CTCHISSAMBOU"/>
    <s v="Non"/>
    <n v="0"/>
    <m/>
  </r>
  <r>
    <x v="1"/>
    <x v="0"/>
    <n v="14032624"/>
    <d v="2019-04-09T00:00:00"/>
    <s v="OD-FG-19-04-0036"/>
    <s v="TCV12194259"/>
    <n v="6061001"/>
    <n v="605100"/>
    <s v="BRANCH01"/>
    <s v="AUTO-WSMEC"/>
    <s v="MISC    LO"/>
    <s v=" "/>
    <m/>
    <m/>
    <s v="CONSO EAU MARS-AVRIL/19 VILLA MESSIAEN"/>
    <n v="41021"/>
    <n v="41021"/>
    <m/>
    <n v="41021"/>
    <s v="OD-FG"/>
    <s v="CTCHISSAMBOU"/>
    <s v="Non"/>
    <n v="0"/>
    <m/>
  </r>
  <r>
    <x v="1"/>
    <x v="0"/>
    <n v="14031303"/>
    <d v="2019-04-09T00:00:00"/>
    <s v="OD-G-19-04-0126"/>
    <m/>
    <n v="6061003"/>
    <n v="605200"/>
    <s v="BRANCH01"/>
    <s v="AUTO-HQ"/>
    <s v="MISC    LO"/>
    <s v=" "/>
    <m/>
    <m/>
    <s v="CONSO ELECT CFAO GARAGE DU 01/03/19-01/04/19"/>
    <n v="415791"/>
    <n v="415791"/>
    <m/>
    <n v="415791"/>
    <s v="OD-G"/>
    <s v="GLOUMINGOU"/>
    <s v="Non"/>
    <n v="0"/>
    <m/>
  </r>
  <r>
    <x v="1"/>
    <x v="0"/>
    <n v="14031307"/>
    <d v="2019-04-09T00:00:00"/>
    <s v="OD-G-19-04-0126"/>
    <m/>
    <n v="6061003"/>
    <n v="605200"/>
    <s v="BRANCH01"/>
    <s v="AUTO-HQ"/>
    <s v="MISC    LO"/>
    <s v=" "/>
    <m/>
    <m/>
    <s v="CONSO CFAO STRUCTOR 01/03/19-01/04/19"/>
    <n v="1346446"/>
    <n v="1346446"/>
    <m/>
    <n v="1346446"/>
    <s v="OD-G"/>
    <s v="GLOUMINGOU"/>
    <s v="Non"/>
    <n v="0"/>
    <m/>
  </r>
  <r>
    <x v="1"/>
    <x v="0"/>
    <n v="14031348"/>
    <d v="2019-04-09T00:00:00"/>
    <s v="OD-G-19-04-0128"/>
    <m/>
    <n v="6061009"/>
    <n v="605501"/>
    <s v="BRANCH04"/>
    <s v="LIFT-DELIV"/>
    <s v="MISC    LO"/>
    <s v=" "/>
    <m/>
    <m/>
    <s v="ACHAT REGISTRE 200P/ CHEMISE CARTONEE/BOITE ARCHIV"/>
    <n v="22854"/>
    <n v="22854"/>
    <m/>
    <n v="22854"/>
    <s v="OD-G"/>
    <s v="GLOUMINGOU"/>
    <s v="Non"/>
    <n v="0"/>
    <m/>
  </r>
  <r>
    <x v="1"/>
    <x v="0"/>
    <n v="14031527"/>
    <d v="2019-04-09T00:00:00"/>
    <s v="OD-G-19-04-0137"/>
    <m/>
    <n v="6061009"/>
    <n v="605501"/>
    <s v="BRANCH01"/>
    <s v="AUTO-HQ"/>
    <s v="MISC    LO"/>
    <s v=" "/>
    <m/>
    <m/>
    <s v="CONFECTION TIMBRE CACHET COLOP C20"/>
    <n v="7063"/>
    <n v="7063"/>
    <m/>
    <n v="7063"/>
    <s v="OD-G"/>
    <s v="GLOUMINGOU"/>
    <s v="Non"/>
    <n v="0"/>
    <m/>
  </r>
  <r>
    <x v="0"/>
    <x v="0"/>
    <n v="14026016"/>
    <d v="2019-04-09T00:00:00"/>
    <s v="OD-G-19-04-0038"/>
    <m/>
    <n v="6227000"/>
    <n v="632500"/>
    <s v="BRANCH02"/>
    <s v="AUTO-HQ"/>
    <s v="MISC    LO"/>
    <s v=" "/>
    <m/>
    <m/>
    <s v="AFFAIRE CFAO-UNICON INJONCTION DE PAYER"/>
    <n v="165250"/>
    <n v="165250"/>
    <m/>
    <n v="165250"/>
    <s v="OD-G"/>
    <s v="GLOUMINGOU"/>
    <s v="Non"/>
    <n v="0"/>
    <m/>
  </r>
  <r>
    <x v="0"/>
    <x v="0"/>
    <n v="14026020"/>
    <d v="2019-04-09T00:00:00"/>
    <s v="OD-G-19-04-0038"/>
    <m/>
    <n v="6227000"/>
    <n v="632500"/>
    <s v="BRANCH02"/>
    <s v="AUTO-HQ"/>
    <s v="MISC    LO"/>
    <s v=" "/>
    <m/>
    <m/>
    <s v="AFFAIRE CFAO UNICON INJONCTION DE PAYER"/>
    <n v="165250"/>
    <n v="165250"/>
    <m/>
    <n v="165250"/>
    <s v="OD-G"/>
    <s v="GLOUMINGOU"/>
    <s v="Non"/>
    <n v="0"/>
    <m/>
  </r>
  <r>
    <x v="2"/>
    <x v="0"/>
    <n v="14026671"/>
    <d v="2019-04-09T00:00:00"/>
    <s v="OD-G-19-04-0063"/>
    <m/>
    <n v="6270000"/>
    <n v="631001"/>
    <s v="BRANCH01"/>
    <s v="AUTO-HQ"/>
    <s v="MISC    LO"/>
    <s v=" "/>
    <m/>
    <m/>
    <s v="FRAIS VIRT CFAO CONGO (47500020) du 12/02/19"/>
    <n v="7568"/>
    <n v="7568"/>
    <m/>
    <n v="7568"/>
    <s v="OD-G"/>
    <s v="GLOUMINGOU"/>
    <s v="Non"/>
    <n v="0"/>
    <m/>
  </r>
  <r>
    <x v="2"/>
    <x v="0"/>
    <n v="14026707"/>
    <d v="2019-04-09T00:00:00"/>
    <s v="OD-G-19-04-0064"/>
    <m/>
    <n v="6270000"/>
    <n v="631001"/>
    <s v="BRANCH01"/>
    <s v="AUTO-HQ"/>
    <s v="MISC    LO"/>
    <s v=" "/>
    <m/>
    <m/>
    <s v="COMM CAUT° N°925817 PROJET LISUNGUI DU 30/01/19"/>
    <n v="50450"/>
    <n v="50450"/>
    <m/>
    <n v="50450"/>
    <s v="OD-G"/>
    <s v="GLOUMINGOU"/>
    <s v="Non"/>
    <n v="0"/>
    <m/>
  </r>
  <r>
    <x v="2"/>
    <x v="0"/>
    <n v="14026747"/>
    <d v="2019-04-09T00:00:00"/>
    <s v="OD-G-19-04-0065"/>
    <m/>
    <n v="6270000"/>
    <n v="631001"/>
    <s v="BRANCH01"/>
    <s v="AUTO-HQ"/>
    <s v="MISC    LO"/>
    <s v=" "/>
    <m/>
    <m/>
    <s v="COMM/CAUT° N°925807 ASECNA DU 01/04/19"/>
    <n v="50450"/>
    <n v="50450"/>
    <m/>
    <n v="50450"/>
    <s v="OD-G"/>
    <s v="GLOUMINGOU"/>
    <s v="Non"/>
    <n v="0"/>
    <m/>
  </r>
  <r>
    <x v="2"/>
    <x v="0"/>
    <n v="14026762"/>
    <d v="2019-04-09T00:00:00"/>
    <s v="OD-G-19-04-0066"/>
    <m/>
    <n v="6270000"/>
    <n v="631001"/>
    <s v="BRANCH01"/>
    <s v="AUTO-HQ"/>
    <s v="MISC    LO"/>
    <s v=" "/>
    <m/>
    <m/>
    <s v="COMM CAUT° N°924846 PDA DU 01/04/19"/>
    <n v="50450"/>
    <n v="50450"/>
    <m/>
    <n v="50450"/>
    <s v="OD-G"/>
    <s v="GLOUMINGOU"/>
    <s v="Non"/>
    <n v="0"/>
    <m/>
  </r>
  <r>
    <x v="2"/>
    <x v="0"/>
    <n v="14026768"/>
    <d v="2019-04-09T00:00:00"/>
    <s v="OD-G-19-04-0067"/>
    <m/>
    <n v="6270000"/>
    <n v="631001"/>
    <s v="BRANCH01"/>
    <s v="AUTO-HQ"/>
    <s v="MISC    LO"/>
    <s v=" "/>
    <m/>
    <m/>
    <s v="COMM CAUT° N°925617 ASECNA DU 01/04/19"/>
    <n v="50450"/>
    <n v="50450"/>
    <m/>
    <n v="50450"/>
    <s v="OD-G"/>
    <s v="GLOUMINGOU"/>
    <s v="Non"/>
    <n v="0"/>
    <m/>
  </r>
  <r>
    <x v="2"/>
    <x v="0"/>
    <n v="14026772"/>
    <d v="2019-04-09T00:00:00"/>
    <s v="OD-G-19-04-0068"/>
    <m/>
    <n v="6270000"/>
    <n v="631001"/>
    <s v="BRANCH01"/>
    <s v="AUTO-HQ"/>
    <s v="MISC    LO"/>
    <s v=" "/>
    <m/>
    <m/>
    <s v="COMM CAUT° N°925817 PROJET LISUNGUI DU 01/04/19"/>
    <n v="50450"/>
    <n v="50450"/>
    <m/>
    <n v="50450"/>
    <s v="OD-G"/>
    <s v="GLOUMINGOU"/>
    <s v="Non"/>
    <n v="0"/>
    <m/>
  </r>
  <r>
    <x v="2"/>
    <x v="0"/>
    <n v="14026786"/>
    <d v="2019-04-09T00:00:00"/>
    <s v="OD-G-19-04-0069"/>
    <m/>
    <n v="6270000"/>
    <n v="631001"/>
    <s v="BRANCH01"/>
    <s v="AUTO-HQ"/>
    <s v="MISC    LO"/>
    <s v=" "/>
    <m/>
    <m/>
    <s v="COMM CAUT° N°923185 PACBC DU 01/04/2019"/>
    <n v="50450"/>
    <n v="50450"/>
    <m/>
    <n v="50450"/>
    <s v="OD-G"/>
    <s v="GLOUMINGOU"/>
    <s v="Non"/>
    <n v="0"/>
    <m/>
  </r>
  <r>
    <x v="2"/>
    <x v="0"/>
    <n v="14026790"/>
    <d v="2019-04-09T00:00:00"/>
    <s v="OD-G-19-04-0070"/>
    <m/>
    <n v="6270000"/>
    <n v="631001"/>
    <s v="BRANCH01"/>
    <s v="AUTO-HQ"/>
    <s v="MISC    LO"/>
    <s v=" "/>
    <m/>
    <m/>
    <s v="COMM CAUT° N°922946 MIN AG DU 01/04/2019"/>
    <n v="50450"/>
    <n v="50450"/>
    <m/>
    <n v="50450"/>
    <s v="OD-G"/>
    <s v="GLOUMINGOU"/>
    <s v="Non"/>
    <n v="0"/>
    <m/>
  </r>
  <r>
    <x v="2"/>
    <x v="0"/>
    <n v="14026802"/>
    <d v="2019-04-09T00:00:00"/>
    <s v="OD-G-19-04-0072"/>
    <m/>
    <n v="6270000"/>
    <n v="631001"/>
    <s v="BRANCH01"/>
    <s v="AUTO-HQ"/>
    <s v="MISC    LO"/>
    <s v=" "/>
    <m/>
    <m/>
    <s v="COMM CAUT° N°922819 PDARP DU 01/04/19"/>
    <n v="50450"/>
    <n v="50450"/>
    <m/>
    <n v="50450"/>
    <s v="OD-G"/>
    <s v="GLOUMINGOU"/>
    <s v="Non"/>
    <n v="0"/>
    <m/>
  </r>
  <r>
    <x v="2"/>
    <x v="0"/>
    <n v="14026824"/>
    <d v="2019-04-09T00:00:00"/>
    <s v="OD-G-19-04-0074"/>
    <m/>
    <n v="6270000"/>
    <n v="631001"/>
    <s v="BRANCH01"/>
    <s v="AUTO-HQ"/>
    <s v="MISC    LO"/>
    <s v=" "/>
    <m/>
    <m/>
    <s v="FRAIS COT CHARGES MARS 2019 DU 29/03/2019"/>
    <n v="8193"/>
    <n v="8193"/>
    <m/>
    <n v="8193"/>
    <s v="OD-G"/>
    <s v="GLOUMINGOU"/>
    <s v="Non"/>
    <n v="0"/>
    <m/>
  </r>
  <r>
    <x v="2"/>
    <x v="0"/>
    <n v="14026852"/>
    <d v="2019-04-09T00:00:00"/>
    <s v="OD-G-19-04-0075"/>
    <m/>
    <n v="6270000"/>
    <n v="631001"/>
    <s v="BRANCH01"/>
    <s v="AUTO-HQ"/>
    <s v="MISC    LO"/>
    <s v=" "/>
    <m/>
    <m/>
    <s v="FRAIS E-STATEMENT MARS 19 DU 27/03/2019"/>
    <n v="504"/>
    <n v="504"/>
    <m/>
    <n v="504"/>
    <s v="OD-G"/>
    <s v="GLOUMINGOU"/>
    <s v="Non"/>
    <n v="0"/>
    <m/>
  </r>
  <r>
    <x v="2"/>
    <x v="0"/>
    <n v="14026876"/>
    <d v="2019-04-09T00:00:00"/>
    <s v="OD-G-19-04-0077"/>
    <m/>
    <n v="6270000"/>
    <n v="631001"/>
    <s v="BRANCH01"/>
    <s v="AUTO-HQ"/>
    <s v="MISC    LO"/>
    <s v=" "/>
    <m/>
    <m/>
    <s v="FRAIS DE TENUE COMPTE MARS-19 DU 29/03/19"/>
    <n v="5045"/>
    <n v="5045"/>
    <m/>
    <n v="5045"/>
    <s v="OD-G"/>
    <s v="GLOUMINGOU"/>
    <s v="Non"/>
    <n v="0"/>
    <m/>
  </r>
  <r>
    <x v="2"/>
    <x v="0"/>
    <n v="14026882"/>
    <d v="2019-04-09T00:00:00"/>
    <s v="OD-G-19-04-0078"/>
    <m/>
    <n v="6270000"/>
    <n v="631001"/>
    <s v="BRANCH01"/>
    <s v="AUTO-HQ"/>
    <s v="MISC    LO"/>
    <s v=" "/>
    <m/>
    <m/>
    <s v="COMM CAUT° N°925817 PROJET LISUNGUI DU 30/01/19"/>
    <n v="50450"/>
    <n v="50450"/>
    <m/>
    <n v="50450"/>
    <s v="OD-G"/>
    <s v="GLOUMINGOU"/>
    <s v="Non"/>
    <n v="0"/>
    <m/>
  </r>
  <r>
    <x v="2"/>
    <x v="0"/>
    <n v="14031134"/>
    <d v="2019-04-09T00:00:00"/>
    <s v="OD-G-19-04-0117"/>
    <s v="AVD 014037"/>
    <n v="6270000"/>
    <n v="631001"/>
    <s v="BRANCH01"/>
    <s v="AUTO-HQ"/>
    <s v="MISC    LO"/>
    <s v=" "/>
    <m/>
    <m/>
    <s v="EXT FRAIS DOM DI N°115420 DU 14/03/2019"/>
    <n v="-33539"/>
    <m/>
    <n v="33539"/>
    <n v="-33539"/>
    <s v="OD-G"/>
    <s v="GLOUMINGOU"/>
    <s v="Non"/>
    <n v="0"/>
    <m/>
  </r>
  <r>
    <x v="2"/>
    <x v="0"/>
    <n v="14031183"/>
    <d v="2019-04-10T00:00:00"/>
    <s v="OD-G-19-04-0121"/>
    <m/>
    <n v="6270000"/>
    <n v="631001"/>
    <s v="BRANCH01"/>
    <s v="AUTO-HQ"/>
    <s v="MISC    LO"/>
    <s v=" "/>
    <m/>
    <m/>
    <s v="FRAIS S/VIRT SALAIRE MARS 2019 DU 27/03/2019"/>
    <n v="20180"/>
    <n v="20180"/>
    <m/>
    <n v="20180"/>
    <s v="OD-G"/>
    <s v="GLOUMINGOU"/>
    <s v="Non"/>
    <n v="0"/>
    <m/>
  </r>
  <r>
    <x v="1"/>
    <x v="0"/>
    <n v="14032661"/>
    <d v="2019-04-11T00:00:00"/>
    <s v="OD-G-19-04-0146"/>
    <m/>
    <n v="6061002"/>
    <n v="605304"/>
    <s v="BRANCH01"/>
    <s v="AUTO-WSMEC"/>
    <s v="MISC    LO"/>
    <s v=" "/>
    <m/>
    <m/>
    <s v="175L DE GASOIL G.E ATELIER"/>
    <n v="82250"/>
    <n v="82250"/>
    <m/>
    <n v="82250"/>
    <s v="OD-G"/>
    <s v="CTCHISSAMBOU"/>
    <s v="Non"/>
    <n v="0"/>
    <m/>
  </r>
  <r>
    <x v="1"/>
    <x v="0"/>
    <n v="14032663"/>
    <d v="2019-04-11T00:00:00"/>
    <s v="OD-G-19-04-0146"/>
    <m/>
    <n v="6061002"/>
    <n v="605304"/>
    <s v="BRANCH01"/>
    <s v="AUTO-WSMEC"/>
    <s v="MISC    LO"/>
    <s v=" "/>
    <m/>
    <m/>
    <s v="140L DE GASOIL G.E ATELIER"/>
    <n v="65800"/>
    <n v="65800"/>
    <m/>
    <n v="65800"/>
    <s v="OD-G"/>
    <s v="CTCHISSAMBOU"/>
    <s v="Non"/>
    <n v="0"/>
    <m/>
  </r>
  <r>
    <x v="1"/>
    <x v="0"/>
    <n v="14032665"/>
    <d v="2019-04-11T00:00:00"/>
    <s v="OD-G-19-04-0146"/>
    <m/>
    <n v="6061002"/>
    <n v="605304"/>
    <s v="BRANCH01"/>
    <s v="AUTO-WSMEC"/>
    <s v="MISC    LO"/>
    <s v=" "/>
    <m/>
    <m/>
    <s v="100L DE GASOIL G.E VILLA MESSIAEN"/>
    <n v="47000"/>
    <n v="47000"/>
    <m/>
    <n v="47000"/>
    <s v="OD-G"/>
    <s v="CTCHISSAMBOU"/>
    <s v="Non"/>
    <n v="0"/>
    <m/>
  </r>
  <r>
    <x v="1"/>
    <x v="0"/>
    <n v="14032673"/>
    <d v="2019-04-11T00:00:00"/>
    <s v="OD-G-19-04-0147"/>
    <m/>
    <n v="6061002"/>
    <n v="605304"/>
    <s v="BRANCH03"/>
    <s v="TM-HQ"/>
    <s v="MISC    LO"/>
    <s v=" "/>
    <m/>
    <m/>
    <s v="600L DE GASOIL G.E KM4"/>
    <n v="282000"/>
    <n v="282000"/>
    <m/>
    <n v="282000"/>
    <s v="OD-G"/>
    <s v="CTCHISSAMBOU"/>
    <s v="Non"/>
    <n v="0"/>
    <m/>
  </r>
  <r>
    <x v="1"/>
    <x v="0"/>
    <n v="14032675"/>
    <d v="2019-04-11T00:00:00"/>
    <s v="OD-G-19-04-0148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0"/>
    <n v="14033075"/>
    <d v="2019-04-11T00:00:00"/>
    <s v="OD-G-19-04-0167"/>
    <m/>
    <n v="6061002"/>
    <n v="605304"/>
    <s v="BRANCH03"/>
    <s v="TM-HQ"/>
    <s v="MISC    LO"/>
    <s v=" "/>
    <m/>
    <m/>
    <s v="GASOIL NATIONAL 5000L"/>
    <n v="2350000"/>
    <n v="2350000"/>
    <m/>
    <n v="2350000"/>
    <s v="OD-G"/>
    <s v="BGOMA"/>
    <s v="Non"/>
    <n v="0"/>
    <m/>
  </r>
  <r>
    <x v="1"/>
    <x v="0"/>
    <n v="14033532"/>
    <d v="2019-04-11T00:00:00"/>
    <s v="OD-G-19-04-0184"/>
    <m/>
    <n v="6061002"/>
    <n v="605304"/>
    <s v="BRANCH01"/>
    <s v="AUTO-NV"/>
    <s v="MISC    LO"/>
    <s v=" "/>
    <m/>
    <m/>
    <s v="200L DE GASOIL VILLA MILENA"/>
    <n v="94000"/>
    <n v="94000"/>
    <m/>
    <n v="94000"/>
    <s v="OD-G"/>
    <s v="CTCHISSAMBOU"/>
    <s v="Non"/>
    <n v="0"/>
    <m/>
  </r>
  <r>
    <x v="1"/>
    <x v="0"/>
    <n v="14033534"/>
    <d v="2019-04-11T00:00:00"/>
    <s v="OD-G-19-04-0184"/>
    <m/>
    <n v="6061002"/>
    <n v="605304"/>
    <s v="BRANCH01"/>
    <s v="AUTO-HQ"/>
    <s v="MISC    LO"/>
    <s v=" "/>
    <m/>
    <m/>
    <s v="225L GASOIL VILLA DG"/>
    <n v="105750"/>
    <n v="105750"/>
    <m/>
    <n v="105750"/>
    <s v="OD-G"/>
    <s v="CTCHISSAMBOU"/>
    <s v="Non"/>
    <n v="0"/>
    <m/>
  </r>
  <r>
    <x v="1"/>
    <x v="0"/>
    <n v="14033746"/>
    <d v="2019-04-11T00:00:00"/>
    <s v="OD-G-19-04-0192"/>
    <m/>
    <n v="6061004"/>
    <n v="605600"/>
    <s v="BRANCH02"/>
    <s v="AUTO-SP"/>
    <s v="MISC    LO"/>
    <s v=" "/>
    <m/>
    <m/>
    <s v="ACHAT GOULOTTE DE SOL/ ENROULEUR/ TUBE FLUO"/>
    <n v="40595"/>
    <n v="40595"/>
    <m/>
    <n v="40595"/>
    <s v="OD-G"/>
    <s v="GLOUMINGOU"/>
    <s v="Non"/>
    <n v="0"/>
    <m/>
  </r>
  <r>
    <x v="1"/>
    <x v="0"/>
    <n v="14042015"/>
    <d v="2019-04-11T00:00:00"/>
    <s v="OD-FG-19-04-0069"/>
    <s v="TCV12194389"/>
    <n v="6061005"/>
    <n v="605800"/>
    <s v="BRANCH01"/>
    <s v="AUTO-HQ"/>
    <s v="MISC    LO"/>
    <s v=" "/>
    <m/>
    <m/>
    <s v="ACHAT PAPIER EMBALLAGE CADEAUX"/>
    <n v="7500"/>
    <n v="7500"/>
    <m/>
    <n v="7500"/>
    <s v="OD-FG"/>
    <s v="CTCHISSAMBOU"/>
    <s v="Non"/>
    <n v="0"/>
    <m/>
  </r>
  <r>
    <x v="1"/>
    <x v="0"/>
    <n v="14033055"/>
    <d v="2019-04-11T00:00:00"/>
    <s v="OD-G-19-04-0163"/>
    <m/>
    <n v="6061009"/>
    <n v="605501"/>
    <s v="BRANCH01"/>
    <s v="AUTO-HQ"/>
    <s v="MISC    LO"/>
    <s v=" "/>
    <m/>
    <m/>
    <s v="ACHAT CARTONS DE 05 RAMES PAPIERS COPIEUR"/>
    <n v="211890"/>
    <n v="211890"/>
    <m/>
    <n v="211890"/>
    <s v="OD-G"/>
    <s v="BGOMA"/>
    <s v="Non"/>
    <n v="0"/>
    <m/>
  </r>
  <r>
    <x v="1"/>
    <x v="0"/>
    <n v="14042014"/>
    <d v="2019-04-11T00:00:00"/>
    <s v="OD-FG-19-04-0069"/>
    <s v="TCV12194386"/>
    <n v="6061009"/>
    <n v="605501"/>
    <s v="BRANCH01"/>
    <s v="AUTO-NV"/>
    <s v="MISC    LO"/>
    <s v=" "/>
    <m/>
    <m/>
    <s v="CONFECT° CACHAT CVVO CLIENT SOCOMIP"/>
    <n v="3000"/>
    <n v="3000"/>
    <m/>
    <n v="3000"/>
    <s v="OD-FG"/>
    <s v="CTCHISSAMBOU"/>
    <s v="Non"/>
    <n v="0"/>
    <m/>
  </r>
  <r>
    <x v="0"/>
    <x v="0"/>
    <n v="14033124"/>
    <d v="2019-04-11T00:00:00"/>
    <s v="OD-G-19-04-0170"/>
    <m/>
    <n v="6226090"/>
    <n v="632405"/>
    <s v="BRANCH01"/>
    <s v="AUTO-HQ"/>
    <s v="MISC    LO"/>
    <s v=" "/>
    <m/>
    <m/>
    <s v="HONORAIRES RELATIFS ABONN 2EME TRIM-19"/>
    <n v="504500"/>
    <n v="504500"/>
    <m/>
    <n v="504500"/>
    <s v="OD-G"/>
    <s v="BGOMA"/>
    <s v="Non"/>
    <n v="0"/>
    <m/>
  </r>
  <r>
    <x v="0"/>
    <x v="0"/>
    <n v="14042013"/>
    <d v="2019-04-11T00:00:00"/>
    <s v="OD-FG-19-04-0069"/>
    <s v="TCV12194380"/>
    <n v="6226090"/>
    <n v="632405"/>
    <s v="BRANCH01"/>
    <s v="AUTO-HQ"/>
    <s v="MISC    LO"/>
    <s v=" "/>
    <m/>
    <m/>
    <s v="SIGNIFICAT° JUGEMENT/AFFAIRE EX-TRAVAILLEURS"/>
    <n v="15000"/>
    <n v="15000"/>
    <m/>
    <n v="15000"/>
    <s v="OD-FG"/>
    <s v="CTCHISSAMBOU"/>
    <s v="Non"/>
    <n v="0"/>
    <m/>
  </r>
  <r>
    <x v="3"/>
    <x v="0"/>
    <n v="14033550"/>
    <d v="2019-04-11T00:00:00"/>
    <s v="OD-G-19-04-0187"/>
    <m/>
    <n v="6261000"/>
    <n v="616000"/>
    <s v="BRANCH01"/>
    <s v="AUTO-HQ"/>
    <s v="MISC    LO"/>
    <s v=" "/>
    <m/>
    <m/>
    <s v="EXPEDITIONS COURRIERS"/>
    <n v="53953"/>
    <n v="53953"/>
    <m/>
    <n v="53953"/>
    <s v="OD-G"/>
    <s v="GLOUMINGOU"/>
    <s v="Non"/>
    <n v="0"/>
    <m/>
  </r>
  <r>
    <x v="3"/>
    <x v="0"/>
    <n v="14033766"/>
    <d v="2019-04-11T00:00:00"/>
    <s v="OD-G-19-04-0193"/>
    <m/>
    <n v="6263000"/>
    <n v="628100"/>
    <s v="BRANCH02"/>
    <s v="AUTO-HQ"/>
    <s v="MISC    LO"/>
    <s v=" "/>
    <m/>
    <m/>
    <s v="CONSO TELEPHONE VILLA CARLOS MORAIS FEV 2019"/>
    <n v="95000"/>
    <n v="95000"/>
    <m/>
    <n v="95000"/>
    <s v="OD-G"/>
    <s v="GLOUMINGOU"/>
    <s v="Non"/>
    <n v="0"/>
    <m/>
  </r>
  <r>
    <x v="3"/>
    <x v="0"/>
    <n v="14034142"/>
    <d v="2019-04-11T00:00:00"/>
    <s v="OD-G-19-04-0196"/>
    <m/>
    <n v="6263000"/>
    <n v="628100"/>
    <s v="BRANCH01"/>
    <s v="AUTO-HQ"/>
    <s v="MISC    LO"/>
    <s v=" "/>
    <m/>
    <m/>
    <s v="CONSO 222943626A DU 21/02/19-20/03/19"/>
    <n v="4415"/>
    <n v="4415"/>
    <m/>
    <n v="4415"/>
    <s v="OD-G"/>
    <s v="GLOUMINGOU"/>
    <s v="Non"/>
    <n v="0"/>
    <m/>
  </r>
  <r>
    <x v="3"/>
    <x v="0"/>
    <n v="14034146"/>
    <d v="2019-04-11T00:00:00"/>
    <s v="OD-G-19-04-0196"/>
    <m/>
    <n v="6263000"/>
    <n v="628100"/>
    <s v="BRANCH01"/>
    <s v="AUTO-HQ"/>
    <s v="MISC    LO"/>
    <s v=" "/>
    <m/>
    <m/>
    <s v="CONSO 222940630A 21/02/19-20/03/19"/>
    <n v="4415"/>
    <n v="4415"/>
    <m/>
    <n v="4415"/>
    <s v="OD-G"/>
    <s v="GLOUMINGOU"/>
    <s v="Non"/>
    <n v="0"/>
    <m/>
  </r>
  <r>
    <x v="3"/>
    <x v="0"/>
    <n v="14034150"/>
    <d v="2019-04-11T00:00:00"/>
    <s v="OD-G-19-04-0196"/>
    <m/>
    <n v="6263000"/>
    <n v="628100"/>
    <s v="BRANCH01"/>
    <s v="AUTO-HQ"/>
    <s v="MISC    LO"/>
    <s v=" "/>
    <m/>
    <m/>
    <s v="CONSO 222940156A DU 21/02/19-20/03/19"/>
    <n v="4415"/>
    <n v="4415"/>
    <m/>
    <n v="4415"/>
    <s v="OD-G"/>
    <s v="GLOUMINGOU"/>
    <s v="Non"/>
    <n v="0"/>
    <m/>
  </r>
  <r>
    <x v="3"/>
    <x v="0"/>
    <n v="14034154"/>
    <d v="2019-04-11T00:00:00"/>
    <s v="OD-G-19-04-0196"/>
    <m/>
    <n v="6263000"/>
    <n v="628100"/>
    <s v="BRANCH01"/>
    <s v="AUTO-HQ"/>
    <s v="MISC    LO"/>
    <s v=" "/>
    <m/>
    <m/>
    <s v="CONSO 222942137A DU 21/02/19-20/03/19"/>
    <n v="4415"/>
    <n v="4415"/>
    <m/>
    <n v="4415"/>
    <s v="OD-G"/>
    <s v="GLOUMINGOU"/>
    <s v="Non"/>
    <n v="0"/>
    <m/>
  </r>
  <r>
    <x v="3"/>
    <x v="0"/>
    <n v="14034158"/>
    <d v="2019-04-11T00:00:00"/>
    <s v="OD-G-19-04-0196"/>
    <m/>
    <n v="6263000"/>
    <n v="628100"/>
    <s v="BRANCH01"/>
    <s v="AUTO-HQ"/>
    <s v="MISC    LO"/>
    <s v=" "/>
    <m/>
    <m/>
    <s v="CONSO 222940342A DU 21/02/19-20/03/19"/>
    <n v="4415"/>
    <n v="4415"/>
    <m/>
    <n v="4415"/>
    <s v="OD-G"/>
    <s v="GLOUMINGOU"/>
    <s v="Non"/>
    <n v="0"/>
    <m/>
  </r>
  <r>
    <x v="4"/>
    <x v="0"/>
    <n v="14033588"/>
    <d v="2019-04-11T00:00:00"/>
    <s v="OD-G-19-04-0189"/>
    <m/>
    <n v="6480004"/>
    <n v="668402"/>
    <s v="BRANCH01"/>
    <s v="AUTO-HQ"/>
    <s v="MISC    LO"/>
    <s v=" "/>
    <m/>
    <m/>
    <s v="ACHAT VACCIN TETANOS + ACTE CHIRUDGICAL VISTE AN"/>
    <n v="369000"/>
    <n v="369000"/>
    <m/>
    <n v="369000"/>
    <s v="OD-G"/>
    <s v="GLOUMINGOU"/>
    <s v="Non"/>
    <n v="0"/>
    <m/>
  </r>
  <r>
    <x v="0"/>
    <x v="0"/>
    <n v="14032429"/>
    <d v="2019-04-12T00:00:00"/>
    <s v="OD-G-19-04-0145"/>
    <m/>
    <n v="6226501"/>
    <n v="632802"/>
    <s v="BRANCH01"/>
    <s v="AUTO-HQ"/>
    <s v="MISC    LO"/>
    <s v=" "/>
    <m/>
    <m/>
    <s v="FAT 2019-04"/>
    <n v="13237212"/>
    <n v="13237212"/>
    <m/>
    <n v="0"/>
    <s v="OD-G"/>
    <s v="BGOMA"/>
    <s v="Non"/>
    <n v="14032429"/>
    <d v="2020-06-15T00:00:00"/>
  </r>
  <r>
    <x v="2"/>
    <x v="0"/>
    <n v="14032780"/>
    <d v="2019-04-12T00:00:00"/>
    <s v="OD-G-19-04-0156"/>
    <m/>
    <n v="6270000"/>
    <n v="631001"/>
    <s v="BRANCH01"/>
    <s v="AUTO-HQ"/>
    <s v="MISC    LO"/>
    <s v=" "/>
    <m/>
    <m/>
    <s v="COMM S/REMB SPOT (1.500.000.000) DU 30/05/2017"/>
    <n v="20807500"/>
    <n v="20807500"/>
    <m/>
    <n v="20807500"/>
    <s v="OD-G"/>
    <s v="GLOUMINGOU"/>
    <s v="Non"/>
    <n v="0"/>
    <m/>
  </r>
  <r>
    <x v="2"/>
    <x v="0"/>
    <n v="14042058"/>
    <d v="2019-04-14T00:00:00"/>
    <s v="OD-G-19-04-0266"/>
    <m/>
    <n v="6270000"/>
    <n v="631001"/>
    <s v="BRANCH01"/>
    <s v="AUTO-HQ"/>
    <s v="MISC    LO"/>
    <s v=" "/>
    <m/>
    <m/>
    <s v="FRAIS S/EXTRAIT CPTE CDC PNR DU 15/02/2019"/>
    <n v="1514"/>
    <n v="1514"/>
    <m/>
    <n v="1514"/>
    <s v="OD-G"/>
    <s v="GLOUMINGOU"/>
    <s v="Non"/>
    <n v="0"/>
    <m/>
  </r>
  <r>
    <x v="2"/>
    <x v="0"/>
    <n v="14041848"/>
    <d v="2019-04-15T00:00:00"/>
    <s v="OD-G-19-04-0256"/>
    <m/>
    <n v="6270000"/>
    <n v="631001"/>
    <s v="BRANCH01"/>
    <s v="AUTO-HQ"/>
    <s v="MISC    LO"/>
    <s v=" "/>
    <m/>
    <m/>
    <s v="FRAIS VIRT CFAO CONGO (50000000) DU 10/04/2019"/>
    <n v="7568"/>
    <n v="7568"/>
    <m/>
    <n v="7568"/>
    <s v="OD-G"/>
    <s v="GLOUMINGOU"/>
    <s v="Non"/>
    <n v="0"/>
    <m/>
  </r>
  <r>
    <x v="2"/>
    <x v="0"/>
    <n v="14041903"/>
    <d v="2019-04-15T00:00:00"/>
    <s v="OD-G-19-04-0258"/>
    <m/>
    <n v="6270000"/>
    <n v="631001"/>
    <s v="BRANCH01"/>
    <s v="AUTO-HQ"/>
    <s v="MISC    LO"/>
    <s v=" "/>
    <m/>
    <m/>
    <s v="FRAIS VIRT CFAO CONGO (75000000) du 10/04/2019"/>
    <n v="7568"/>
    <n v="7568"/>
    <m/>
    <n v="7568"/>
    <s v="OD-G"/>
    <s v="GLOUMINGOU"/>
    <s v="Non"/>
    <n v="0"/>
    <m/>
  </r>
  <r>
    <x v="2"/>
    <x v="0"/>
    <n v="14041919"/>
    <d v="2019-04-15T00:00:00"/>
    <s v="OD-G-19-04-0259"/>
    <m/>
    <n v="6270000"/>
    <n v="631001"/>
    <s v="BRANCH01"/>
    <s v="AUTO-HQ"/>
    <s v="MISC    LO"/>
    <s v=" "/>
    <m/>
    <m/>
    <s v="FRAIS VIRT CFAO CONGO (50000000) DU 10/04/2019"/>
    <n v="7568"/>
    <n v="7568"/>
    <m/>
    <n v="7568"/>
    <s v="OD-G"/>
    <s v="GLOUMINGOU"/>
    <s v="Non"/>
    <n v="0"/>
    <m/>
  </r>
  <r>
    <x v="2"/>
    <x v="0"/>
    <n v="14041937"/>
    <d v="2019-04-15T00:00:00"/>
    <s v="OD-G-19-04-0261"/>
    <m/>
    <n v="6270000"/>
    <n v="631001"/>
    <s v="BRANCH01"/>
    <s v="AUTO-HQ"/>
    <s v="MISC    LO"/>
    <s v=" "/>
    <m/>
    <m/>
    <s v="FRAIS VIRT CFAO CONGO (46755060) DU 02/04/2019"/>
    <n v="7568"/>
    <n v="7568"/>
    <m/>
    <n v="7568"/>
    <s v="OD-G"/>
    <s v="GLOUMINGOU"/>
    <s v="Non"/>
    <n v="0"/>
    <m/>
  </r>
  <r>
    <x v="2"/>
    <x v="0"/>
    <n v="14041957"/>
    <d v="2019-04-15T00:00:00"/>
    <s v="OD-G-19-04-0262"/>
    <m/>
    <n v="6270000"/>
    <n v="631001"/>
    <s v="BRANCH01"/>
    <s v="AUTO-HQ"/>
    <s v="MISC    LO"/>
    <s v=" "/>
    <m/>
    <m/>
    <s v="FRAIS VIRT CFAO CONGO (50000000) DU 02/04/2019"/>
    <n v="7568"/>
    <n v="7568"/>
    <m/>
    <n v="7568"/>
    <s v="OD-G"/>
    <s v="GLOUMINGOU"/>
    <s v="Non"/>
    <n v="0"/>
    <m/>
  </r>
  <r>
    <x v="2"/>
    <x v="0"/>
    <n v="14041961"/>
    <d v="2019-04-15T00:00:00"/>
    <s v="OD-G-19-04-0263"/>
    <m/>
    <n v="6270000"/>
    <n v="631001"/>
    <s v="BRANCH01"/>
    <s v="AUTO-HQ"/>
    <s v="MISC    LO"/>
    <s v=" "/>
    <m/>
    <m/>
    <s v="FRAIS VIRT CFOA CONGO (44499890) DU 02/04/2019"/>
    <n v="7568"/>
    <n v="7568"/>
    <m/>
    <n v="7568"/>
    <s v="OD-G"/>
    <s v="GLOUMINGOU"/>
    <s v="Non"/>
    <n v="0"/>
    <m/>
  </r>
  <r>
    <x v="2"/>
    <x v="0"/>
    <n v="14042064"/>
    <d v="2019-04-15T00:00:00"/>
    <s v="OD-G-19-04-0267"/>
    <m/>
    <n v="6270000"/>
    <n v="631001"/>
    <s v="BRANCH01"/>
    <s v="AUTO-HQ"/>
    <s v="MISC    LO"/>
    <s v=" "/>
    <m/>
    <m/>
    <s v="FRAIS PERIODIQUE CDC NET DU 31/01/2019"/>
    <n v="5045"/>
    <n v="5045"/>
    <m/>
    <n v="5045"/>
    <s v="OD-G"/>
    <s v="GLOUMINGOU"/>
    <s v="Non"/>
    <n v="0"/>
    <m/>
  </r>
  <r>
    <x v="2"/>
    <x v="0"/>
    <n v="14042068"/>
    <d v="2019-04-15T00:00:00"/>
    <s v="OD-G-19-04-0268"/>
    <m/>
    <n v="6270000"/>
    <n v="631001"/>
    <s v="BRANCH01"/>
    <s v="AUTO-HQ"/>
    <s v="MISC    LO"/>
    <s v=" "/>
    <m/>
    <m/>
    <s v="FRAIS PERIODIQUE SFCE AFB120 DU 31/01/2019"/>
    <n v="10090"/>
    <n v="10090"/>
    <m/>
    <n v="10090"/>
    <s v="OD-G"/>
    <s v="GLOUMINGOU"/>
    <s v="Non"/>
    <n v="0"/>
    <m/>
  </r>
  <r>
    <x v="2"/>
    <x v="0"/>
    <n v="14041927"/>
    <d v="2019-04-15T00:00:00"/>
    <s v="OD-G-19-04-0260"/>
    <m/>
    <n v="6271000"/>
    <n v="631002"/>
    <s v="BRANCH01"/>
    <s v="AUTO-HQ"/>
    <s v="MISC    LO"/>
    <s v=" "/>
    <m/>
    <m/>
    <s v="FRAIS TRF FV MBOUYOU DELPH (3649023) du 03/04/19"/>
    <n v="161361"/>
    <n v="161361"/>
    <m/>
    <n v="161361"/>
    <s v="OD-G"/>
    <s v="GLOUMINGOU"/>
    <s v="Non"/>
    <n v="0"/>
    <m/>
  </r>
  <r>
    <x v="2"/>
    <x v="0"/>
    <n v="14041965"/>
    <d v="2019-04-15T00:00:00"/>
    <s v="OD-G-19-04-0264"/>
    <m/>
    <n v="6271000"/>
    <n v="631002"/>
    <s v="BRANCH01"/>
    <s v="AUTO-HQ"/>
    <s v="MISC    LO"/>
    <s v=" "/>
    <m/>
    <m/>
    <s v="FRAIS S/TRSFT SFCE (98722840) du 25/03/2019"/>
    <n v="2286249"/>
    <n v="2286249"/>
    <m/>
    <n v="2286249"/>
    <s v="OD-G"/>
    <s v="GLOUMINGOU"/>
    <s v="Non"/>
    <n v="0"/>
    <m/>
  </r>
  <r>
    <x v="2"/>
    <x v="0"/>
    <n v="14041982"/>
    <d v="2019-04-15T00:00:00"/>
    <s v="OD-G-19-04-0265"/>
    <m/>
    <n v="6271000"/>
    <n v="631002"/>
    <s v="BRANCH01"/>
    <s v="AUTO-HQ"/>
    <s v="MISC    LO"/>
    <s v=" "/>
    <m/>
    <m/>
    <s v="FRAIS S/TRSFT SFCE (78929994) du 25/03/2019"/>
    <n v="1840017"/>
    <n v="1840017"/>
    <m/>
    <n v="1840017"/>
    <s v="OD-G"/>
    <s v="GLOUMINGOU"/>
    <s v="Non"/>
    <n v="0"/>
    <m/>
  </r>
  <r>
    <x v="4"/>
    <x v="0"/>
    <n v="14033538"/>
    <d v="2019-04-15T00:00:00"/>
    <s v="OD-G-19-04-0185"/>
    <m/>
    <n v="6281000"/>
    <n v="635800"/>
    <s v="BRANCH01"/>
    <s v="AUTO-HQ"/>
    <s v="MISC    LO"/>
    <s v=" "/>
    <m/>
    <m/>
    <s v="COTISATION STATUTAIRE UNI CONGO 2E TRIM 2019"/>
    <n v="1500000"/>
    <n v="1500000"/>
    <m/>
    <n v="1500000"/>
    <s v="OD-G"/>
    <s v="GLOUMINGOU"/>
    <s v="Non"/>
    <n v="0"/>
    <m/>
  </r>
  <r>
    <x v="2"/>
    <x v="0"/>
    <n v="14041597"/>
    <d v="2019-04-16T00:00:00"/>
    <s v="OD-G-19-04-0248"/>
    <m/>
    <n v="6270000"/>
    <n v="631001"/>
    <s v="BRANCH01"/>
    <s v="AUTO-HQ"/>
    <s v="MISC    LO"/>
    <s v=" "/>
    <m/>
    <m/>
    <s v="FRAIS CHQ BANQUE N°02304016 FAV DU 15/04/2019"/>
    <n v="20180"/>
    <n v="20180"/>
    <m/>
    <n v="20180"/>
    <s v="OD-G"/>
    <s v="GLOUMINGOU"/>
    <s v="Non"/>
    <n v="0"/>
    <m/>
  </r>
  <r>
    <x v="2"/>
    <x v="0"/>
    <n v="14041692"/>
    <d v="2019-04-16T00:00:00"/>
    <s v="OD-G-19-04-0249"/>
    <m/>
    <n v="6270000"/>
    <n v="631001"/>
    <s v="BRANCH01"/>
    <s v="AUTO-HQ"/>
    <s v="MISC    LO"/>
    <s v=" "/>
    <m/>
    <m/>
    <s v="FRAIS CHQ N°02304015 FAV E2C DU 15/04/19"/>
    <n v="20180"/>
    <n v="20180"/>
    <m/>
    <n v="20180"/>
    <s v="OD-G"/>
    <s v="GLOUMINGOU"/>
    <s v="Non"/>
    <n v="0"/>
    <m/>
  </r>
  <r>
    <x v="2"/>
    <x v="0"/>
    <n v="14041773"/>
    <d v="2019-04-16T00:00:00"/>
    <s v="OD-G-19-04-0250"/>
    <m/>
    <n v="6270000"/>
    <n v="631001"/>
    <s v="BRANCH01"/>
    <s v="AUTO-HQ"/>
    <s v="MISC    LO"/>
    <s v=" "/>
    <m/>
    <m/>
    <s v="FRAIS VIRT CFAO CONGO (50000000) du 02/04/19"/>
    <n v="7568"/>
    <n v="7568"/>
    <m/>
    <n v="7568"/>
    <s v="OD-G"/>
    <s v="GLOUMINGOU"/>
    <s v="Non"/>
    <n v="0"/>
    <m/>
  </r>
  <r>
    <x v="2"/>
    <x v="0"/>
    <n v="14041781"/>
    <d v="2019-04-16T00:00:00"/>
    <s v="OD-G-19-04-0251"/>
    <m/>
    <n v="6270000"/>
    <n v="631001"/>
    <s v="BRANCH01"/>
    <s v="AUTO-HQ"/>
    <s v="MISC    LO"/>
    <s v=" "/>
    <m/>
    <m/>
    <s v="FRAIS VIRT CFAO CONGO (58745050) DU 02/04/19"/>
    <n v="7568"/>
    <n v="7568"/>
    <m/>
    <n v="7568"/>
    <s v="OD-G"/>
    <s v="GLOUMINGOU"/>
    <s v="Non"/>
    <n v="0"/>
    <m/>
  </r>
  <r>
    <x v="2"/>
    <x v="0"/>
    <n v="14041801"/>
    <d v="2019-04-16T00:00:00"/>
    <s v="OD-G-19-04-0252"/>
    <m/>
    <n v="6270000"/>
    <n v="631001"/>
    <s v="BRANCH01"/>
    <s v="AUTO-HQ"/>
    <s v="MISC    LO"/>
    <s v=" "/>
    <m/>
    <m/>
    <s v="FRAIS VIRT CFAO CONGO (75000000) DU 02/04/19"/>
    <n v="7568"/>
    <n v="7568"/>
    <m/>
    <n v="7568"/>
    <s v="OD-G"/>
    <s v="GLOUMINGOU"/>
    <s v="Non"/>
    <n v="0"/>
    <m/>
  </r>
  <r>
    <x v="2"/>
    <x v="0"/>
    <n v="14041821"/>
    <d v="2019-04-16T00:00:00"/>
    <s v="OD-G-19-04-0253"/>
    <m/>
    <n v="6270000"/>
    <n v="631001"/>
    <s v="BRANCH01"/>
    <s v="AUTO-HQ"/>
    <s v="MISC    LO"/>
    <s v=" "/>
    <m/>
    <m/>
    <s v="FRAIS SALAIRE MARS 2019 DU 26/03/2019"/>
    <n v="10090"/>
    <n v="10090"/>
    <m/>
    <n v="10090"/>
    <s v="OD-G"/>
    <s v="GLOUMINGOU"/>
    <s v="Non"/>
    <n v="0"/>
    <m/>
  </r>
  <r>
    <x v="2"/>
    <x v="0"/>
    <n v="14041825"/>
    <d v="2019-04-16T00:00:00"/>
    <s v="OD-G-19-04-0254"/>
    <m/>
    <n v="6270000"/>
    <n v="631001"/>
    <s v="BRANCH01"/>
    <s v="AUTO-HQ"/>
    <s v="MISC    LO"/>
    <s v=" "/>
    <m/>
    <m/>
    <s v="FRAIS CHQ N°023035568 DU 15/03/2019"/>
    <n v="20180"/>
    <n v="20180"/>
    <m/>
    <n v="20180"/>
    <s v="OD-G"/>
    <s v="GLOUMINGOU"/>
    <s v="Non"/>
    <n v="0"/>
    <m/>
  </r>
  <r>
    <x v="2"/>
    <x v="0"/>
    <n v="14041837"/>
    <d v="2019-04-16T00:00:00"/>
    <s v="OD-G-19-04-0255"/>
    <m/>
    <n v="6270000"/>
    <n v="631001"/>
    <s v="BRANCH01"/>
    <s v="AUTO-HQ"/>
    <s v="MISC    LO"/>
    <s v=" "/>
    <m/>
    <m/>
    <s v="FRAIS VIRT CFAO CONGO (75000000) DU 10/04/2019"/>
    <n v="7568"/>
    <n v="7568"/>
    <m/>
    <n v="7568"/>
    <s v="OD-G"/>
    <s v="GLOUMINGOU"/>
    <s v="Non"/>
    <n v="0"/>
    <m/>
  </r>
  <r>
    <x v="2"/>
    <x v="0"/>
    <n v="14041902"/>
    <d v="2019-04-16T00:00:00"/>
    <s v="OD-G-19-04-0257"/>
    <m/>
    <n v="6270000"/>
    <n v="631001"/>
    <s v="BRANCH01"/>
    <s v="AUTO-HQ"/>
    <s v="MISC    LO"/>
    <s v=" "/>
    <m/>
    <m/>
    <s v="ANNUL FRAIS CHQ N°02305169 FAV E2C DU 29/03/2019"/>
    <n v="-20180"/>
    <m/>
    <n v="20180"/>
    <n v="-20180"/>
    <s v="OD-G"/>
    <s v="GLOUMINGOU"/>
    <s v="Non"/>
    <n v="0"/>
    <m/>
  </r>
  <r>
    <x v="3"/>
    <x v="0"/>
    <n v="14042102"/>
    <d v="2019-04-16T00:00:00"/>
    <s v="OD-G-19-04-0269"/>
    <m/>
    <n v="6265000"/>
    <n v="628802"/>
    <s v="BRANCH01"/>
    <s v="AUTO-HQ"/>
    <s v="MISC    LO"/>
    <s v=" "/>
    <m/>
    <m/>
    <s v="CFAO SK12: SERVICE INTERNET SK10-13-14"/>
    <n v="4489800"/>
    <n v="4489800"/>
    <m/>
    <n v="4489800"/>
    <s v="OD-G"/>
    <s v="GLOUMINGOU"/>
    <s v="Non"/>
    <n v="0"/>
    <m/>
  </r>
  <r>
    <x v="1"/>
    <x v="0"/>
    <n v="14042521"/>
    <d v="2019-04-17T00:00:00"/>
    <s v="OD-G-19-04-0279"/>
    <m/>
    <n v="6061009"/>
    <n v="605501"/>
    <s v="BRANCH01"/>
    <s v="AUTO-HQ"/>
    <s v="MISC    LO"/>
    <s v=" "/>
    <m/>
    <m/>
    <s v="ACHAT DIVERS FOUNITURES DE BUREAU"/>
    <n v="291997"/>
    <n v="291997"/>
    <m/>
    <n v="291997"/>
    <s v="OD-G"/>
    <s v="GLOUMINGOU"/>
    <s v="Non"/>
    <n v="0"/>
    <m/>
  </r>
  <r>
    <x v="2"/>
    <x v="0"/>
    <n v="14040311"/>
    <d v="2019-04-17T00:00:00"/>
    <s v="OD-G-19-04-0217"/>
    <m/>
    <n v="6270000"/>
    <n v="631001"/>
    <s v="BRANCH01"/>
    <s v="AUTO-HQ"/>
    <s v="MISC    LO"/>
    <s v=" "/>
    <m/>
    <m/>
    <s v="COMMISSION ATTESTAT° COM AUX CPTES DU 01/04/19"/>
    <n v="50450"/>
    <n v="50450"/>
    <m/>
    <n v="50450"/>
    <s v="OD-G"/>
    <s v="BGOMA"/>
    <s v="Non"/>
    <n v="0"/>
    <m/>
  </r>
  <r>
    <x v="2"/>
    <x v="0"/>
    <n v="14040317"/>
    <d v="2019-04-17T00:00:00"/>
    <s v="OD-G-19-04-0218"/>
    <s v="AVD573580"/>
    <n v="6270000"/>
    <n v="631001"/>
    <s v="BRANCH01"/>
    <s v="AUTO-HQ"/>
    <s v="MISC    LO"/>
    <s v=" "/>
    <m/>
    <m/>
    <s v="COMM/VRT FAV CFAO (10.000.000) du 01/04/2019"/>
    <n v="10090"/>
    <n v="10090"/>
    <m/>
    <n v="10090"/>
    <s v="OD-G"/>
    <s v="BGOMA"/>
    <s v="Non"/>
    <n v="0"/>
    <m/>
  </r>
  <r>
    <x v="2"/>
    <x v="0"/>
    <n v="14040339"/>
    <d v="2019-04-17T00:00:00"/>
    <s v="OD-G-19-04-0219"/>
    <s v="ADV COM VRT"/>
    <n v="6270000"/>
    <n v="631001"/>
    <s v="BRANCH01"/>
    <s v="AUTO-HQ"/>
    <s v="MISC    LO"/>
    <s v=" "/>
    <m/>
    <m/>
    <s v="COMM/VRT FAV CFAO (10.000.000) du 01/04/2019"/>
    <n v="10090"/>
    <n v="10090"/>
    <m/>
    <n v="10090"/>
    <s v="OD-G"/>
    <s v="BGOMA"/>
    <s v="Non"/>
    <n v="0"/>
    <m/>
  </r>
  <r>
    <x v="2"/>
    <x v="0"/>
    <n v="14040347"/>
    <d v="2019-04-17T00:00:00"/>
    <s v="OD-G-19-04-0220"/>
    <s v="ADV COM VRT"/>
    <n v="6270000"/>
    <n v="631001"/>
    <s v="BRANCH01"/>
    <s v="AUTO-HQ"/>
    <s v="MISC    LO"/>
    <s v=" "/>
    <m/>
    <m/>
    <s v="COMM/VRT FAV CFAO (20.000.000) DU 01/04/2019"/>
    <n v="10090"/>
    <n v="10090"/>
    <m/>
    <n v="10090"/>
    <s v="OD-G"/>
    <s v="BGOMA"/>
    <s v="Non"/>
    <n v="0"/>
    <m/>
  </r>
  <r>
    <x v="2"/>
    <x v="0"/>
    <n v="14040397"/>
    <d v="2019-04-17T00:00:00"/>
    <s v="OD-G-19-04-0221"/>
    <s v="ADV COM VRT"/>
    <n v="6270000"/>
    <n v="631001"/>
    <s v="BRANCH01"/>
    <s v="AUTO-HQ"/>
    <s v="MISC    LO"/>
    <s v=" "/>
    <m/>
    <m/>
    <s v="COMM/VRT FAV CFAO (12.099.725) DU 29/03/2019"/>
    <n v="10090"/>
    <n v="10090"/>
    <m/>
    <n v="10090"/>
    <s v="OD-G"/>
    <s v="BGOMA"/>
    <s v="Non"/>
    <n v="0"/>
    <m/>
  </r>
  <r>
    <x v="2"/>
    <x v="0"/>
    <n v="14040401"/>
    <d v="2019-04-17T00:00:00"/>
    <s v="OD-G-19-04-0222"/>
    <s v="ADV COM VRT"/>
    <n v="6270000"/>
    <n v="631001"/>
    <s v="BRANCH01"/>
    <s v="AUTO-HQ"/>
    <s v="MISC    LO"/>
    <s v=" "/>
    <m/>
    <m/>
    <s v="COMM/VRT FAV CFAO (87.000.275) DU 29/03/19"/>
    <n v="10090"/>
    <n v="10090"/>
    <m/>
    <n v="10090"/>
    <s v="OD-G"/>
    <s v="BGOMA"/>
    <s v="Non"/>
    <n v="0"/>
    <m/>
  </r>
  <r>
    <x v="2"/>
    <x v="0"/>
    <n v="14040409"/>
    <d v="2019-04-17T00:00:00"/>
    <s v="OD-G-19-04-0223"/>
    <s v="AVD 573592"/>
    <n v="6270000"/>
    <n v="631001"/>
    <s v="BRANCH01"/>
    <s v="AUTO-HQ"/>
    <s v="MISC    LO"/>
    <s v=" "/>
    <m/>
    <m/>
    <s v="COMM/VRT RECU (30.000.000) DU 26/03/19"/>
    <n v="10090"/>
    <n v="10090"/>
    <m/>
    <n v="10090"/>
    <s v="OD-G"/>
    <s v="BGOMA"/>
    <s v="Non"/>
    <n v="0"/>
    <m/>
  </r>
  <r>
    <x v="2"/>
    <x v="0"/>
    <n v="14040417"/>
    <d v="2019-04-17T00:00:00"/>
    <s v="OD-G-19-04-0224"/>
    <m/>
    <n v="6270000"/>
    <n v="631001"/>
    <s v="BRANCH01"/>
    <s v="AUTO-HQ"/>
    <s v="MISC    LO"/>
    <s v=" "/>
    <m/>
    <m/>
    <s v="COMM/VRT RECU (10.000.000) DU 26/03/19"/>
    <n v="10090"/>
    <n v="10090"/>
    <m/>
    <n v="10090"/>
    <s v="OD-G"/>
    <s v="BGOMA"/>
    <s v="Non"/>
    <n v="0"/>
    <m/>
  </r>
  <r>
    <x v="2"/>
    <x v="0"/>
    <n v="14040427"/>
    <d v="2019-04-17T00:00:00"/>
    <s v="OD-G-19-04-0226"/>
    <s v="AVD COM SAL"/>
    <n v="6270000"/>
    <n v="631001"/>
    <s v="BRANCH01"/>
    <s v="AUTO-HQ"/>
    <s v="MISC    LO"/>
    <s v=" "/>
    <m/>
    <m/>
    <s v="COMM/VRT SALAIRES (928.198) DU 27/03/2019"/>
    <n v="2018"/>
    <n v="2018"/>
    <m/>
    <n v="2018"/>
    <s v="OD-G"/>
    <s v="BGOMA"/>
    <s v="Non"/>
    <n v="0"/>
    <m/>
  </r>
  <r>
    <x v="3"/>
    <x v="0"/>
    <n v="14042483"/>
    <d v="2019-04-17T00:00:00"/>
    <s v="OD-G-19-04-0276"/>
    <m/>
    <n v="6263000"/>
    <n v="628100"/>
    <s v="BRANCH01"/>
    <s v="AUTO-HQ"/>
    <s v="MISC    LO"/>
    <s v=" "/>
    <m/>
    <m/>
    <s v="FORFAIT MENSUEL CONTRAT LOCAT° SOLUT° TELEPH 04-19"/>
    <n v="1412600"/>
    <n v="1412600"/>
    <m/>
    <n v="1412600"/>
    <s v="OD-G"/>
    <s v="GLOUMINGOU"/>
    <s v="Non"/>
    <n v="0"/>
    <m/>
  </r>
  <r>
    <x v="3"/>
    <x v="0"/>
    <n v="14048935"/>
    <d v="2019-04-17T00:00:00"/>
    <s v="OD-FG-19-04-0090"/>
    <s v="TCV12194736"/>
    <n v="6263000"/>
    <n v="628100"/>
    <s v="BRANCH02"/>
    <s v="LIFT-DELIV"/>
    <s v="MISC    LO"/>
    <s v=" "/>
    <m/>
    <m/>
    <s v="RELEVE DES FRAIS /MR S.CAILLEAU"/>
    <n v="20000"/>
    <n v="20000"/>
    <m/>
    <n v="20000"/>
    <s v="OD-FG"/>
    <s v="BGOMA"/>
    <s v="Non"/>
    <n v="0"/>
    <m/>
  </r>
  <r>
    <x v="2"/>
    <x v="0"/>
    <n v="14043128"/>
    <d v="2019-04-18T00:00:00"/>
    <s v="OD-G-19-04-0291"/>
    <m/>
    <n v="6270000"/>
    <n v="631001"/>
    <s v="BRANCH01"/>
    <s v="AUTO-HQ"/>
    <s v="MISC    LO"/>
    <s v=" "/>
    <m/>
    <m/>
    <s v="FRAIS/CHQ BQ 02302338 ORD TRESOR PUB DU 15/04/2019"/>
    <n v="20180"/>
    <n v="20180"/>
    <m/>
    <n v="20180"/>
    <s v="OD-G"/>
    <s v="GLOUMINGOU"/>
    <s v="Non"/>
    <n v="0"/>
    <m/>
  </r>
  <r>
    <x v="2"/>
    <x v="0"/>
    <n v="14043304"/>
    <d v="2019-04-18T00:00:00"/>
    <s v="OD-G-19-04-0292"/>
    <m/>
    <n v="6270000"/>
    <n v="631001"/>
    <s v="BRANCH01"/>
    <s v="AUTO-HQ"/>
    <s v="MISC    LO"/>
    <s v=" "/>
    <m/>
    <m/>
    <s v="FRAIS CHQBQ 02302339 ORD TRESOR PUB DU 15/04/19"/>
    <n v="20180"/>
    <n v="20180"/>
    <m/>
    <n v="20180"/>
    <s v="OD-G"/>
    <s v="GLOUMINGOU"/>
    <s v="Non"/>
    <n v="0"/>
    <m/>
  </r>
  <r>
    <x v="2"/>
    <x v="0"/>
    <n v="14043308"/>
    <d v="2019-04-18T00:00:00"/>
    <s v="OD-G-19-04-0293"/>
    <m/>
    <n v="6270000"/>
    <n v="631001"/>
    <s v="BRANCH01"/>
    <s v="AUTO-HQ"/>
    <s v="MISC    LO"/>
    <s v=" "/>
    <m/>
    <m/>
    <s v="FRAIS/ CHQ 02302340 ORD TRESOR PUB DU 15/04/19"/>
    <n v="20180"/>
    <n v="20180"/>
    <m/>
    <n v="20180"/>
    <s v="OD-G"/>
    <s v="GLOUMINGOU"/>
    <s v="Non"/>
    <n v="0"/>
    <m/>
  </r>
  <r>
    <x v="2"/>
    <x v="0"/>
    <n v="14043314"/>
    <d v="2019-04-18T00:00:00"/>
    <s v="OD-G-19-04-0294"/>
    <m/>
    <n v="6270000"/>
    <n v="631001"/>
    <s v="BRANCH01"/>
    <s v="AUTO-HQ"/>
    <s v="MISC    LO"/>
    <s v=" "/>
    <m/>
    <m/>
    <s v="FRAIS/CHQ 02302341 ORD TRESOR PUB DU 15/04/19"/>
    <n v="20180"/>
    <n v="20180"/>
    <m/>
    <n v="20180"/>
    <s v="OD-G"/>
    <s v="GLOUMINGOU"/>
    <s v="Non"/>
    <n v="0"/>
    <m/>
  </r>
  <r>
    <x v="2"/>
    <x v="0"/>
    <n v="14043318"/>
    <d v="2019-04-18T00:00:00"/>
    <s v="OD-G-19-04-0295"/>
    <m/>
    <n v="6270000"/>
    <n v="631001"/>
    <s v="BRANCH01"/>
    <s v="AUTO-HQ"/>
    <s v="MISC    LO"/>
    <s v=" "/>
    <m/>
    <m/>
    <s v="FRAIS/ CHQ 02302342 ORD TRESOR PUB DU 15/04/19"/>
    <n v="20180"/>
    <n v="20180"/>
    <m/>
    <n v="20180"/>
    <s v="OD-G"/>
    <s v="GLOUMINGOU"/>
    <s v="Non"/>
    <n v="0"/>
    <m/>
  </r>
  <r>
    <x v="2"/>
    <x v="0"/>
    <n v="14043326"/>
    <d v="2019-04-18T00:00:00"/>
    <s v="OD-G-19-04-0296"/>
    <m/>
    <n v="6270000"/>
    <n v="631001"/>
    <s v="BRANCH01"/>
    <s v="AUTO-HQ"/>
    <s v="MISC    LO"/>
    <s v=" "/>
    <m/>
    <m/>
    <s v="FRAIS/CHQ 02302343 ORD TRESOR PUB DU 15/04/2019"/>
    <n v="20180"/>
    <n v="20180"/>
    <m/>
    <n v="20180"/>
    <s v="OD-G"/>
    <s v="GLOUMINGOU"/>
    <s v="Non"/>
    <n v="0"/>
    <m/>
  </r>
  <r>
    <x v="2"/>
    <x v="0"/>
    <n v="14061713"/>
    <d v="2019-04-18T00:00:00"/>
    <s v="OD-G-19-04-0462"/>
    <m/>
    <n v="6270000"/>
    <n v="631001"/>
    <s v="BRANCH01"/>
    <s v="AUTO-HQ"/>
    <s v="MISC    LO"/>
    <s v=" "/>
    <m/>
    <m/>
    <s v="FRAIS/CHQ 02303885 ORD TRESOR PUBLIC DU 23/04/19"/>
    <n v="20180"/>
    <n v="20180"/>
    <m/>
    <n v="20180"/>
    <s v="OD-G"/>
    <s v="GLOUMINGOU"/>
    <s v="Non"/>
    <n v="0"/>
    <m/>
  </r>
  <r>
    <x v="2"/>
    <x v="0"/>
    <n v="14043330"/>
    <d v="2019-04-18T00:00:00"/>
    <s v="OD-G-19-04-0297"/>
    <m/>
    <n v="6271000"/>
    <n v="631002"/>
    <s v="BRANCH01"/>
    <s v="AUTO-HQ"/>
    <s v="MISC    LO"/>
    <s v=" "/>
    <m/>
    <m/>
    <s v="FRAIS S/TRSFT SFCE (117565402) DU 17/04/19"/>
    <n v="2711056"/>
    <n v="2711056"/>
    <m/>
    <n v="2711056"/>
    <s v="OD-G"/>
    <s v="GLOUMINGOU"/>
    <s v="Non"/>
    <n v="0"/>
    <m/>
  </r>
  <r>
    <x v="1"/>
    <x v="0"/>
    <n v="14084406"/>
    <d v="2019-04-19T00:00:00"/>
    <s v="OD-FG-19-04-0148"/>
    <s v="TCV12194840"/>
    <n v="6061001"/>
    <n v="605100"/>
    <s v="BRANCH02"/>
    <s v="AUTO-HQ"/>
    <s v="MISC    LO"/>
    <s v=" "/>
    <m/>
    <m/>
    <s v="CONSO EAU AGENCE CENTRALE MARS-2019"/>
    <n v="187848"/>
    <n v="187848"/>
    <m/>
    <n v="187848"/>
    <s v="OD-FG"/>
    <s v="BGOMA"/>
    <s v="Non"/>
    <n v="0"/>
    <m/>
  </r>
  <r>
    <x v="1"/>
    <x v="0"/>
    <n v="14048203"/>
    <d v="2019-04-19T00:00:00"/>
    <s v="OD-G-19-04-0348"/>
    <m/>
    <n v="6061003"/>
    <n v="605200"/>
    <s v="BRANCH01"/>
    <s v="AUTO-NV"/>
    <s v="MISC    LO"/>
    <s v=" "/>
    <m/>
    <m/>
    <s v="CONSO ELECT VILLA MILENA MARS-AVRIL-2019"/>
    <n v="156892"/>
    <n v="156892"/>
    <m/>
    <n v="156892"/>
    <s v="OD-G"/>
    <s v="GLOUMINGOU"/>
    <s v="Non"/>
    <n v="0"/>
    <m/>
  </r>
  <r>
    <x v="1"/>
    <x v="0"/>
    <n v="14048205"/>
    <d v="2019-04-19T00:00:00"/>
    <s v="OD-G-19-04-0348"/>
    <m/>
    <n v="6061003"/>
    <n v="605200"/>
    <s v="BRANCH01"/>
    <s v="AUTO-NV"/>
    <s v="MISC    LO"/>
    <s v=" "/>
    <m/>
    <m/>
    <s v="CONSO ELECT VILLA OUDART MARS-AVRIL-2019"/>
    <n v="323960"/>
    <n v="323960"/>
    <m/>
    <n v="323960"/>
    <s v="OD-G"/>
    <s v="GLOUMINGOU"/>
    <s v="Non"/>
    <n v="0"/>
    <m/>
  </r>
  <r>
    <x v="1"/>
    <x v="0"/>
    <n v="14048207"/>
    <d v="2019-04-19T00:00:00"/>
    <s v="OD-G-19-04-0348"/>
    <m/>
    <n v="6061003"/>
    <n v="605200"/>
    <s v="BRANCH01"/>
    <s v="AUTO-WSMEC"/>
    <s v="MISC    LO"/>
    <s v=" "/>
    <m/>
    <m/>
    <s v="CONSO ELECTR VILLA MESSIAEN MARS-AVRIL-2019"/>
    <n v="291506"/>
    <n v="291506"/>
    <m/>
    <n v="291506"/>
    <s v="OD-G"/>
    <s v="GLOUMINGOU"/>
    <s v="Non"/>
    <n v="0"/>
    <m/>
  </r>
  <r>
    <x v="1"/>
    <x v="0"/>
    <n v="14046815"/>
    <d v="2019-04-19T00:00:00"/>
    <s v="OD-G-19-04-0311"/>
    <m/>
    <n v="6061005"/>
    <n v="605800"/>
    <s v="BRANCH01"/>
    <s v="MIS-FINANC"/>
    <s v="MISC    LO"/>
    <s v=" "/>
    <m/>
    <m/>
    <s v="ACHAT TAPIS SOURIS/SCE CONTRÔLE DE GESTION"/>
    <n v="7265"/>
    <n v="7265"/>
    <m/>
    <n v="7265"/>
    <s v="OD-G"/>
    <s v="BGOMA"/>
    <s v="Non"/>
    <n v="0"/>
    <m/>
  </r>
  <r>
    <x v="1"/>
    <x v="0"/>
    <n v="14048025"/>
    <d v="2019-04-19T00:00:00"/>
    <s v="OD-G-19-04-0341"/>
    <m/>
    <n v="6061009"/>
    <n v="605501"/>
    <s v="BRANCH01"/>
    <s v="AUTO-HQ"/>
    <s v="MISC    LO"/>
    <s v=" "/>
    <m/>
    <m/>
    <s v="IMPRESSION PAPIER ENTETE A4"/>
    <n v="353150"/>
    <n v="353150"/>
    <m/>
    <n v="353150"/>
    <s v="OD-G"/>
    <s v="GLOUMINGOU"/>
    <s v="Non"/>
    <n v="0"/>
    <m/>
  </r>
  <r>
    <x v="1"/>
    <x v="0"/>
    <n v="14046819"/>
    <d v="2019-04-19T00:00:00"/>
    <s v="OD-G-19-04-0311"/>
    <m/>
    <n v="6061010"/>
    <n v="605502"/>
    <s v="BRANCH03"/>
    <s v="TM-WSTM"/>
    <s v="MISC    LO"/>
    <s v=" "/>
    <m/>
    <m/>
    <s v="ACHAT CABLE HDMI 3M"/>
    <n v="8627"/>
    <n v="8627"/>
    <m/>
    <n v="8627"/>
    <s v="OD-G"/>
    <s v="BGOMA"/>
    <s v="Non"/>
    <n v="0"/>
    <m/>
  </r>
  <r>
    <x v="1"/>
    <x v="0"/>
    <n v="14046823"/>
    <d v="2019-04-19T00:00:00"/>
    <s v="OD-G-19-04-0311"/>
    <m/>
    <n v="6061010"/>
    <n v="605502"/>
    <s v="BRANCH01"/>
    <s v="MIS-IT"/>
    <s v="MISC    LO"/>
    <s v=" "/>
    <m/>
    <m/>
    <s v="ACHAT CLE USB 16 GO"/>
    <n v="44951"/>
    <n v="44951"/>
    <m/>
    <n v="44951"/>
    <s v="OD-G"/>
    <s v="BGOMA"/>
    <s v="Non"/>
    <n v="0"/>
    <m/>
  </r>
  <r>
    <x v="1"/>
    <x v="0"/>
    <n v="14046827"/>
    <d v="2019-04-19T00:00:00"/>
    <s v="OD-G-19-04-0311"/>
    <m/>
    <n v="6061010"/>
    <n v="605502"/>
    <s v="BRANCH01"/>
    <s v="AUTO-SP"/>
    <s v="MISC    LO"/>
    <s v=" "/>
    <m/>
    <m/>
    <s v="ACHAT DISQUE DUR EXTERNE 1TO"/>
    <n v="86270"/>
    <n v="86270"/>
    <m/>
    <n v="86270"/>
    <s v="OD-G"/>
    <s v="BGOMA"/>
    <s v="Non"/>
    <n v="0"/>
    <m/>
  </r>
  <r>
    <x v="0"/>
    <x v="0"/>
    <n v="14048035"/>
    <d v="2019-04-19T00:00:00"/>
    <s v="OD-G-19-04-0342"/>
    <m/>
    <n v="6227000"/>
    <n v="632500"/>
    <s v="BRANCH01"/>
    <s v="AUTO-HQ"/>
    <s v="MISC    LO"/>
    <s v=" "/>
    <m/>
    <m/>
    <s v="HONO RECOUVREMENT DE CREANCS AVRIL-19"/>
    <n v="450000"/>
    <n v="450000"/>
    <m/>
    <n v="450000"/>
    <s v="OD-G"/>
    <s v="GLOUMINGOU"/>
    <s v="Non"/>
    <n v="0"/>
    <m/>
  </r>
  <r>
    <x v="2"/>
    <x v="0"/>
    <n v="14047037"/>
    <d v="2019-04-19T00:00:00"/>
    <s v="OD-G-19-04-0318"/>
    <m/>
    <n v="6270000"/>
    <n v="631001"/>
    <s v="BRANCH01"/>
    <s v="AUTO-HQ"/>
    <s v="MISC    LO"/>
    <s v=" "/>
    <m/>
    <m/>
    <s v="FRAIS EXTRAIT COMPTE FEV/19 DU 04/04/19"/>
    <n v="1826"/>
    <n v="1826"/>
    <m/>
    <n v="1826"/>
    <s v="OD-G"/>
    <s v="GLOUMINGOU"/>
    <s v="Non"/>
    <n v="0"/>
    <m/>
  </r>
  <r>
    <x v="2"/>
    <x v="0"/>
    <n v="14047127"/>
    <d v="2019-04-19T00:00:00"/>
    <s v="OD-G-19-04-0326"/>
    <m/>
    <n v="6270000"/>
    <n v="631001"/>
    <s v="BRANCH01"/>
    <s v="AUTO-HQ"/>
    <s v="MISC    LO"/>
    <s v=" "/>
    <m/>
    <m/>
    <s v="FRAIS EXTRAIT COMPTE MARS/19 DU 04/04/19"/>
    <n v="1826"/>
    <n v="1826"/>
    <m/>
    <n v="1826"/>
    <s v="OD-G"/>
    <s v="GLOUMINGOU"/>
    <s v="Non"/>
    <n v="0"/>
    <m/>
  </r>
  <r>
    <x v="2"/>
    <x v="0"/>
    <n v="14051959"/>
    <d v="2019-04-19T00:00:00"/>
    <s v="OD-G-19-04-0402"/>
    <m/>
    <n v="6270000"/>
    <n v="631001"/>
    <s v="BRANCH01"/>
    <s v="AUTO-HQ"/>
    <s v="MISC    LO"/>
    <s v=" "/>
    <m/>
    <m/>
    <s v="COMM/TENUE DE COMPTE DU 31/03/2019"/>
    <n v="6054"/>
    <n v="6054"/>
    <m/>
    <n v="6054"/>
    <s v="OD-G"/>
    <s v="GLOUMINGOU"/>
    <s v="Non"/>
    <n v="0"/>
    <m/>
  </r>
  <r>
    <x v="2"/>
    <x v="0"/>
    <n v="14047055"/>
    <d v="2019-04-19T00:00:00"/>
    <s v="OD-G-19-04-0320"/>
    <m/>
    <n v="6271000"/>
    <n v="631002"/>
    <s v="BRANCH01"/>
    <s v="AUTO-HQ"/>
    <s v="MISC    LO"/>
    <s v=" "/>
    <m/>
    <m/>
    <s v="FRAIS S/TRSF CAPSTONE (1350812) DU 12/04/19"/>
    <n v="63185"/>
    <n v="63185"/>
    <m/>
    <n v="63185"/>
    <s v="OD-G"/>
    <s v="GLOUMINGOU"/>
    <s v="Non"/>
    <n v="0"/>
    <m/>
  </r>
  <r>
    <x v="2"/>
    <x v="0"/>
    <n v="14047083"/>
    <d v="2019-04-19T00:00:00"/>
    <s v="OD-G-19-04-0322"/>
    <m/>
    <n v="6271000"/>
    <n v="631002"/>
    <s v="BRANCH01"/>
    <s v="AUTO-HQ"/>
    <s v="MISC    LO"/>
    <s v=" "/>
    <m/>
    <m/>
    <s v="FRAIS S/TRSFT CAPSTONE (51138) DU 12/04/2019"/>
    <n v="37137"/>
    <n v="37137"/>
    <m/>
    <n v="37137"/>
    <s v="OD-G"/>
    <s v="GLOUMINGOU"/>
    <s v="Non"/>
    <n v="0"/>
    <m/>
  </r>
  <r>
    <x v="2"/>
    <x v="0"/>
    <n v="14047095"/>
    <d v="2019-04-19T00:00:00"/>
    <s v="OD-G-19-04-0323"/>
    <m/>
    <n v="6271000"/>
    <n v="631002"/>
    <s v="BRANCH01"/>
    <s v="AUTO-HQ"/>
    <s v="MISC    LO"/>
    <s v=" "/>
    <m/>
    <m/>
    <s v="FRAIS S/TRSFT SFCE (28135406) DU 12/04/2019"/>
    <n v="729340"/>
    <n v="729340"/>
    <m/>
    <n v="729340"/>
    <s v="OD-G"/>
    <s v="GLOUMINGOU"/>
    <s v="Non"/>
    <n v="0"/>
    <m/>
  </r>
  <r>
    <x v="4"/>
    <x v="0"/>
    <n v="14052859"/>
    <d v="2019-04-19T00:00:00"/>
    <s v="OD-FG-19-04-0094"/>
    <s v="TCV12194826"/>
    <n v="6480006"/>
    <n v="668003"/>
    <s v="BRANCH01"/>
    <s v="AUTO-HQ"/>
    <s v="MISC    LO"/>
    <s v=" "/>
    <m/>
    <m/>
    <s v="BOURSE ENFANTS,FONDATION CFAO AVRIL/19"/>
    <n v="770000"/>
    <n v="770000"/>
    <m/>
    <n v="770000"/>
    <s v="OD-FG"/>
    <s v="CTCHISSAMBOU"/>
    <s v="Non"/>
    <n v="0"/>
    <m/>
  </r>
  <r>
    <x v="4"/>
    <x v="0"/>
    <n v="14061728"/>
    <d v="2019-04-19T00:00:00"/>
    <s v="OD-FG-19-04-0102"/>
    <s v="TCV12194842"/>
    <n v="6480006"/>
    <n v="668003"/>
    <s v="BRANCH02"/>
    <s v="AUTO-HQ"/>
    <s v="MISC    LO"/>
    <s v=" "/>
    <m/>
    <m/>
    <s v="BOURSE FONDATION CFAO,AVRIL 019"/>
    <n v="185000"/>
    <n v="185000"/>
    <m/>
    <n v="185000"/>
    <s v="OD-FG"/>
    <s v="BGOMA"/>
    <s v="Non"/>
    <n v="0"/>
    <m/>
  </r>
  <r>
    <x v="1"/>
    <x v="0"/>
    <n v="14049497"/>
    <d v="2019-04-23T00:00:00"/>
    <s v="OD-G-19-04-0372"/>
    <m/>
    <n v="6061001"/>
    <n v="605100"/>
    <s v="BRANCH01"/>
    <s v="AUTO-HQ"/>
    <s v="MISC    LO"/>
    <s v=" "/>
    <m/>
    <m/>
    <s v="LIVRAISON D'EAU LE 12 ET 28 MARS 19/VILLA DG"/>
    <n v="100000"/>
    <n v="100000"/>
    <m/>
    <n v="100000"/>
    <s v="OD-G"/>
    <s v="BGOMA"/>
    <s v="Non"/>
    <n v="0"/>
    <m/>
  </r>
  <r>
    <x v="1"/>
    <x v="0"/>
    <n v="14048999"/>
    <d v="2019-04-23T00:00:00"/>
    <s v="OD-G-19-04-0365"/>
    <m/>
    <n v="6061004"/>
    <n v="605600"/>
    <s v="BRANCH01"/>
    <s v="AUTO-WSBOD"/>
    <s v="MISC    LO"/>
    <s v=" "/>
    <m/>
    <m/>
    <s v="OUTILLAGE ATELIER CARROSSERIE ET PEINTURE"/>
    <n v="388721"/>
    <n v="388721"/>
    <m/>
    <n v="388721"/>
    <s v="OD-G"/>
    <s v="BGOMA"/>
    <s v="Non"/>
    <n v="0"/>
    <m/>
  </r>
  <r>
    <x v="1"/>
    <x v="0"/>
    <n v="14049692"/>
    <d v="2019-04-23T00:00:00"/>
    <s v="OD-G-19-04-0376"/>
    <m/>
    <n v="6061005"/>
    <n v="605800"/>
    <s v="BRANCH03"/>
    <s v="TM-HQ"/>
    <s v="MISC    LO"/>
    <s v=" "/>
    <m/>
    <m/>
    <s v="ACHAT BAGUETTE ORDINAIRE INTER E 6013"/>
    <n v="10090"/>
    <n v="10090"/>
    <m/>
    <n v="10090"/>
    <s v="OD-G"/>
    <s v="GLOUMINGOU"/>
    <s v="Non"/>
    <n v="0"/>
    <m/>
  </r>
  <r>
    <x v="1"/>
    <x v="0"/>
    <n v="14049848"/>
    <d v="2019-04-23T00:00:00"/>
    <s v="OD-G-19-04-0382"/>
    <m/>
    <n v="6061009"/>
    <n v="605501"/>
    <s v="BRANCH02"/>
    <s v="AUTO-HQ"/>
    <s v="MISC    LO"/>
    <s v=" "/>
    <m/>
    <m/>
    <s v="ACHAT DIVERS FOURNITURE DE BUREAU"/>
    <n v="102161"/>
    <n v="102161"/>
    <m/>
    <n v="102161"/>
    <s v="OD-G"/>
    <s v="GLOUMINGOU"/>
    <s v="Non"/>
    <n v="0"/>
    <m/>
  </r>
  <r>
    <x v="1"/>
    <x v="0"/>
    <n v="14061153"/>
    <d v="2019-04-23T00:00:00"/>
    <s v="OD-FG-19-04-0099"/>
    <s v="TCV12194953"/>
    <n v="6061009"/>
    <n v="605501"/>
    <s v="BRANCH02"/>
    <s v="LIFT-DELIV"/>
    <s v="MISC    LO"/>
    <s v=" "/>
    <m/>
    <m/>
    <s v="RGT F.N°37/ETS PALMARES 2"/>
    <n v="15000"/>
    <n v="15000"/>
    <m/>
    <n v="15000"/>
    <s v="OD-FG"/>
    <s v="BGOMA"/>
    <s v="Non"/>
    <n v="0"/>
    <m/>
  </r>
  <r>
    <x v="1"/>
    <x v="0"/>
    <n v="14050025"/>
    <d v="2019-04-23T00:00:00"/>
    <s v="OD-G-19-04-0383"/>
    <m/>
    <n v="6061010"/>
    <n v="605502"/>
    <s v="BRANCH02"/>
    <s v="AUTO-HQ"/>
    <s v="MISC    LO"/>
    <s v=" "/>
    <m/>
    <m/>
    <s v="TONER HP 05A NOIR-CE505A /TONER 80A-CF280A"/>
    <n v="302700"/>
    <n v="302700"/>
    <m/>
    <n v="302700"/>
    <s v="OD-G"/>
    <s v="GLOUMINGOU"/>
    <s v="Non"/>
    <n v="0"/>
    <m/>
  </r>
  <r>
    <x v="5"/>
    <x v="0"/>
    <n v="14049499"/>
    <d v="2019-04-23T00:00:00"/>
    <s v="OD-G-19-04-0372"/>
    <m/>
    <n v="6152000"/>
    <n v="624201"/>
    <s v="BRANCH01"/>
    <s v="AUTO-HQ"/>
    <s v="MISC    LO"/>
    <s v=" "/>
    <m/>
    <m/>
    <s v="REMPL.01 SPLIT ET 01 ONDULEUR 1500VA/VILLA DG"/>
    <n v="465000"/>
    <n v="465000"/>
    <m/>
    <n v="465000"/>
    <s v="OD-G"/>
    <s v="BGOMA"/>
    <s v="Non"/>
    <n v="0"/>
    <m/>
  </r>
  <r>
    <x v="5"/>
    <x v="0"/>
    <n v="14049503"/>
    <d v="2019-04-23T00:00:00"/>
    <s v="OD-G-19-04-0372"/>
    <m/>
    <n v="6152000"/>
    <n v="624201"/>
    <s v="BRANCH01"/>
    <s v="AUTO-NV"/>
    <s v="MISC    LO"/>
    <s v=" "/>
    <m/>
    <m/>
    <s v="REMPL.SPLIT DU SALON /VILLA OUDART"/>
    <n v="85000"/>
    <n v="85000"/>
    <m/>
    <n v="85000"/>
    <s v="OD-G"/>
    <s v="BGOMA"/>
    <s v="Non"/>
    <n v="0"/>
    <m/>
  </r>
  <r>
    <x v="5"/>
    <x v="0"/>
    <n v="14049507"/>
    <d v="2019-04-23T00:00:00"/>
    <s v="OD-G-19-04-0372"/>
    <m/>
    <n v="6152000"/>
    <n v="624201"/>
    <s v="BRANCH03"/>
    <s v="TR-SPTR"/>
    <s v="MISC    LO"/>
    <s v=" "/>
    <m/>
    <m/>
    <s v="REMPL.01 SPLIT CHAMB P.+REPARAT° MACHINE/VILLA MAR"/>
    <n v="510000"/>
    <n v="510000"/>
    <m/>
    <n v="510000"/>
    <s v="OD-G"/>
    <s v="BGOMA"/>
    <s v="Non"/>
    <n v="0"/>
    <m/>
  </r>
  <r>
    <x v="5"/>
    <x v="0"/>
    <n v="14049509"/>
    <d v="2019-04-23T00:00:00"/>
    <s v="OD-G-19-04-0372"/>
    <m/>
    <n v="6152000"/>
    <n v="624201"/>
    <s v="BRANCH01"/>
    <s v="MIS-FINANC"/>
    <s v="MISC    LO"/>
    <s v=" "/>
    <m/>
    <m/>
    <s v="RESTAURAT°LOCAL G.E/VILLA EX DAF STEPHANE JEAN P."/>
    <n v="157500"/>
    <n v="157500"/>
    <m/>
    <n v="157500"/>
    <s v="OD-G"/>
    <s v="BGOMA"/>
    <s v="Non"/>
    <n v="0"/>
    <m/>
  </r>
  <r>
    <x v="5"/>
    <x v="0"/>
    <n v="14049587"/>
    <d v="2019-04-23T00:00:00"/>
    <s v="OD-G-19-04-0374"/>
    <m/>
    <n v="6152000"/>
    <n v="624201"/>
    <s v="BRANCH01"/>
    <s v="AUTO-HQ"/>
    <s v="MISC    LO"/>
    <s v=" "/>
    <m/>
    <m/>
    <s v="FACTURAT°CONTRAT MAINTENANCE CLIMATISAT° DU 15FEV."/>
    <n v="649600"/>
    <n v="649600"/>
    <m/>
    <n v="649600"/>
    <s v="OD-G"/>
    <s v="BGOMA"/>
    <s v="Non"/>
    <n v="0"/>
    <m/>
  </r>
  <r>
    <x v="5"/>
    <x v="0"/>
    <n v="14049597"/>
    <d v="2019-04-23T00:00:00"/>
    <s v="OD-G-19-04-0374"/>
    <m/>
    <n v="6152000"/>
    <n v="624201"/>
    <s v="BRANCH01"/>
    <s v="AUTO-WSMEC"/>
    <s v="MISC    LO"/>
    <s v=" "/>
    <m/>
    <m/>
    <s v="REMPL.SPLIT BUREAU BRUNO MESSIAEN"/>
    <n v="310000"/>
    <n v="310000"/>
    <m/>
    <n v="310000"/>
    <s v="OD-G"/>
    <s v="BGOMA"/>
    <s v="Non"/>
    <n v="0"/>
    <m/>
  </r>
  <r>
    <x v="5"/>
    <x v="0"/>
    <n v="14049598"/>
    <d v="2019-04-23T00:00:00"/>
    <s v="OD-G-19-04-0374"/>
    <m/>
    <n v="6152000"/>
    <n v="624201"/>
    <s v="BRANCH01"/>
    <s v="MIS-FINANC"/>
    <s v="MISC    LO"/>
    <s v=" "/>
    <m/>
    <m/>
    <s v="REMPL.SPLIT BUREAU ALAIN NDINGA"/>
    <n v="310000"/>
    <n v="310000"/>
    <m/>
    <n v="310000"/>
    <s v="OD-G"/>
    <s v="BGOMA"/>
    <s v="Non"/>
    <n v="0"/>
    <m/>
  </r>
  <r>
    <x v="0"/>
    <x v="0"/>
    <n v="14049610"/>
    <d v="2019-04-23T00:00:00"/>
    <s v="OD-G-19-04-0375"/>
    <m/>
    <n v="6226020"/>
    <n v="632403"/>
    <s v="BRANCH01"/>
    <s v="AUTO-HQ"/>
    <s v="MISC    LO"/>
    <s v=" "/>
    <m/>
    <m/>
    <s v="AUDIT EVALUAT° DEMMARAGE TRAVAUX/ KM4-CENTRE VILLA"/>
    <n v="4954266"/>
    <n v="4954266"/>
    <m/>
    <n v="4954266"/>
    <s v="OD-G"/>
    <s v="GLOUMINGOU"/>
    <s v="Non"/>
    <n v="0"/>
    <m/>
  </r>
  <r>
    <x v="0"/>
    <x v="0"/>
    <n v="14049702"/>
    <d v="2019-04-23T00:00:00"/>
    <s v="OD-G-19-04-0377"/>
    <m/>
    <n v="6227000"/>
    <n v="632500"/>
    <s v="BRANCH01"/>
    <s v="AUTO-HQ"/>
    <s v="MISC    LO"/>
    <s v=" "/>
    <m/>
    <m/>
    <s v="HONO KIBAKALA AFF CFAO/ MR SAYI HONORE"/>
    <n v="5020000"/>
    <n v="5020000"/>
    <m/>
    <n v="5020000"/>
    <s v="OD-G"/>
    <s v="GLOUMINGOU"/>
    <s v="Non"/>
    <n v="0"/>
    <m/>
  </r>
  <r>
    <x v="3"/>
    <x v="0"/>
    <n v="14049784"/>
    <d v="2019-04-23T00:00:00"/>
    <s v="OD-G-19-04-0380"/>
    <m/>
    <n v="6261000"/>
    <n v="616000"/>
    <s v="BRANCH02"/>
    <s v="AUTO-HQ"/>
    <s v="MISC    LO"/>
    <s v=" "/>
    <m/>
    <m/>
    <s v="EXPEDITIONS COURRIERS PNR-BZV 03/19"/>
    <n v="64513"/>
    <n v="64513"/>
    <m/>
    <n v="64513"/>
    <s v="OD-G"/>
    <s v="GLOUMINGOU"/>
    <s v="Non"/>
    <n v="0"/>
    <m/>
  </r>
  <r>
    <x v="3"/>
    <x v="0"/>
    <n v="14050102"/>
    <d v="2019-04-23T00:00:00"/>
    <s v="OD-G-19-04-0387"/>
    <m/>
    <n v="6261000"/>
    <n v="616000"/>
    <s v="BRANCH01"/>
    <s v="AUTO-HQ"/>
    <s v="MISC    LO"/>
    <s v=" "/>
    <m/>
    <m/>
    <s v="EXPEDITIONS COURRIERS"/>
    <n v="31308"/>
    <n v="31308"/>
    <m/>
    <n v="31308"/>
    <s v="OD-G"/>
    <s v="GLOUMINGOU"/>
    <s v="Non"/>
    <n v="0"/>
    <m/>
  </r>
  <r>
    <x v="3"/>
    <x v="0"/>
    <n v="14050110"/>
    <d v="2019-04-23T00:00:00"/>
    <s v="OD-G-19-04-0388"/>
    <m/>
    <n v="6261000"/>
    <n v="616000"/>
    <s v="BRANCH01"/>
    <s v="AUTO-HQ"/>
    <s v="MISC    LO"/>
    <s v=" "/>
    <m/>
    <m/>
    <s v="EXPEDITIONS COURRIERS"/>
    <n v="53953"/>
    <n v="53953"/>
    <m/>
    <n v="53953"/>
    <s v="OD-G"/>
    <s v="GLOUMINGOU"/>
    <s v="Non"/>
    <n v="0"/>
    <m/>
  </r>
  <r>
    <x v="3"/>
    <x v="0"/>
    <n v="14064984"/>
    <d v="2019-04-23T00:00:00"/>
    <s v="OD-FG-19-04-0104"/>
    <s v="TCV12194978"/>
    <n v="6263000"/>
    <n v="628100"/>
    <s v="BRANCH03"/>
    <s v="LIFT-DELIV"/>
    <s v="OTIS    FR"/>
    <s v=" "/>
    <m/>
    <m/>
    <s v="REFILL NON CREDITE/M.BAONDO HYPPOLYTE"/>
    <n v="50000"/>
    <n v="50000"/>
    <m/>
    <n v="50000"/>
    <s v="OD-FG"/>
    <s v="CTCHISSAMBOU"/>
    <s v="Non"/>
    <n v="0"/>
    <m/>
  </r>
  <r>
    <x v="1"/>
    <x v="0"/>
    <n v="14051951"/>
    <d v="2019-04-24T00:00:00"/>
    <s v="OD-G-19-04-0401"/>
    <m/>
    <n v="6061002"/>
    <n v="605304"/>
    <s v="BRANCH03"/>
    <s v="TR-SPTR"/>
    <s v="MISC    LO"/>
    <s v=" "/>
    <m/>
    <m/>
    <s v="100L GASOIL GE VILLA MARQUES"/>
    <n v="47000"/>
    <n v="47000"/>
    <m/>
    <n v="47000"/>
    <s v="OD-G"/>
    <s v="CTCHISSAMBOU"/>
    <s v="Non"/>
    <n v="0"/>
    <m/>
  </r>
  <r>
    <x v="1"/>
    <x v="0"/>
    <n v="14051953"/>
    <d v="2019-04-24T00:00:00"/>
    <s v="OD-G-19-04-0401"/>
    <m/>
    <n v="6061002"/>
    <n v="605304"/>
    <s v="BRANCH01"/>
    <s v="AUTO-NV"/>
    <s v="MISC    LO"/>
    <s v=" "/>
    <m/>
    <m/>
    <s v="200L GASOIL VILLA MILENA"/>
    <n v="94000"/>
    <n v="94000"/>
    <m/>
    <n v="94000"/>
    <s v="OD-G"/>
    <s v="CTCHISSAMBOU"/>
    <s v="Non"/>
    <n v="0"/>
    <m/>
  </r>
  <r>
    <x v="2"/>
    <x v="0"/>
    <n v="14052522"/>
    <d v="2019-04-24T00:00:00"/>
    <s v="OD-G-19-04-0418"/>
    <m/>
    <n v="6270000"/>
    <n v="631001"/>
    <s v="BRANCH01"/>
    <s v="AUTO-HQ"/>
    <s v="MISC    LO"/>
    <s v=" "/>
    <m/>
    <m/>
    <s v="FRAIS SUR RETRAIT CARTE UBA/BRUNO MESSIAEN"/>
    <n v="6804"/>
    <n v="6804"/>
    <m/>
    <n v="6804"/>
    <s v="OD-G"/>
    <s v="DMBANI"/>
    <s v="Non"/>
    <n v="0"/>
    <m/>
  </r>
  <r>
    <x v="2"/>
    <x v="0"/>
    <n v="14070012"/>
    <d v="2019-04-24T00:00:00"/>
    <s v="OD-G-19-04-0528"/>
    <m/>
    <n v="6270000"/>
    <n v="631001"/>
    <s v="BRANCH01"/>
    <s v="AUTO-HQ"/>
    <s v="MISC    LO"/>
    <s v=" "/>
    <m/>
    <m/>
    <s v="FRS S/RETRAIT CARTE UBA 3701588/MISS° L.PERETTI"/>
    <n v="17664"/>
    <n v="17664"/>
    <m/>
    <n v="17664"/>
    <s v="OD-G"/>
    <s v="DMBANI"/>
    <s v="Non"/>
    <n v="0"/>
    <m/>
  </r>
  <r>
    <x v="3"/>
    <x v="0"/>
    <n v="14076566"/>
    <d v="2019-04-24T00:00:00"/>
    <s v="OD-FG-19-04-0113"/>
    <s v="TCV12195001"/>
    <n v="6263000"/>
    <n v="628100"/>
    <s v="BRANCH02"/>
    <s v="AUTO-HQ"/>
    <s v="MISC    LO"/>
    <s v=" "/>
    <m/>
    <m/>
    <s v="CREDIT TELEPHONE/CASIMIRO JASMINE"/>
    <n v="5000"/>
    <n v="5000"/>
    <m/>
    <n v="5000"/>
    <s v="OD-FG"/>
    <s v="BGOMA"/>
    <s v="Non"/>
    <n v="0"/>
    <m/>
  </r>
  <r>
    <x v="1"/>
    <x v="0"/>
    <n v="14061785"/>
    <d v="2019-04-25T00:00:00"/>
    <s v="OD-G-19-04-0464"/>
    <m/>
    <n v="6061002"/>
    <n v="605304"/>
    <s v="BRANCH02"/>
    <s v="AUTO-HQ"/>
    <s v="MISC    LO"/>
    <s v=" "/>
    <m/>
    <m/>
    <s v="GASOIL NATIONAL 2000L"/>
    <n v="940000"/>
    <n v="940000"/>
    <m/>
    <n v="940000"/>
    <s v="OD-G"/>
    <s v="BGOMA"/>
    <s v="Non"/>
    <n v="0"/>
    <m/>
  </r>
  <r>
    <x v="1"/>
    <x v="0"/>
    <n v="14058110"/>
    <d v="2019-04-25T00:00:00"/>
    <s v="OD-G-19-04-0437"/>
    <m/>
    <n v="6061003"/>
    <n v="605200"/>
    <s v="BRANCH03"/>
    <s v="TR-SPTR"/>
    <s v="MISC    LO"/>
    <s v=" "/>
    <m/>
    <m/>
    <s v="CONSO ELECT VILLA MARQUES MARS-AVRIL 2019"/>
    <n v="18291"/>
    <n v="18291"/>
    <m/>
    <n v="18291"/>
    <s v="OD-G"/>
    <s v="GLOUMINGOU"/>
    <s v="Non"/>
    <n v="0"/>
    <m/>
  </r>
  <r>
    <x v="1"/>
    <x v="0"/>
    <n v="14078132"/>
    <d v="2019-04-25T00:00:00"/>
    <s v="OD-FG-19-04-0122"/>
    <s v="TCV12195125"/>
    <n v="6061009"/>
    <n v="605501"/>
    <s v="BRANCH02"/>
    <s v="AUTO-HQ"/>
    <s v="MISC    LO"/>
    <s v=" "/>
    <m/>
    <m/>
    <s v="ACHAT RUBANS (CALCULATRICE CAISSE)"/>
    <n v="10000"/>
    <n v="10000"/>
    <m/>
    <n v="10000"/>
    <s v="OD-FG"/>
    <s v="BGOMA"/>
    <s v="Non"/>
    <n v="0"/>
    <m/>
  </r>
  <r>
    <x v="2"/>
    <x v="0"/>
    <n v="14062018"/>
    <d v="2019-04-25T00:00:00"/>
    <s v="OD-G-19-04-0474"/>
    <m/>
    <n v="6271000"/>
    <n v="631002"/>
    <s v="BRANCH01"/>
    <s v="AUTO-HQ"/>
    <s v="MISC    LO"/>
    <s v=" "/>
    <m/>
    <m/>
    <s v="FRAIS S/TRSFT CAPSTONE (21732839) DU 24/04/19"/>
    <n v="550508"/>
    <n v="550508"/>
    <m/>
    <n v="550508"/>
    <s v="OD-G"/>
    <s v="GLOUMINGOU"/>
    <s v="Non"/>
    <n v="0"/>
    <m/>
  </r>
  <r>
    <x v="2"/>
    <x v="0"/>
    <n v="14062060"/>
    <d v="2019-04-25T00:00:00"/>
    <s v="OD-G-19-04-0475"/>
    <m/>
    <n v="6271000"/>
    <n v="631002"/>
    <s v="BRANCH01"/>
    <s v="AUTO-HQ"/>
    <s v="MISC    LO"/>
    <s v=" "/>
    <m/>
    <m/>
    <s v="FRAIS S/TRSFT SFCE (25313144) du 24/04/19"/>
    <n v="631220"/>
    <n v="631220"/>
    <m/>
    <n v="631220"/>
    <s v="OD-G"/>
    <s v="GLOUMINGOU"/>
    <s v="Non"/>
    <n v="0"/>
    <m/>
  </r>
  <r>
    <x v="3"/>
    <x v="0"/>
    <n v="14058172"/>
    <d v="2019-04-25T00:00:00"/>
    <s v="OD-G-19-04-0439"/>
    <m/>
    <n v="6263000"/>
    <n v="628100"/>
    <s v="BRANCH01"/>
    <s v="AUTO-SP"/>
    <s v="MISC    LO"/>
    <s v=" "/>
    <m/>
    <m/>
    <s v="CONSO MTN MARS-2019"/>
    <n v="37397"/>
    <n v="37397"/>
    <m/>
    <n v="37397"/>
    <s v="OD-G"/>
    <s v="GLOUMINGOU"/>
    <s v="Non"/>
    <n v="0"/>
    <m/>
  </r>
  <r>
    <x v="3"/>
    <x v="0"/>
    <n v="14058173"/>
    <d v="2019-04-25T00:00:00"/>
    <s v="OD-G-19-04-0439"/>
    <m/>
    <n v="6263000"/>
    <n v="628100"/>
    <s v="BRANCH01"/>
    <s v="MIS-FINANC"/>
    <s v="MISC    LO"/>
    <s v=" "/>
    <m/>
    <m/>
    <s v="CONSO MTN MARS-2019"/>
    <n v="71080"/>
    <n v="71080"/>
    <m/>
    <n v="71080"/>
    <s v="OD-G"/>
    <s v="GLOUMINGOU"/>
    <s v="Non"/>
    <n v="0"/>
    <m/>
  </r>
  <r>
    <x v="3"/>
    <x v="0"/>
    <n v="14058174"/>
    <d v="2019-04-25T00:00:00"/>
    <s v="OD-G-19-04-0439"/>
    <m/>
    <n v="6263000"/>
    <n v="628100"/>
    <s v="BRANCH02"/>
    <s v="MIS-FINANC"/>
    <s v="MISC    LO"/>
    <s v=" "/>
    <m/>
    <m/>
    <s v="CONSO MTN MARS-2019"/>
    <n v="47871"/>
    <n v="47871"/>
    <m/>
    <n v="47871"/>
    <s v="OD-G"/>
    <s v="GLOUMINGOU"/>
    <s v="Non"/>
    <n v="0"/>
    <m/>
  </r>
  <r>
    <x v="3"/>
    <x v="0"/>
    <n v="14058175"/>
    <d v="2019-04-25T00:00:00"/>
    <s v="OD-G-19-04-0439"/>
    <m/>
    <n v="6263000"/>
    <n v="628100"/>
    <s v="BRANCH01"/>
    <s v="AUTO-HQ"/>
    <s v="MISC    LO"/>
    <s v=" "/>
    <m/>
    <m/>
    <s v="CONSO MTN MARS-2019"/>
    <n v="111775"/>
    <n v="111775"/>
    <m/>
    <n v="111775"/>
    <s v="OD-G"/>
    <s v="GLOUMINGOU"/>
    <s v="Non"/>
    <n v="0"/>
    <m/>
  </r>
  <r>
    <x v="3"/>
    <x v="0"/>
    <n v="14058176"/>
    <d v="2019-04-25T00:00:00"/>
    <s v="OD-G-19-04-0439"/>
    <m/>
    <n v="6263000"/>
    <n v="628100"/>
    <s v="BRANCH02"/>
    <s v="AUTO-WSMEC"/>
    <s v="MISC    LO"/>
    <s v=" "/>
    <m/>
    <m/>
    <s v="CONSO MTN MARS-2019"/>
    <n v="52195"/>
    <n v="52195"/>
    <m/>
    <n v="52195"/>
    <s v="OD-G"/>
    <s v="GLOUMINGOU"/>
    <s v="Non"/>
    <n v="0"/>
    <m/>
  </r>
  <r>
    <x v="3"/>
    <x v="0"/>
    <n v="14058177"/>
    <d v="2019-04-25T00:00:00"/>
    <s v="OD-G-19-04-0439"/>
    <m/>
    <n v="6263000"/>
    <n v="628100"/>
    <s v="BRANCH02"/>
    <s v="AUTO-HQ"/>
    <s v="MISC    LO"/>
    <s v=" "/>
    <m/>
    <m/>
    <s v="CONSO MTN MARS-2019"/>
    <n v="145598"/>
    <n v="145598"/>
    <m/>
    <n v="145598"/>
    <s v="OD-G"/>
    <s v="GLOUMINGOU"/>
    <s v="Non"/>
    <n v="0"/>
    <m/>
  </r>
  <r>
    <x v="3"/>
    <x v="0"/>
    <n v="14058178"/>
    <d v="2019-04-25T00:00:00"/>
    <s v="OD-G-19-04-0439"/>
    <m/>
    <n v="6263000"/>
    <n v="628100"/>
    <s v="BRANCH03"/>
    <s v="TM-MAT"/>
    <s v="MISC    LO"/>
    <s v=" "/>
    <m/>
    <m/>
    <s v="CONSO MTN MARS-2019"/>
    <n v="38819"/>
    <n v="38819"/>
    <m/>
    <n v="38819"/>
    <s v="OD-G"/>
    <s v="GLOUMINGOU"/>
    <s v="Non"/>
    <n v="0"/>
    <m/>
  </r>
  <r>
    <x v="3"/>
    <x v="0"/>
    <n v="14058240"/>
    <d v="2019-04-25T00:00:00"/>
    <s v="OD-G-19-04-0440"/>
    <m/>
    <n v="6263000"/>
    <n v="628100"/>
    <s v="BRANCH01"/>
    <s v="AUTO-HQ"/>
    <s v="MISC    LO"/>
    <s v=" "/>
    <m/>
    <m/>
    <s v="CONSO POST PAID MARS-19"/>
    <n v="142458"/>
    <n v="142458"/>
    <m/>
    <n v="142458"/>
    <s v="OD-G"/>
    <s v="GLOUMINGOU"/>
    <s v="Non"/>
    <n v="0"/>
    <m/>
  </r>
  <r>
    <x v="3"/>
    <x v="0"/>
    <n v="14058241"/>
    <d v="2019-04-25T00:00:00"/>
    <s v="OD-G-19-04-0440"/>
    <m/>
    <n v="6263000"/>
    <n v="628100"/>
    <s v="BRANCH02"/>
    <s v="AUTO-HQ"/>
    <s v="MISC    LO"/>
    <s v=" "/>
    <m/>
    <m/>
    <s v="CONSO POST PAID MARS-19"/>
    <n v="252878"/>
    <n v="252878"/>
    <m/>
    <n v="252878"/>
    <s v="OD-G"/>
    <s v="GLOUMINGOU"/>
    <s v="Non"/>
    <n v="0"/>
    <m/>
  </r>
  <r>
    <x v="3"/>
    <x v="0"/>
    <n v="14058242"/>
    <d v="2019-04-25T00:00:00"/>
    <s v="OD-G-19-04-0440"/>
    <m/>
    <n v="6263000"/>
    <n v="628100"/>
    <s v="BRANCH01"/>
    <s v="MIS-IT"/>
    <s v="MISC    LO"/>
    <s v=" "/>
    <m/>
    <m/>
    <s v="CONSO POST PAID MARS-19"/>
    <n v="154989"/>
    <n v="154989"/>
    <m/>
    <n v="154989"/>
    <s v="OD-G"/>
    <s v="GLOUMINGOU"/>
    <s v="Non"/>
    <n v="0"/>
    <m/>
  </r>
  <r>
    <x v="3"/>
    <x v="0"/>
    <n v="14058243"/>
    <d v="2019-04-25T00:00:00"/>
    <s v="OD-G-19-04-0440"/>
    <m/>
    <n v="6263000"/>
    <n v="628100"/>
    <s v="BRANCH01"/>
    <s v="MIS-HEADOF"/>
    <s v="MISC    LO"/>
    <s v=" "/>
    <m/>
    <m/>
    <s v="CONSO POST PAID MARS-19"/>
    <n v="1592168"/>
    <n v="1592168"/>
    <m/>
    <n v="1592168"/>
    <s v="OD-G"/>
    <s v="GLOUMINGOU"/>
    <s v="Non"/>
    <n v="0"/>
    <m/>
  </r>
  <r>
    <x v="3"/>
    <x v="0"/>
    <n v="14058244"/>
    <d v="2019-04-25T00:00:00"/>
    <s v="OD-G-19-04-0440"/>
    <m/>
    <n v="6263000"/>
    <n v="628100"/>
    <s v="BRANCH01"/>
    <s v="MIS-FINANC"/>
    <s v="MISC    LO"/>
    <s v=" "/>
    <m/>
    <m/>
    <s v="CONSO POST PAID MARS-19"/>
    <n v="556196"/>
    <n v="556196"/>
    <m/>
    <n v="556196"/>
    <s v="OD-G"/>
    <s v="GLOUMINGOU"/>
    <s v="Non"/>
    <n v="0"/>
    <m/>
  </r>
  <r>
    <x v="3"/>
    <x v="0"/>
    <n v="14058245"/>
    <d v="2019-04-25T00:00:00"/>
    <s v="OD-G-19-04-0440"/>
    <m/>
    <n v="6263000"/>
    <n v="628100"/>
    <s v="BRANCH01"/>
    <s v="AUTO-WSMEC"/>
    <s v="MISC    LO"/>
    <s v=" "/>
    <m/>
    <m/>
    <s v="CONSO POST PAID MARS-19"/>
    <n v="59572"/>
    <n v="59572"/>
    <m/>
    <n v="59572"/>
    <s v="OD-G"/>
    <s v="GLOUMINGOU"/>
    <s v="Non"/>
    <n v="0"/>
    <m/>
  </r>
  <r>
    <x v="3"/>
    <x v="0"/>
    <n v="14058246"/>
    <d v="2019-04-25T00:00:00"/>
    <s v="OD-G-19-04-0440"/>
    <m/>
    <n v="6263000"/>
    <n v="628100"/>
    <s v="BRANCH02"/>
    <s v="AUTO-NV"/>
    <s v="MISC    LO"/>
    <s v=" "/>
    <m/>
    <m/>
    <s v="CONSO POST PAID MARS-19"/>
    <n v="173188"/>
    <n v="173188"/>
    <m/>
    <n v="173188"/>
    <s v="OD-G"/>
    <s v="GLOUMINGOU"/>
    <s v="Non"/>
    <n v="0"/>
    <m/>
  </r>
  <r>
    <x v="3"/>
    <x v="0"/>
    <n v="14058247"/>
    <d v="2019-04-25T00:00:00"/>
    <s v="OD-G-19-04-0440"/>
    <m/>
    <n v="6263000"/>
    <n v="628100"/>
    <s v="BRANCH01"/>
    <s v="AUTO-NV"/>
    <s v="MISC    LO"/>
    <s v=" "/>
    <m/>
    <m/>
    <s v="CONSO POST PAID MARS-19"/>
    <n v="171179"/>
    <n v="171179"/>
    <m/>
    <n v="171179"/>
    <s v="OD-G"/>
    <s v="GLOUMINGOU"/>
    <s v="Non"/>
    <n v="0"/>
    <m/>
  </r>
  <r>
    <x v="3"/>
    <x v="0"/>
    <n v="14058248"/>
    <d v="2019-04-25T00:00:00"/>
    <s v="OD-G-19-04-0440"/>
    <m/>
    <n v="6263000"/>
    <n v="628100"/>
    <s v="BRANCH03"/>
    <s v="TM-SPTM"/>
    <s v="MISC    LO"/>
    <s v=" "/>
    <m/>
    <m/>
    <s v="CONSO POST PAID MARS-19"/>
    <n v="230898"/>
    <n v="230898"/>
    <m/>
    <n v="230898"/>
    <s v="OD-G"/>
    <s v="GLOUMINGOU"/>
    <s v="Non"/>
    <n v="0"/>
    <m/>
  </r>
  <r>
    <x v="3"/>
    <x v="0"/>
    <n v="14058249"/>
    <d v="2019-04-25T00:00:00"/>
    <s v="OD-G-19-04-0440"/>
    <m/>
    <n v="6263000"/>
    <n v="628100"/>
    <s v="BRANCH04"/>
    <s v="TM-MAT"/>
    <s v="MISC    LO"/>
    <s v=" "/>
    <m/>
    <m/>
    <s v="CONSO POST PAID MARS-19"/>
    <n v="17981"/>
    <n v="17981"/>
    <m/>
    <n v="17981"/>
    <s v="OD-G"/>
    <s v="GLOUMINGOU"/>
    <s v="Non"/>
    <n v="0"/>
    <m/>
  </r>
  <r>
    <x v="3"/>
    <x v="0"/>
    <n v="14058250"/>
    <d v="2019-04-25T00:00:00"/>
    <s v="OD-G-19-04-0440"/>
    <m/>
    <n v="6263000"/>
    <n v="628100"/>
    <s v="BRANCH03"/>
    <s v="LIFT-DELIV"/>
    <s v="MISC    LO"/>
    <s v=" "/>
    <m/>
    <m/>
    <s v="CONSO POST PAID MARS-19"/>
    <n v="77829"/>
    <n v="77829"/>
    <m/>
    <n v="77829"/>
    <s v="OD-G"/>
    <s v="GLOUMINGOU"/>
    <s v="Non"/>
    <n v="0"/>
    <m/>
  </r>
  <r>
    <x v="3"/>
    <x v="0"/>
    <n v="14058251"/>
    <d v="2019-04-25T00:00:00"/>
    <s v="OD-G-19-04-0440"/>
    <m/>
    <n v="6263000"/>
    <n v="628100"/>
    <s v="BRANCH03"/>
    <s v="TM-MAT"/>
    <s v="MISC    LO"/>
    <s v=" "/>
    <m/>
    <m/>
    <s v="CONSO POST PAID MARS-19"/>
    <n v="26972"/>
    <n v="26972"/>
    <m/>
    <n v="26972"/>
    <s v="OD-G"/>
    <s v="GLOUMINGOU"/>
    <s v="Non"/>
    <n v="0"/>
    <m/>
  </r>
  <r>
    <x v="3"/>
    <x v="0"/>
    <n v="14058252"/>
    <d v="2019-04-25T00:00:00"/>
    <s v="OD-G-19-04-0440"/>
    <m/>
    <n v="6263000"/>
    <n v="628100"/>
    <s v="BRANCH04"/>
    <s v="TECHNO"/>
    <s v="MISC    LO"/>
    <s v=" "/>
    <m/>
    <m/>
    <s v="CONSO POST PAID MARS-19"/>
    <n v="26972"/>
    <n v="26972"/>
    <m/>
    <n v="26972"/>
    <s v="OD-G"/>
    <s v="GLOUMINGOU"/>
    <s v="Non"/>
    <n v="0"/>
    <m/>
  </r>
  <r>
    <x v="3"/>
    <x v="0"/>
    <n v="14058253"/>
    <d v="2019-04-25T00:00:00"/>
    <s v="OD-G-19-04-0440"/>
    <m/>
    <n v="6263000"/>
    <n v="628100"/>
    <s v="BRANCH03"/>
    <s v="TR-WSMEC"/>
    <s v="MISC    LO"/>
    <s v=" "/>
    <m/>
    <m/>
    <s v="CONSO POST PAID MARS-19"/>
    <n v="87400"/>
    <n v="87400"/>
    <m/>
    <n v="87400"/>
    <s v="OD-G"/>
    <s v="GLOUMINGOU"/>
    <s v="Non"/>
    <n v="0"/>
    <m/>
  </r>
  <r>
    <x v="3"/>
    <x v="0"/>
    <n v="14058254"/>
    <d v="2019-04-25T00:00:00"/>
    <s v="OD-G-19-04-0440"/>
    <m/>
    <n v="6263000"/>
    <n v="628100"/>
    <s v="BRANCH03"/>
    <s v="TR-NVTR"/>
    <s v="MISC    LO"/>
    <s v=" "/>
    <m/>
    <m/>
    <s v="CONSO POST PAID MARS-19"/>
    <n v="111341"/>
    <n v="111341"/>
    <m/>
    <n v="111341"/>
    <s v="OD-G"/>
    <s v="GLOUMINGOU"/>
    <s v="Non"/>
    <n v="0"/>
    <m/>
  </r>
  <r>
    <x v="3"/>
    <x v="0"/>
    <n v="14058255"/>
    <d v="2019-04-25T00:00:00"/>
    <s v="OD-G-19-04-0440"/>
    <m/>
    <n v="6263000"/>
    <n v="628100"/>
    <s v="BRANCH04"/>
    <s v="LIFT-SP"/>
    <s v="MISC    LO"/>
    <s v=" "/>
    <m/>
    <m/>
    <s v="CONSO POST PAID MARS-19"/>
    <n v="196495"/>
    <n v="196495"/>
    <m/>
    <n v="196495"/>
    <s v="OD-G"/>
    <s v="GLOUMINGOU"/>
    <s v="Non"/>
    <n v="0"/>
    <m/>
  </r>
  <r>
    <x v="3"/>
    <x v="0"/>
    <n v="14069130"/>
    <d v="2019-04-25T00:00:00"/>
    <s v="OD-G-19-04-0518"/>
    <m/>
    <n v="6263000"/>
    <n v="628100"/>
    <s v="BRANCH01"/>
    <s v="AUTO-HQ"/>
    <s v="MISC    LO"/>
    <s v=" "/>
    <m/>
    <m/>
    <s v="CONSO REFIL AVRIL 2019"/>
    <n v="112384"/>
    <n v="112384"/>
    <m/>
    <n v="112384"/>
    <s v="OD-G"/>
    <s v="GLOUMINGOU"/>
    <s v="Non"/>
    <n v="0"/>
    <m/>
  </r>
  <r>
    <x v="3"/>
    <x v="0"/>
    <n v="14069131"/>
    <d v="2019-04-25T00:00:00"/>
    <s v="OD-G-19-04-0518"/>
    <m/>
    <n v="6263000"/>
    <n v="628100"/>
    <s v="BRANCH02"/>
    <s v="AUTO-HQ"/>
    <s v="MISC    LO"/>
    <s v=" "/>
    <m/>
    <m/>
    <s v="CONSO REFIL AVRIL 2019"/>
    <n v="31468"/>
    <n v="31468"/>
    <m/>
    <n v="31468"/>
    <s v="OD-G"/>
    <s v="GLOUMINGOU"/>
    <s v="Non"/>
    <n v="0"/>
    <m/>
  </r>
  <r>
    <x v="3"/>
    <x v="0"/>
    <n v="14069132"/>
    <d v="2019-04-25T00:00:00"/>
    <s v="OD-G-19-04-0518"/>
    <m/>
    <n v="6263000"/>
    <n v="628100"/>
    <s v="BRANCH01"/>
    <s v="MIS-IT"/>
    <s v="MISC    LO"/>
    <s v=" "/>
    <m/>
    <m/>
    <s v="CONSO REFIL AVRIL 2019"/>
    <n v="26972"/>
    <n v="26972"/>
    <m/>
    <n v="26972"/>
    <s v="OD-G"/>
    <s v="GLOUMINGOU"/>
    <s v="Non"/>
    <n v="0"/>
    <m/>
  </r>
  <r>
    <x v="3"/>
    <x v="0"/>
    <n v="14069133"/>
    <d v="2019-04-25T00:00:00"/>
    <s v="OD-G-19-04-0518"/>
    <m/>
    <n v="6263000"/>
    <n v="628100"/>
    <s v="BRANCH01"/>
    <s v="MIS-FINANC"/>
    <s v="MISC    LO"/>
    <s v=" "/>
    <m/>
    <m/>
    <s v="CONSO REFIL AVRIL 2019"/>
    <n v="215778"/>
    <n v="215778"/>
    <m/>
    <n v="215778"/>
    <s v="OD-G"/>
    <s v="GLOUMINGOU"/>
    <s v="Non"/>
    <n v="0"/>
    <m/>
  </r>
  <r>
    <x v="3"/>
    <x v="0"/>
    <n v="14069134"/>
    <d v="2019-04-25T00:00:00"/>
    <s v="OD-G-19-04-0518"/>
    <m/>
    <n v="6263000"/>
    <n v="628100"/>
    <s v="BRANCH02"/>
    <s v="MIS-FINANC"/>
    <s v="MISC    LO"/>
    <s v=" "/>
    <m/>
    <m/>
    <s v="CONSO REFIL AVRIL 2019"/>
    <n v="44954"/>
    <n v="44954"/>
    <m/>
    <n v="44954"/>
    <s v="OD-G"/>
    <s v="GLOUMINGOU"/>
    <s v="Non"/>
    <n v="0"/>
    <m/>
  </r>
  <r>
    <x v="3"/>
    <x v="0"/>
    <n v="14069135"/>
    <d v="2019-04-25T00:00:00"/>
    <s v="OD-G-19-04-0518"/>
    <m/>
    <n v="6263000"/>
    <n v="628100"/>
    <s v="BRANCH02"/>
    <s v="LIFT-DELIV"/>
    <s v="MISC    LO"/>
    <s v=" "/>
    <m/>
    <m/>
    <s v="CONSO REFIL AVRIL 2019"/>
    <n v="62935"/>
    <n v="62935"/>
    <m/>
    <n v="62935"/>
    <s v="OD-G"/>
    <s v="GLOUMINGOU"/>
    <s v="Non"/>
    <n v="0"/>
    <m/>
  </r>
  <r>
    <x v="3"/>
    <x v="0"/>
    <n v="14069136"/>
    <d v="2019-04-25T00:00:00"/>
    <s v="OD-G-19-04-0518"/>
    <m/>
    <n v="6263000"/>
    <n v="628100"/>
    <s v="BRANCH01"/>
    <s v="AUTO-WSMEC"/>
    <s v="MISC    LO"/>
    <s v=" "/>
    <m/>
    <m/>
    <s v="CONSO REFIL AVRIL 2019"/>
    <n v="85412"/>
    <n v="85412"/>
    <m/>
    <n v="85412"/>
    <s v="OD-G"/>
    <s v="GLOUMINGOU"/>
    <s v="Non"/>
    <n v="0"/>
    <m/>
  </r>
  <r>
    <x v="3"/>
    <x v="0"/>
    <n v="14069137"/>
    <d v="2019-04-25T00:00:00"/>
    <s v="OD-G-19-04-0518"/>
    <m/>
    <n v="6263000"/>
    <n v="628100"/>
    <s v="BRANCH02"/>
    <s v="AUTO-SP"/>
    <s v="MISC    LO"/>
    <s v=" "/>
    <m/>
    <m/>
    <s v="CONSO REFIL AVRIL 2019"/>
    <n v="44954"/>
    <n v="44954"/>
    <m/>
    <n v="44954"/>
    <s v="OD-G"/>
    <s v="GLOUMINGOU"/>
    <s v="Non"/>
    <n v="0"/>
    <m/>
  </r>
  <r>
    <x v="3"/>
    <x v="0"/>
    <n v="14069138"/>
    <d v="2019-04-25T00:00:00"/>
    <s v="OD-G-19-04-0518"/>
    <m/>
    <n v="6263000"/>
    <n v="628100"/>
    <s v="BRANCH02"/>
    <s v="AUTO-NV"/>
    <s v="MISC    LO"/>
    <s v=" "/>
    <m/>
    <m/>
    <s v="CONSO REFIL AVRIL 2019"/>
    <n v="71926"/>
    <n v="71926"/>
    <m/>
    <n v="71926"/>
    <s v="OD-G"/>
    <s v="GLOUMINGOU"/>
    <s v="Non"/>
    <n v="0"/>
    <m/>
  </r>
  <r>
    <x v="3"/>
    <x v="0"/>
    <n v="14069139"/>
    <d v="2019-04-25T00:00:00"/>
    <s v="OD-G-19-04-0518"/>
    <m/>
    <n v="6263000"/>
    <n v="628100"/>
    <s v="BRANCH01"/>
    <s v="AUTO-NV"/>
    <s v="MISC    LO"/>
    <s v=" "/>
    <m/>
    <m/>
    <s v="CONSO REFIL AVRIL 2019"/>
    <n v="355137"/>
    <n v="355137"/>
    <m/>
    <n v="355137"/>
    <s v="OD-G"/>
    <s v="GLOUMINGOU"/>
    <s v="Non"/>
    <n v="0"/>
    <m/>
  </r>
  <r>
    <x v="3"/>
    <x v="0"/>
    <n v="14069140"/>
    <d v="2019-04-25T00:00:00"/>
    <s v="OD-G-19-04-0518"/>
    <m/>
    <n v="6263000"/>
    <n v="628100"/>
    <s v="BRANCH01"/>
    <s v="AUTO-SP"/>
    <s v="MISC    LO"/>
    <s v=" "/>
    <m/>
    <m/>
    <s v="CONSO REFIL AVRIL 2019"/>
    <n v="197796"/>
    <n v="197796"/>
    <m/>
    <n v="197796"/>
    <s v="OD-G"/>
    <s v="GLOUMINGOU"/>
    <s v="Non"/>
    <n v="0"/>
    <m/>
  </r>
  <r>
    <x v="3"/>
    <x v="0"/>
    <n v="14069141"/>
    <d v="2019-04-25T00:00:00"/>
    <s v="OD-G-19-04-0518"/>
    <m/>
    <n v="6263000"/>
    <n v="628100"/>
    <s v="BRANCH01"/>
    <s v="AUTO-WSEXP"/>
    <s v="MISC    LO"/>
    <s v=" "/>
    <m/>
    <m/>
    <s v="CONSO REFIL AVRIL 2019"/>
    <n v="53944"/>
    <n v="53944"/>
    <m/>
    <n v="53944"/>
    <s v="OD-G"/>
    <s v="GLOUMINGOU"/>
    <s v="Non"/>
    <n v="0"/>
    <m/>
  </r>
  <r>
    <x v="3"/>
    <x v="0"/>
    <n v="14069142"/>
    <d v="2019-04-25T00:00:00"/>
    <s v="OD-G-19-04-0518"/>
    <m/>
    <n v="6263000"/>
    <n v="628100"/>
    <s v="BRANCH01"/>
    <s v="AUTO-WSMEC"/>
    <s v="MISC    LO"/>
    <s v=" "/>
    <m/>
    <m/>
    <s v="CONSO REFIL AVRIL 2019"/>
    <n v="17981"/>
    <n v="17981"/>
    <m/>
    <n v="17981"/>
    <s v="OD-G"/>
    <s v="GLOUMINGOU"/>
    <s v="Non"/>
    <n v="0"/>
    <m/>
  </r>
  <r>
    <x v="3"/>
    <x v="0"/>
    <n v="14069143"/>
    <d v="2019-04-25T00:00:00"/>
    <s v="OD-G-19-04-0518"/>
    <m/>
    <n v="6263000"/>
    <n v="628100"/>
    <s v="BRANCH03"/>
    <s v="TM-SPTM"/>
    <s v="MISC    LO"/>
    <s v=" "/>
    <m/>
    <m/>
    <s v="CONSO REFIL AVRIL 2019"/>
    <n v="103394"/>
    <n v="103394"/>
    <m/>
    <n v="103394"/>
    <s v="OD-G"/>
    <s v="GLOUMINGOU"/>
    <s v="Non"/>
    <n v="0"/>
    <m/>
  </r>
  <r>
    <x v="3"/>
    <x v="0"/>
    <n v="14069144"/>
    <d v="2019-04-25T00:00:00"/>
    <s v="OD-G-19-04-0518"/>
    <m/>
    <n v="6263000"/>
    <n v="628100"/>
    <s v="BRANCH03"/>
    <s v="LIFT-DELIV"/>
    <s v="MISC    LO"/>
    <s v=" "/>
    <m/>
    <m/>
    <s v="CONSO REFIL AVRIL 2019"/>
    <n v="44954"/>
    <n v="44954"/>
    <m/>
    <n v="44954"/>
    <s v="OD-G"/>
    <s v="GLOUMINGOU"/>
    <s v="Non"/>
    <n v="0"/>
    <m/>
  </r>
  <r>
    <x v="3"/>
    <x v="0"/>
    <n v="14069145"/>
    <d v="2019-04-25T00:00:00"/>
    <s v="OD-G-19-04-0518"/>
    <m/>
    <n v="6263000"/>
    <n v="628100"/>
    <s v="BRANCH03"/>
    <s v="TM-MAT"/>
    <s v="MISC    LO"/>
    <s v=" "/>
    <m/>
    <m/>
    <s v="CONSO REFIL AVRIL 2019"/>
    <n v="125870"/>
    <n v="125870"/>
    <m/>
    <n v="125870"/>
    <s v="OD-G"/>
    <s v="GLOUMINGOU"/>
    <s v="Non"/>
    <n v="0"/>
    <m/>
  </r>
  <r>
    <x v="3"/>
    <x v="0"/>
    <n v="14069146"/>
    <d v="2019-04-25T00:00:00"/>
    <s v="OD-G-19-04-0518"/>
    <m/>
    <n v="6263000"/>
    <n v="628100"/>
    <s v="BRANCH03"/>
    <s v="TYRES"/>
    <s v="MISC    LO"/>
    <s v=" "/>
    <m/>
    <m/>
    <s v="CONSO REFIL AVRIL 2019"/>
    <n v="26972"/>
    <n v="26972"/>
    <m/>
    <n v="26972"/>
    <s v="OD-G"/>
    <s v="GLOUMINGOU"/>
    <s v="Non"/>
    <n v="0"/>
    <m/>
  </r>
  <r>
    <x v="3"/>
    <x v="0"/>
    <n v="14069147"/>
    <d v="2019-04-25T00:00:00"/>
    <s v="OD-G-19-04-0518"/>
    <m/>
    <n v="6263000"/>
    <n v="628100"/>
    <s v="BRANCH03"/>
    <s v="TM-WSTM"/>
    <s v="MISC    LO"/>
    <s v=" "/>
    <m/>
    <m/>
    <s v="CONSO REFIL AVRIL 2019"/>
    <n v="44954"/>
    <n v="44954"/>
    <m/>
    <n v="44954"/>
    <s v="OD-G"/>
    <s v="GLOUMINGOU"/>
    <s v="Non"/>
    <n v="0"/>
    <m/>
  </r>
  <r>
    <x v="3"/>
    <x v="0"/>
    <n v="14069148"/>
    <d v="2019-04-25T00:00:00"/>
    <s v="OD-G-19-04-0518"/>
    <m/>
    <n v="6263000"/>
    <n v="628100"/>
    <s v="BRANCH04"/>
    <s v="TYRES"/>
    <s v="MISC    LO"/>
    <s v=" "/>
    <m/>
    <m/>
    <s v="CONSO REFIL AVRIL 2019"/>
    <n v="17981"/>
    <n v="17981"/>
    <m/>
    <n v="17981"/>
    <s v="OD-G"/>
    <s v="GLOUMINGOU"/>
    <s v="Non"/>
    <n v="0"/>
    <m/>
  </r>
  <r>
    <x v="3"/>
    <x v="0"/>
    <n v="14069149"/>
    <d v="2019-04-25T00:00:00"/>
    <s v="OD-G-19-04-0518"/>
    <m/>
    <n v="6263000"/>
    <n v="628100"/>
    <s v="BRANCH04"/>
    <s v="LIFT-DELIV"/>
    <s v="MISC    LO"/>
    <s v=" "/>
    <m/>
    <m/>
    <s v="CONSO REFIL AVRIL 2019"/>
    <n v="44954"/>
    <n v="44954"/>
    <m/>
    <n v="44954"/>
    <s v="OD-G"/>
    <s v="GLOUMINGOU"/>
    <s v="Non"/>
    <n v="0"/>
    <m/>
  </r>
  <r>
    <x v="3"/>
    <x v="0"/>
    <n v="14069150"/>
    <d v="2019-04-25T00:00:00"/>
    <s v="OD-G-19-04-0518"/>
    <m/>
    <n v="6263000"/>
    <n v="628100"/>
    <s v="BRANCH03"/>
    <s v="TR-NVTR"/>
    <s v="MISC    LO"/>
    <s v=" "/>
    <m/>
    <m/>
    <s v="CONSO REFIL AVRIL 2019"/>
    <n v="17981"/>
    <n v="17981"/>
    <m/>
    <n v="17981"/>
    <s v="OD-G"/>
    <s v="GLOUMINGOU"/>
    <s v="Non"/>
    <n v="0"/>
    <m/>
  </r>
  <r>
    <x v="1"/>
    <x v="0"/>
    <n v="14063806"/>
    <d v="2019-04-26T00:00:00"/>
    <s v="OD-G-19-04-0493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0"/>
    <n v="14063808"/>
    <d v="2019-04-26T00:00:00"/>
    <s v="OD-G-19-04-0493"/>
    <m/>
    <n v="6061002"/>
    <n v="605304"/>
    <s v="BRANCH03"/>
    <s v="TM-HQ"/>
    <s v="MISC    LO"/>
    <s v=" "/>
    <m/>
    <m/>
    <s v="2250L DE GASOIL G.E KM4"/>
    <n v="1057500"/>
    <n v="1057500"/>
    <m/>
    <n v="1057500"/>
    <s v="OD-G"/>
    <s v="CTCHISSAMBOU"/>
    <s v="Non"/>
    <n v="0"/>
    <m/>
  </r>
  <r>
    <x v="1"/>
    <x v="0"/>
    <n v="14063920"/>
    <d v="2019-04-26T00:00:00"/>
    <s v="OD-G-19-04-0495"/>
    <m/>
    <n v="6061002"/>
    <n v="605304"/>
    <s v="BRANCH01"/>
    <s v="AUTO-WSMEC"/>
    <s v="MISC    LO"/>
    <s v=" "/>
    <m/>
    <m/>
    <s v="225L DE GASOIL G.E ATELIER"/>
    <n v="105750"/>
    <n v="105750"/>
    <m/>
    <n v="105750"/>
    <s v="OD-G"/>
    <s v="CTCHISSAMBOU"/>
    <s v="Non"/>
    <n v="0"/>
    <m/>
  </r>
  <r>
    <x v="1"/>
    <x v="0"/>
    <n v="14063922"/>
    <d v="2019-04-26T00:00:00"/>
    <s v="OD-G-19-04-0495"/>
    <m/>
    <n v="6061002"/>
    <n v="605304"/>
    <s v="BRANCH01"/>
    <s v="AUTO-WSMEC"/>
    <s v="MISC    LO"/>
    <s v=" "/>
    <m/>
    <m/>
    <s v="95L DE GASOIL G.E ATELIER"/>
    <n v="44560"/>
    <n v="44560"/>
    <m/>
    <n v="0"/>
    <s v="OD-G"/>
    <s v="CTCHISSAMBOU"/>
    <s v="Non"/>
    <n v="14063922"/>
    <d v="2019-04-30T00:00:00"/>
  </r>
  <r>
    <x v="1"/>
    <x v="0"/>
    <n v="14063924"/>
    <d v="2019-04-26T00:00:00"/>
    <s v="OD-G-19-04-0495"/>
    <m/>
    <n v="6061002"/>
    <n v="605304"/>
    <s v="BRANCH01"/>
    <s v="AUTO-WSMEC"/>
    <s v="MISC    LO"/>
    <s v=" "/>
    <m/>
    <m/>
    <s v="70L DE GASOIL G.E ATELIER"/>
    <n v="32900"/>
    <n v="32900"/>
    <m/>
    <n v="32900"/>
    <s v="OD-G"/>
    <s v="CTCHISSAMBOU"/>
    <s v="Non"/>
    <n v="0"/>
    <m/>
  </r>
  <r>
    <x v="1"/>
    <x v="0"/>
    <n v="14063954"/>
    <d v="2019-04-26T00:00:00"/>
    <s v="OD-G-19-04-0496"/>
    <m/>
    <n v="6061002"/>
    <n v="605304"/>
    <s v="BRANCH01"/>
    <s v="AUTO-HQ"/>
    <s v="MISC    LO"/>
    <s v=" "/>
    <m/>
    <m/>
    <s v="REGUL OD-G-19-04-0495"/>
    <n v="-44560"/>
    <m/>
    <n v="44560"/>
    <n v="0"/>
    <s v="OD-G"/>
    <s v="CTCHISSAMBOU"/>
    <s v="Non"/>
    <n v="14063922"/>
    <d v="2019-04-30T00:00:00"/>
  </r>
  <r>
    <x v="1"/>
    <x v="0"/>
    <n v="14063955"/>
    <d v="2019-04-26T00:00:00"/>
    <s v="OD-G-19-04-0497"/>
    <m/>
    <n v="6061002"/>
    <n v="605304"/>
    <s v="BRANCH01"/>
    <s v="AUTO-WSMEC"/>
    <s v="MISC    LO"/>
    <s v=" "/>
    <m/>
    <m/>
    <s v="95L DE GASOIL G.E ATELIER"/>
    <n v="44650"/>
    <n v="44650"/>
    <m/>
    <n v="44650"/>
    <s v="OD-G"/>
    <s v="CTCHISSAMBOU"/>
    <s v="Non"/>
    <n v="0"/>
    <m/>
  </r>
  <r>
    <x v="1"/>
    <x v="0"/>
    <n v="14077662"/>
    <d v="2019-04-26T00:00:00"/>
    <s v="OD-G-19-04-0560"/>
    <m/>
    <n v="6061002"/>
    <n v="605304"/>
    <s v="BRANCH01"/>
    <s v="AUTO-WSMEC"/>
    <s v="MISC    LO"/>
    <s v=" "/>
    <m/>
    <m/>
    <s v="280L DE GASOIL G.E ATELIER"/>
    <n v="131600"/>
    <n v="131600"/>
    <m/>
    <n v="131600"/>
    <s v="OD-G"/>
    <s v="CTCHISSAMBOU"/>
    <s v="Non"/>
    <n v="0"/>
    <m/>
  </r>
  <r>
    <x v="1"/>
    <x v="0"/>
    <n v="14077664"/>
    <d v="2019-04-26T00:00:00"/>
    <s v="OD-G-19-04-0560"/>
    <m/>
    <n v="6061002"/>
    <n v="605304"/>
    <s v="BRANCH01"/>
    <s v="AUTO-WSMEC"/>
    <s v="MISC    LO"/>
    <s v=" "/>
    <m/>
    <m/>
    <s v="100L DE GASOIL G.E VILLA BRUNO MESSIAEN"/>
    <n v="47000"/>
    <n v="47000"/>
    <m/>
    <n v="47000"/>
    <s v="OD-G"/>
    <s v="CTCHISSAMBOU"/>
    <s v="Non"/>
    <n v="0"/>
    <m/>
  </r>
  <r>
    <x v="1"/>
    <x v="0"/>
    <n v="14078264"/>
    <d v="2019-04-26T00:00:00"/>
    <s v="OD-FG-19-04-0124"/>
    <s v="TCV12195150"/>
    <n v="6061005"/>
    <n v="605800"/>
    <s v="BRANCH02"/>
    <s v="AUTO-HQ"/>
    <s v="MISC    LO"/>
    <s v=" "/>
    <m/>
    <m/>
    <s v="ACHAT(02) CLES VACHETTE"/>
    <n v="22000"/>
    <n v="22000"/>
    <m/>
    <n v="22000"/>
    <s v="OD-FG"/>
    <s v="BGOMA"/>
    <s v="Non"/>
    <n v="0"/>
    <m/>
  </r>
  <r>
    <x v="1"/>
    <x v="0"/>
    <n v="14063898"/>
    <d v="2019-04-26T00:00:00"/>
    <s v="OD-G-19-04-0494"/>
    <m/>
    <n v="6061009"/>
    <n v="605501"/>
    <s v="BRANCH01"/>
    <s v="AUTO-SP"/>
    <s v="MISC    LO"/>
    <s v=" "/>
    <m/>
    <m/>
    <s v="ACHAT DEGRIPPANT NETTOYAGE TABLEAU SALLE DE REUNIO"/>
    <n v="7142"/>
    <n v="7142"/>
    <m/>
    <n v="7142"/>
    <s v="OD-G"/>
    <s v="CTCHISSAMBOU"/>
    <s v="Non"/>
    <n v="0"/>
    <m/>
  </r>
  <r>
    <x v="1"/>
    <x v="0"/>
    <n v="14064442"/>
    <d v="2019-04-26T00:00:00"/>
    <s v="OD-G-19-04-0502"/>
    <m/>
    <n v="6061009"/>
    <n v="605501"/>
    <s v="BRANCH04"/>
    <s v="LIFT-DELIV"/>
    <s v="MISC    LO"/>
    <s v=" "/>
    <m/>
    <m/>
    <s v="ACHAT EXACOMPTA/RAME /ENVELOPPE/BAGETTE"/>
    <n v="39856"/>
    <n v="39856"/>
    <m/>
    <n v="39856"/>
    <s v="OD-G"/>
    <s v="BGOMA"/>
    <s v="Non"/>
    <n v="0"/>
    <m/>
  </r>
  <r>
    <x v="1"/>
    <x v="0"/>
    <n v="14064446"/>
    <d v="2019-04-26T00:00:00"/>
    <s v="OD-G-19-04-0502"/>
    <m/>
    <n v="6061009"/>
    <n v="605501"/>
    <s v="BRANCH02"/>
    <s v="AUTO-HQ"/>
    <s v="MISC    LO"/>
    <s v=" "/>
    <m/>
    <m/>
    <s v="ACHAT RUBAN BROTHER/SCOTCH DOUBLE FACE"/>
    <n v="63567"/>
    <n v="63567"/>
    <m/>
    <n v="63567"/>
    <s v="OD-G"/>
    <s v="BGOMA"/>
    <s v="Non"/>
    <n v="0"/>
    <m/>
  </r>
  <r>
    <x v="1"/>
    <x v="0"/>
    <n v="14063116"/>
    <d v="2019-04-26T00:00:00"/>
    <s v="OD-G-19-04-0485"/>
    <m/>
    <n v="6061010"/>
    <n v="605502"/>
    <s v="BRANCH01"/>
    <s v="MIS-FINANC"/>
    <s v="MISC    LO"/>
    <s v=" "/>
    <m/>
    <m/>
    <s v="ACHAT ADAPTATOR VGA HDI TASI LYDIENNE"/>
    <n v="20180"/>
    <n v="20180"/>
    <m/>
    <n v="20180"/>
    <s v="OD-G"/>
    <s v="GLOUMINGOU"/>
    <s v="Non"/>
    <n v="0"/>
    <m/>
  </r>
  <r>
    <x v="1"/>
    <x v="0"/>
    <n v="14063117"/>
    <d v="2019-04-26T00:00:00"/>
    <s v="OD-G-19-04-0485"/>
    <m/>
    <n v="6061010"/>
    <n v="605502"/>
    <s v="BRANCH03"/>
    <s v="TR-SPTR"/>
    <s v="MISC    LO"/>
    <s v=" "/>
    <m/>
    <m/>
    <s v="ACHAT ADAPTATOR VGA HDI MARQUES"/>
    <n v="20180"/>
    <n v="20180"/>
    <m/>
    <n v="20180"/>
    <s v="OD-G"/>
    <s v="GLOUMINGOU"/>
    <s v="Non"/>
    <n v="0"/>
    <m/>
  </r>
  <r>
    <x v="1"/>
    <x v="0"/>
    <n v="14063118"/>
    <d v="2019-04-26T00:00:00"/>
    <s v="OD-G-19-04-0485"/>
    <m/>
    <n v="6061010"/>
    <n v="605502"/>
    <s v="BRANCH01"/>
    <s v="AUTO-WSMEC"/>
    <s v="MISC    LO"/>
    <s v=" "/>
    <m/>
    <m/>
    <s v="ACHAT ADAPTATOR VGA HDI MESSIAEN"/>
    <n v="20180"/>
    <n v="20180"/>
    <m/>
    <n v="20180"/>
    <s v="OD-G"/>
    <s v="GLOUMINGOU"/>
    <s v="Non"/>
    <n v="0"/>
    <m/>
  </r>
  <r>
    <x v="5"/>
    <x v="0"/>
    <n v="14061805"/>
    <d v="2019-04-26T00:00:00"/>
    <s v="OD-G-19-04-0467"/>
    <m/>
    <n v="6152000"/>
    <n v="624201"/>
    <s v="BRANCH01"/>
    <s v="AUTO-WSMEC"/>
    <s v="MISC    LO"/>
    <s v=" "/>
    <m/>
    <m/>
    <s v="REPARAT° SUPPRESSEUR GARAGE ET REMPL.01......./SAV"/>
    <n v="105000"/>
    <n v="105000"/>
    <m/>
    <n v="105000"/>
    <s v="OD-G"/>
    <s v="BGOMA"/>
    <s v="Non"/>
    <n v="0"/>
    <m/>
  </r>
  <r>
    <x v="5"/>
    <x v="0"/>
    <n v="14061831"/>
    <d v="2019-04-26T00:00:00"/>
    <s v="OD-G-19-04-0468"/>
    <m/>
    <n v="6152000"/>
    <n v="624201"/>
    <s v="BRANCH02"/>
    <s v="AUTO-WSMEC"/>
    <s v="MISC    LO"/>
    <s v=" "/>
    <m/>
    <m/>
    <s v="MAINT. PONTS ELEVATEURS SITE-BZV JANV-FEV-MAR/19"/>
    <n v="474230"/>
    <n v="474230"/>
    <m/>
    <n v="474230"/>
    <s v="OD-G"/>
    <s v="BGOMA"/>
    <s v="Non"/>
    <n v="0"/>
    <m/>
  </r>
  <r>
    <x v="5"/>
    <x v="0"/>
    <n v="14061871"/>
    <d v="2019-04-26T00:00:00"/>
    <s v="OD-G-19-04-0469"/>
    <m/>
    <n v="6152000"/>
    <n v="624201"/>
    <s v="BRANCH01"/>
    <s v="AUTO-WSMEC"/>
    <s v="MISC    LO"/>
    <s v=" "/>
    <m/>
    <m/>
    <s v="MAINT.PONTS ELEVATEURS SITE-PNR JANV-FEV-MARS/19"/>
    <n v="363240"/>
    <n v="363240"/>
    <m/>
    <n v="363240"/>
    <s v="OD-G"/>
    <s v="BGOMA"/>
    <s v="Non"/>
    <n v="0"/>
    <m/>
  </r>
  <r>
    <x v="5"/>
    <x v="0"/>
    <n v="14061912"/>
    <d v="2019-04-26T00:00:00"/>
    <s v="OD-G-19-04-0471"/>
    <m/>
    <n v="6152000"/>
    <n v="624201"/>
    <s v="BRANCH01"/>
    <s v="AUTO-NV"/>
    <s v="MISC    LO"/>
    <s v=" "/>
    <m/>
    <m/>
    <s v="ENTRETIEN REPARAT° SPLIT SALON/VILLA MILENA"/>
    <n v="75000"/>
    <n v="75000"/>
    <m/>
    <n v="75000"/>
    <s v="OD-G"/>
    <s v="BGOMA"/>
    <s v="Non"/>
    <n v="0"/>
    <m/>
  </r>
  <r>
    <x v="5"/>
    <x v="0"/>
    <n v="14061916"/>
    <d v="2019-04-26T00:00:00"/>
    <s v="OD-G-19-04-0471"/>
    <m/>
    <n v="6152000"/>
    <n v="624201"/>
    <s v="BRANCH01"/>
    <s v="AUTO-NV"/>
    <s v="MISC    LO"/>
    <s v=" "/>
    <m/>
    <m/>
    <s v="REPARAT° SPLIT CHAMBR PRINCIPALE,CUIS./VLLA MELINA"/>
    <n v="89000"/>
    <n v="89000"/>
    <m/>
    <n v="89000"/>
    <s v="OD-G"/>
    <s v="BGOMA"/>
    <s v="Non"/>
    <n v="0"/>
    <m/>
  </r>
  <r>
    <x v="5"/>
    <x v="0"/>
    <n v="14061918"/>
    <d v="2019-04-26T00:00:00"/>
    <s v="OD-G-19-04-0471"/>
    <m/>
    <n v="6152000"/>
    <n v="624201"/>
    <s v="BRANCH01"/>
    <s v="AUTO-NV"/>
    <s v="MISC    LO"/>
    <s v=" "/>
    <m/>
    <m/>
    <s v="REMPL.VESSIE SUPPRESSEUR 60 LITRES"/>
    <n v="112000"/>
    <n v="112000"/>
    <m/>
    <n v="112000"/>
    <s v="OD-G"/>
    <s v="BGOMA"/>
    <s v="Non"/>
    <n v="0"/>
    <m/>
  </r>
  <r>
    <x v="5"/>
    <x v="0"/>
    <n v="14061920"/>
    <d v="2019-04-26T00:00:00"/>
    <s v="OD-G-19-04-0471"/>
    <m/>
    <n v="6152000"/>
    <n v="624201"/>
    <s v="BRANCH01"/>
    <s v="AUTO-NV"/>
    <s v="MISC    LO"/>
    <s v=" "/>
    <m/>
    <m/>
    <s v="REPARAT° SPLIT 1,5 CV SALON /VILLA MILENA"/>
    <n v="190000"/>
    <n v="190000"/>
    <m/>
    <n v="190000"/>
    <s v="OD-G"/>
    <s v="BGOMA"/>
    <s v="Non"/>
    <n v="0"/>
    <m/>
  </r>
  <r>
    <x v="5"/>
    <x v="0"/>
    <n v="14061922"/>
    <d v="2019-04-26T00:00:00"/>
    <s v="OD-G-19-04-0471"/>
    <m/>
    <n v="6152000"/>
    <n v="624201"/>
    <s v="BRANCH01"/>
    <s v="AUTO-WSMEC"/>
    <s v="MISC    LO"/>
    <s v=" "/>
    <m/>
    <m/>
    <s v="REPARAT° SPLIT BUANDERIE ET CUIS./VILLA MESSIAEN"/>
    <n v="255000"/>
    <n v="255000"/>
    <m/>
    <n v="255000"/>
    <s v="OD-G"/>
    <s v="BGOMA"/>
    <s v="Non"/>
    <n v="0"/>
    <m/>
  </r>
  <r>
    <x v="2"/>
    <x v="0"/>
    <n v="14061227"/>
    <d v="2019-04-26T00:00:00"/>
    <s v="OD-G-19-04-0446"/>
    <m/>
    <n v="6270000"/>
    <n v="631001"/>
    <s v="BRANCH01"/>
    <s v="AUTO-HQ"/>
    <s v="MISC    LO"/>
    <s v=" "/>
    <m/>
    <m/>
    <s v="FRAIS DI N°105955 DU 24/04/2019"/>
    <n v="5045"/>
    <n v="5045"/>
    <m/>
    <n v="5045"/>
    <s v="OD-G"/>
    <s v="GLOUMINGOU"/>
    <s v="Non"/>
    <n v="0"/>
    <m/>
  </r>
  <r>
    <x v="2"/>
    <x v="0"/>
    <n v="14061237"/>
    <d v="2019-04-26T00:00:00"/>
    <s v="OD-G-19-04-0447"/>
    <m/>
    <n v="6270000"/>
    <n v="631001"/>
    <s v="BRANCH01"/>
    <s v="AUTO-HQ"/>
    <s v="MISC    LO"/>
    <s v=" "/>
    <m/>
    <m/>
    <s v="FRAIS DI N°106486 DU 24/04/2019"/>
    <n v="5045"/>
    <n v="5045"/>
    <m/>
    <n v="5045"/>
    <s v="OD-G"/>
    <s v="GLOUMINGOU"/>
    <s v="Non"/>
    <n v="0"/>
    <m/>
  </r>
  <r>
    <x v="2"/>
    <x v="0"/>
    <n v="14061251"/>
    <d v="2019-04-26T00:00:00"/>
    <s v="OD-G-19-04-0449"/>
    <m/>
    <n v="6270000"/>
    <n v="631001"/>
    <s v="BRANCH01"/>
    <s v="AUTO-HQ"/>
    <s v="MISC    LO"/>
    <s v=" "/>
    <m/>
    <m/>
    <s v="FRAIS DI N°106483 DU 24/04/2019"/>
    <n v="5045"/>
    <n v="5045"/>
    <m/>
    <n v="5045"/>
    <s v="OD-G"/>
    <s v="GLOUMINGOU"/>
    <s v="Non"/>
    <n v="0"/>
    <m/>
  </r>
  <r>
    <x v="2"/>
    <x v="0"/>
    <n v="14061275"/>
    <d v="2019-04-26T00:00:00"/>
    <s v="OD-G-19-04-0450"/>
    <m/>
    <n v="6270000"/>
    <n v="631001"/>
    <s v="BRANCH01"/>
    <s v="AUTO-HQ"/>
    <s v="MISC    LO"/>
    <s v=" "/>
    <m/>
    <m/>
    <s v="FRAIS DI N°105559 DU 24/04/2019"/>
    <n v="5045"/>
    <n v="5045"/>
    <m/>
    <n v="5045"/>
    <s v="OD-G"/>
    <s v="GLOUMINGOU"/>
    <s v="Non"/>
    <n v="0"/>
    <m/>
  </r>
  <r>
    <x v="2"/>
    <x v="0"/>
    <n v="14061341"/>
    <d v="2019-04-26T00:00:00"/>
    <s v="OD-G-19-04-0451"/>
    <m/>
    <n v="6270000"/>
    <n v="631001"/>
    <s v="BRANCH01"/>
    <s v="AUTO-HQ"/>
    <s v="MISC    LO"/>
    <s v=" "/>
    <m/>
    <m/>
    <s v="FRAIS DI N° 105474 DU 24/04/2019"/>
    <n v="5045"/>
    <n v="5045"/>
    <m/>
    <n v="5045"/>
    <s v="OD-G"/>
    <s v="GLOUMINGOU"/>
    <s v="Non"/>
    <n v="0"/>
    <m/>
  </r>
  <r>
    <x v="2"/>
    <x v="0"/>
    <n v="14061437"/>
    <d v="2019-04-26T00:00:00"/>
    <s v="OD-G-19-04-0452"/>
    <m/>
    <n v="6270000"/>
    <n v="631001"/>
    <s v="BRANCH01"/>
    <s v="AUTO-HQ"/>
    <s v="MISC    LO"/>
    <s v=" "/>
    <m/>
    <m/>
    <s v="FRAIS DI N°105473 DU 24/04/2019"/>
    <n v="5045"/>
    <n v="5045"/>
    <m/>
    <n v="5045"/>
    <s v="OD-G"/>
    <s v="GLOUMINGOU"/>
    <s v="Non"/>
    <n v="0"/>
    <m/>
  </r>
  <r>
    <x v="2"/>
    <x v="0"/>
    <n v="14061451"/>
    <d v="2019-04-26T00:00:00"/>
    <s v="OD-G-19-04-0453"/>
    <m/>
    <n v="6270000"/>
    <n v="631001"/>
    <s v="BRANCH01"/>
    <s v="AUTO-HQ"/>
    <s v="MISC    LO"/>
    <s v=" "/>
    <m/>
    <m/>
    <s v="FRAIS DI N°105464 DU 24/04/2019"/>
    <n v="5045"/>
    <n v="5045"/>
    <m/>
    <n v="5045"/>
    <s v="OD-G"/>
    <s v="GLOUMINGOU"/>
    <s v="Non"/>
    <n v="0"/>
    <m/>
  </r>
  <r>
    <x v="2"/>
    <x v="0"/>
    <n v="14061507"/>
    <d v="2019-04-26T00:00:00"/>
    <s v="OD-G-19-04-0454"/>
    <m/>
    <n v="6270000"/>
    <n v="631001"/>
    <s v="BRANCH01"/>
    <s v="AUTO-HQ"/>
    <s v="MISC    LO"/>
    <s v=" "/>
    <m/>
    <m/>
    <s v="FRAIS DI N°105461 DU 24/04/2019"/>
    <n v="5045"/>
    <n v="5045"/>
    <m/>
    <n v="5045"/>
    <s v="OD-G"/>
    <s v="GLOUMINGOU"/>
    <s v="Non"/>
    <n v="0"/>
    <m/>
  </r>
  <r>
    <x v="2"/>
    <x v="0"/>
    <n v="14061563"/>
    <d v="2019-04-26T00:00:00"/>
    <s v="OD-G-19-04-0455"/>
    <m/>
    <n v="6270000"/>
    <n v="631001"/>
    <s v="BRANCH01"/>
    <s v="AUTO-HQ"/>
    <s v="MISC    LO"/>
    <s v=" "/>
    <m/>
    <m/>
    <s v="FRAIS DI N°105466 DU 24/04/2019"/>
    <n v="5045"/>
    <n v="5045"/>
    <m/>
    <n v="5045"/>
    <s v="OD-G"/>
    <s v="GLOUMINGOU"/>
    <s v="Non"/>
    <n v="0"/>
    <m/>
  </r>
  <r>
    <x v="2"/>
    <x v="0"/>
    <n v="14061583"/>
    <d v="2019-04-26T00:00:00"/>
    <s v="OD-G-19-04-0456"/>
    <m/>
    <n v="6270000"/>
    <n v="631001"/>
    <s v="BRANCH01"/>
    <s v="AUTO-HQ"/>
    <s v="MISC    LO"/>
    <s v=" "/>
    <m/>
    <m/>
    <s v="FRAIS DI N°105468 DU 24/04/2019"/>
    <n v="5045"/>
    <n v="5045"/>
    <m/>
    <n v="5045"/>
    <s v="OD-G"/>
    <s v="GLOUMINGOU"/>
    <s v="Non"/>
    <n v="0"/>
    <m/>
  </r>
  <r>
    <x v="2"/>
    <x v="0"/>
    <n v="14061599"/>
    <d v="2019-04-26T00:00:00"/>
    <s v="OD-G-19-04-0457"/>
    <m/>
    <n v="6270000"/>
    <n v="631001"/>
    <s v="BRANCH01"/>
    <s v="AUTO-HQ"/>
    <s v="MISC    LO"/>
    <s v=" "/>
    <m/>
    <m/>
    <s v="FRAIS DI N°105458 DU 24/04/2019"/>
    <n v="5045"/>
    <n v="5045"/>
    <m/>
    <n v="5045"/>
    <s v="OD-G"/>
    <s v="GLOUMINGOU"/>
    <s v="Non"/>
    <n v="0"/>
    <m/>
  </r>
  <r>
    <x v="2"/>
    <x v="0"/>
    <n v="14061653"/>
    <d v="2019-04-26T00:00:00"/>
    <s v="OD-G-19-04-0458"/>
    <m/>
    <n v="6270000"/>
    <n v="631001"/>
    <s v="BRANCH01"/>
    <s v="AUTO-HQ"/>
    <s v="MISC    LO"/>
    <s v=" "/>
    <m/>
    <m/>
    <s v="FRAIS DI N°104669 DU 24/04/2019"/>
    <n v="5045"/>
    <n v="5045"/>
    <m/>
    <n v="5045"/>
    <s v="OD-G"/>
    <s v="GLOUMINGOU"/>
    <s v="Non"/>
    <n v="0"/>
    <m/>
  </r>
  <r>
    <x v="2"/>
    <x v="0"/>
    <n v="14061657"/>
    <d v="2019-04-26T00:00:00"/>
    <s v="OD-G-19-04-0459"/>
    <m/>
    <n v="6270000"/>
    <n v="631001"/>
    <s v="BRANCH01"/>
    <s v="AUTO-HQ"/>
    <s v="MISC    LO"/>
    <s v=" "/>
    <m/>
    <m/>
    <s v="FRAIS DI N°104675 DU 24/04/2019"/>
    <n v="5045"/>
    <n v="5045"/>
    <m/>
    <n v="5045"/>
    <s v="OD-G"/>
    <s v="GLOUMINGOU"/>
    <s v="Non"/>
    <n v="0"/>
    <m/>
  </r>
  <r>
    <x v="2"/>
    <x v="0"/>
    <n v="14061685"/>
    <d v="2019-04-26T00:00:00"/>
    <s v="OD-G-19-04-0460"/>
    <m/>
    <n v="6270000"/>
    <n v="631001"/>
    <s v="BRANCH01"/>
    <s v="AUTO-HQ"/>
    <s v="MISC    LO"/>
    <s v=" "/>
    <m/>
    <m/>
    <s v="FRAIS DI N°104672 DU 24/04/2019"/>
    <n v="5045"/>
    <n v="5045"/>
    <m/>
    <n v="5045"/>
    <s v="OD-G"/>
    <s v="GLOUMINGOU"/>
    <s v="Non"/>
    <n v="0"/>
    <m/>
  </r>
  <r>
    <x v="2"/>
    <x v="0"/>
    <n v="14061709"/>
    <d v="2019-04-26T00:00:00"/>
    <s v="OD-G-19-04-0461"/>
    <m/>
    <n v="6270000"/>
    <n v="631001"/>
    <s v="BRANCH01"/>
    <s v="AUTO-HQ"/>
    <s v="MISC    LO"/>
    <s v=" "/>
    <m/>
    <m/>
    <s v="FRAIS DI N° 104668 DU 24/04/2019"/>
    <n v="5045"/>
    <n v="5045"/>
    <m/>
    <n v="5045"/>
    <s v="OD-G"/>
    <s v="GLOUMINGOU"/>
    <s v="Non"/>
    <n v="0"/>
    <m/>
  </r>
  <r>
    <x v="2"/>
    <x v="0"/>
    <n v="14061779"/>
    <d v="2019-04-26T00:00:00"/>
    <s v="OD-G-19-04-0463"/>
    <m/>
    <n v="6270000"/>
    <n v="631001"/>
    <s v="BRANCH01"/>
    <s v="AUTO-HQ"/>
    <s v="MISC    LO"/>
    <s v=" "/>
    <m/>
    <m/>
    <s v="FRAIS DI N°104592 DU 24/04/2019"/>
    <n v="5045"/>
    <n v="5045"/>
    <m/>
    <n v="5045"/>
    <s v="OD-G"/>
    <s v="GLOUMINGOU"/>
    <s v="Non"/>
    <n v="0"/>
    <m/>
  </r>
  <r>
    <x v="3"/>
    <x v="0"/>
    <n v="14063122"/>
    <d v="2019-04-26T00:00:00"/>
    <s v="OD-G-19-04-0486"/>
    <m/>
    <n v="6263000"/>
    <n v="628100"/>
    <s v="BRANCH02"/>
    <s v="AUTO-HQ"/>
    <s v="MISC    LO"/>
    <s v=" "/>
    <m/>
    <m/>
    <s v="CONSO TELEPHONE VILLA CARLOS MORAIS MARS-19"/>
    <n v="95000"/>
    <n v="95000"/>
    <m/>
    <n v="95000"/>
    <s v="OD-G"/>
    <s v="GLOUMINGOU"/>
    <s v="Non"/>
    <n v="0"/>
    <m/>
  </r>
  <r>
    <x v="1"/>
    <x v="0"/>
    <n v="14083162"/>
    <d v="2019-04-29T00:00:00"/>
    <s v="OD-FG-19-04-0144"/>
    <s v="TCV12195281"/>
    <n v="6061001"/>
    <n v="605100"/>
    <s v="BRANCH02"/>
    <s v="AUTO-HQ"/>
    <s v="MISC    LO"/>
    <s v=" "/>
    <m/>
    <m/>
    <s v="CONSO EAU AGENCE CENTRALE AVRIL-2019"/>
    <n v="187848"/>
    <n v="187848"/>
    <m/>
    <n v="187848"/>
    <s v="OD-FG"/>
    <s v="BGOMA"/>
    <s v="Non"/>
    <n v="0"/>
    <m/>
  </r>
  <r>
    <x v="1"/>
    <x v="0"/>
    <n v="14078968"/>
    <d v="2019-04-29T00:00:00"/>
    <s v="OD-FG-19-04-0132"/>
    <s v="TCV12195244"/>
    <n v="6061005"/>
    <n v="605800"/>
    <s v="BRANCH01"/>
    <s v="AUTO-NV"/>
    <s v="MISC    LO"/>
    <s v=" "/>
    <m/>
    <m/>
    <s v="PAIEMENT 4 DOCUMENTS IM7 DOUANES CFAO"/>
    <n v="4000"/>
    <n v="4000"/>
    <m/>
    <n v="4000"/>
    <s v="OD-FG"/>
    <s v="CTCHISSAMBOU"/>
    <s v="Non"/>
    <n v="0"/>
    <m/>
  </r>
  <r>
    <x v="2"/>
    <x v="0"/>
    <n v="14076684"/>
    <d v="2019-04-29T00:00:00"/>
    <s v="OD-G-19-04-0546"/>
    <m/>
    <n v="6270000"/>
    <n v="631001"/>
    <s v="BRANCH01"/>
    <s v="AUTO-HQ"/>
    <s v="MISC    LO"/>
    <s v=" "/>
    <m/>
    <m/>
    <s v="FRAIS DI N°107746 DU 24/04/2019"/>
    <n v="5045"/>
    <n v="5045"/>
    <m/>
    <n v="5045"/>
    <s v="OD-G"/>
    <s v="GLOUMINGOU"/>
    <s v="Non"/>
    <n v="0"/>
    <m/>
  </r>
  <r>
    <x v="2"/>
    <x v="0"/>
    <n v="14076692"/>
    <d v="2019-04-29T00:00:00"/>
    <s v="OD-G-19-04-0547"/>
    <m/>
    <n v="6270000"/>
    <n v="631001"/>
    <s v="BRANCH01"/>
    <s v="AUTO-HQ"/>
    <s v="MISC    LO"/>
    <s v=" "/>
    <m/>
    <m/>
    <s v="FRAIS DI N°107669 DU 24/04/2019"/>
    <n v="5045"/>
    <n v="5045"/>
    <m/>
    <n v="5045"/>
    <s v="OD-G"/>
    <s v="GLOUMINGOU"/>
    <s v="Non"/>
    <n v="0"/>
    <m/>
  </r>
  <r>
    <x v="2"/>
    <x v="0"/>
    <n v="14076696"/>
    <d v="2019-04-29T00:00:00"/>
    <s v="OD-G-19-04-0548"/>
    <m/>
    <n v="6270000"/>
    <n v="631001"/>
    <s v="BRANCH01"/>
    <s v="AUTO-HQ"/>
    <s v="MISC    LO"/>
    <s v=" "/>
    <m/>
    <m/>
    <s v="FRAIS DI N°107665 DU 24/04/2019"/>
    <n v="5045"/>
    <n v="5045"/>
    <m/>
    <n v="5045"/>
    <s v="OD-G"/>
    <s v="GLOUMINGOU"/>
    <s v="Non"/>
    <n v="0"/>
    <m/>
  </r>
  <r>
    <x v="2"/>
    <x v="0"/>
    <n v="14076709"/>
    <d v="2019-04-29T00:00:00"/>
    <s v="OD-G-19-04-0549"/>
    <m/>
    <n v="6270000"/>
    <n v="631001"/>
    <s v="BRANCH01"/>
    <s v="AUTO-HQ"/>
    <s v="MISC    LO"/>
    <s v=" "/>
    <m/>
    <m/>
    <s v="FRAIS DI N°106486 DU 24/04/2019"/>
    <n v="5045"/>
    <n v="5045"/>
    <m/>
    <n v="5045"/>
    <s v="OD-G"/>
    <s v="GLOUMINGOU"/>
    <s v="Non"/>
    <n v="0"/>
    <m/>
  </r>
  <r>
    <x v="2"/>
    <x v="0"/>
    <n v="14076724"/>
    <d v="2019-04-29T00:00:00"/>
    <s v="OD-G-19-04-0550"/>
    <m/>
    <n v="6270000"/>
    <n v="631001"/>
    <s v="BRANCH01"/>
    <s v="AUTO-HQ"/>
    <s v="MISC    LO"/>
    <s v=" "/>
    <m/>
    <m/>
    <s v="ANNUL FRAIS CHQ ORD TRESOR PUBLIC DU 15/04/19"/>
    <n v="-20180"/>
    <m/>
    <n v="20180"/>
    <n v="-20180"/>
    <s v="OD-G"/>
    <s v="GLOUMINGOU"/>
    <s v="Non"/>
    <n v="0"/>
    <m/>
  </r>
  <r>
    <x v="1"/>
    <x v="0"/>
    <n v="14084378"/>
    <d v="2019-04-30T00:00:00"/>
    <s v="OD-G-19-04-0692"/>
    <m/>
    <n v="6061001"/>
    <n v="605100"/>
    <s v="BRANCH01"/>
    <s v="AUTO-HQ"/>
    <s v="MISC    LO"/>
    <s v=" "/>
    <m/>
    <m/>
    <s v="CONSO EAU CFAO GL IMPORT 04/19"/>
    <n v="127158"/>
    <n v="127158"/>
    <m/>
    <n v="127158"/>
    <s v="OD-G"/>
    <s v="CTCHISSAMBOU"/>
    <s v="Non"/>
    <n v="0"/>
    <m/>
  </r>
  <r>
    <x v="1"/>
    <x v="0"/>
    <n v="14084382"/>
    <d v="2019-04-30T00:00:00"/>
    <s v="OD-G-19-04-0693"/>
    <m/>
    <n v="6061001"/>
    <n v="605100"/>
    <s v="BRANCH01"/>
    <s v="AUTO-NV"/>
    <s v="MISC    LO"/>
    <s v=" "/>
    <m/>
    <m/>
    <s v="CONSO EAU CFAO STRUCTOR BP 702 04/19 VILLA MILENA"/>
    <n v="77253"/>
    <n v="77253"/>
    <m/>
    <n v="77253"/>
    <s v="OD-G"/>
    <s v="CTCHISSAMBOU"/>
    <s v="Non"/>
    <n v="0"/>
    <m/>
  </r>
  <r>
    <x v="1"/>
    <x v="0"/>
    <n v="14084384"/>
    <d v="2019-04-30T00:00:00"/>
    <s v="OD-G-19-04-0694"/>
    <m/>
    <n v="6061001"/>
    <n v="605100"/>
    <s v="BRANCH01"/>
    <s v="AUTO-HQ"/>
    <s v="MISC    LO"/>
    <s v=" "/>
    <m/>
    <m/>
    <s v="CONSO EAU CFAO CONGO 04/19"/>
    <n v="127158"/>
    <n v="127158"/>
    <m/>
    <n v="127158"/>
    <s v="OD-G"/>
    <s v="CTCHISSAMBOU"/>
    <s v="Non"/>
    <n v="0"/>
    <m/>
  </r>
  <r>
    <x v="1"/>
    <x v="0"/>
    <n v="14084388"/>
    <d v="2019-04-30T00:00:00"/>
    <s v="OD-G-19-04-0695"/>
    <m/>
    <n v="6061001"/>
    <n v="605100"/>
    <s v="BRANCH01"/>
    <s v="AUTO-HQ"/>
    <s v="MISC    LO"/>
    <s v=" "/>
    <m/>
    <m/>
    <s v="CONSO EAU CFAO AGENCE CENTRALE 04/19"/>
    <n v="152491"/>
    <n v="152491"/>
    <m/>
    <n v="152491"/>
    <s v="OD-G"/>
    <s v="CTCHISSAMBOU"/>
    <s v="Non"/>
    <n v="0"/>
    <m/>
  </r>
  <r>
    <x v="1"/>
    <x v="0"/>
    <n v="14083409"/>
    <d v="2019-04-30T00:00:00"/>
    <s v="OD-G-19-04-0670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0"/>
    <n v="14084826"/>
    <d v="2019-04-30T00:00:00"/>
    <s v="OD-G-19-04-0704"/>
    <m/>
    <n v="6061002"/>
    <n v="605304"/>
    <s v="BRANCH01"/>
    <s v="AUTO-HQ"/>
    <s v="MISC    LO"/>
    <s v=" "/>
    <m/>
    <m/>
    <s v="225L GASOIL G.E VILLA DG"/>
    <n v="105750"/>
    <n v="105750"/>
    <m/>
    <n v="105750"/>
    <s v="OD-G"/>
    <s v="CTCHISSAMBOU"/>
    <s v="Non"/>
    <n v="0"/>
    <m/>
  </r>
  <r>
    <x v="1"/>
    <x v="0"/>
    <n v="14084828"/>
    <d v="2019-04-30T00:00:00"/>
    <s v="OD-G-19-04-0704"/>
    <m/>
    <n v="6061002"/>
    <n v="605304"/>
    <s v="BRANCH01"/>
    <s v="AUTO-NV"/>
    <s v="MISC    LO"/>
    <s v=" "/>
    <m/>
    <m/>
    <s v="245L GASOIL VILLA MILENA"/>
    <n v="115150"/>
    <n v="115150"/>
    <m/>
    <n v="115150"/>
    <s v="OD-G"/>
    <s v="CTCHISSAMBOU"/>
    <s v="Non"/>
    <n v="0"/>
    <m/>
  </r>
  <r>
    <x v="1"/>
    <x v="0"/>
    <n v="14083294"/>
    <d v="2019-04-30T00:00:00"/>
    <s v="OD-G-19-04-0647"/>
    <m/>
    <n v="6061009"/>
    <n v="605501"/>
    <s v="BRANCH01"/>
    <s v="AUTO-HQ"/>
    <s v="MISC    LO"/>
    <s v=" "/>
    <m/>
    <m/>
    <s v="ACHT REGISTRE/ CLASSEURS COUL/ PQT COUVERTURE"/>
    <n v="133995"/>
    <n v="133995"/>
    <m/>
    <n v="133995"/>
    <s v="OD-G"/>
    <s v="GLOUMINGOU"/>
    <s v="Non"/>
    <n v="0"/>
    <m/>
  </r>
  <r>
    <x v="1"/>
    <x v="0"/>
    <n v="14083298"/>
    <d v="2019-04-30T00:00:00"/>
    <s v="OD-G-19-04-0647"/>
    <m/>
    <n v="6061009"/>
    <n v="605501"/>
    <s v="BRANCH03"/>
    <s v="TM-HQ"/>
    <s v="MISC    LO"/>
    <s v=" "/>
    <m/>
    <m/>
    <s v="ACHAT CARTONS RAMES DE PAPIERS"/>
    <n v="70630"/>
    <n v="70630"/>
    <m/>
    <n v="70630"/>
    <s v="OD-G"/>
    <s v="GLOUMINGOU"/>
    <s v="Non"/>
    <n v="0"/>
    <m/>
  </r>
  <r>
    <x v="1"/>
    <x v="0"/>
    <n v="14083306"/>
    <d v="2019-04-30T00:00:00"/>
    <s v="OD-G-19-04-0648"/>
    <m/>
    <n v="6061009"/>
    <n v="605501"/>
    <s v="BRANCH01"/>
    <s v="AUTO-HQ"/>
    <s v="MISC    LO"/>
    <s v=" "/>
    <m/>
    <m/>
    <s v="ACHAT POCHETTE A4 80 MICROONS X100"/>
    <n v="22703"/>
    <n v="22703"/>
    <m/>
    <n v="22703"/>
    <s v="OD-G"/>
    <s v="GLOUMINGOU"/>
    <s v="Non"/>
    <n v="0"/>
    <m/>
  </r>
  <r>
    <x v="1"/>
    <x v="0"/>
    <n v="14084329"/>
    <d v="2019-04-30T00:00:00"/>
    <s v="OD-G-19-04-0678"/>
    <m/>
    <n v="6061009"/>
    <n v="605501"/>
    <s v="BRANCH01"/>
    <s v="AUTO-NV"/>
    <s v="MISC    LO"/>
    <s v=" "/>
    <m/>
    <m/>
    <s v="CARTES DE VISITE A MABIALA"/>
    <n v="42804"/>
    <n v="42804"/>
    <m/>
    <n v="42804"/>
    <s v="OD-G"/>
    <s v="GLOUMINGOU"/>
    <s v="Non"/>
    <n v="0"/>
    <m/>
  </r>
  <r>
    <x v="1"/>
    <x v="0"/>
    <n v="14084331"/>
    <d v="2019-04-30T00:00:00"/>
    <s v="OD-G-19-04-0678"/>
    <m/>
    <n v="6061009"/>
    <n v="605501"/>
    <s v="BRANCH04"/>
    <s v="LIFT-DELIV"/>
    <s v="MISC    LO"/>
    <s v=" "/>
    <m/>
    <m/>
    <s v="CARTES DE VISITE S. CAILLEAU"/>
    <n v="42804"/>
    <n v="42804"/>
    <m/>
    <n v="42804"/>
    <s v="OD-G"/>
    <s v="GLOUMINGOU"/>
    <s v="Non"/>
    <n v="0"/>
    <m/>
  </r>
  <r>
    <x v="1"/>
    <x v="0"/>
    <n v="14084348"/>
    <d v="2019-04-30T00:00:00"/>
    <s v="OD-G-19-04-0684"/>
    <m/>
    <n v="6061009"/>
    <n v="605501"/>
    <s v="BRANCH01"/>
    <s v="AUTO-HQ"/>
    <s v="MISC    LO"/>
    <s v=" "/>
    <m/>
    <m/>
    <s v="ACHAT 5 CARTONS RAMES DE  PAPIER"/>
    <n v="211890"/>
    <n v="211890"/>
    <m/>
    <n v="211890"/>
    <s v="OD-G"/>
    <s v="GLOUMINGOU"/>
    <s v="Non"/>
    <n v="0"/>
    <m/>
  </r>
  <r>
    <x v="1"/>
    <x v="0"/>
    <n v="14084416"/>
    <d v="2019-04-30T00:00:00"/>
    <s v="OD-G-19-04-0700"/>
    <m/>
    <n v="6061009"/>
    <n v="605501"/>
    <s v="BRANCH01"/>
    <s v="AUTO-HQ"/>
    <s v="MISC    LO"/>
    <s v=" "/>
    <m/>
    <m/>
    <s v="ACHAT CARNETS CANTINE"/>
    <n v="298664"/>
    <n v="298664"/>
    <m/>
    <n v="298664"/>
    <s v="OD-G"/>
    <s v="CTCHISSAMBOU"/>
    <s v="Non"/>
    <n v="0"/>
    <m/>
  </r>
  <r>
    <x v="1"/>
    <x v="0"/>
    <n v="14083148"/>
    <d v="2019-04-30T00:00:00"/>
    <s v="OD-FG-19-04-0143"/>
    <s v="TCV12195330"/>
    <n v="6061010"/>
    <n v="605502"/>
    <s v="BRANCH04"/>
    <s v="LIFT-DELIV"/>
    <s v="MISC    LO"/>
    <s v=" "/>
    <m/>
    <m/>
    <s v="ACHAT SOURIS OPTIQUE/M.RATOUNDA"/>
    <n v="20000"/>
    <n v="20000"/>
    <m/>
    <n v="20000"/>
    <s v="OD-FG"/>
    <s v="BGOMA"/>
    <s v="Non"/>
    <n v="0"/>
    <m/>
  </r>
  <r>
    <x v="1"/>
    <x v="0"/>
    <n v="14083302"/>
    <d v="2019-04-30T00:00:00"/>
    <s v="OD-G-19-04-0648"/>
    <m/>
    <n v="6061010"/>
    <n v="605502"/>
    <s v="BRANCH01"/>
    <s v="AUTO-HQ"/>
    <s v="MISC    LO"/>
    <s v=" "/>
    <m/>
    <m/>
    <s v="ACHAT APC BACK-UPS BV 1000VA ONDULEURS APC"/>
    <n v="499455"/>
    <n v="499455"/>
    <m/>
    <n v="499455"/>
    <s v="OD-G"/>
    <s v="GLOUMINGOU"/>
    <s v="Non"/>
    <n v="0"/>
    <m/>
  </r>
  <r>
    <x v="5"/>
    <x v="0"/>
    <n v="14083282"/>
    <d v="2019-04-30T00:00:00"/>
    <s v="OD-G-19-04-0643"/>
    <m/>
    <n v="6152000"/>
    <n v="624201"/>
    <s v="BRANCH01"/>
    <s v="AUTO-HQ"/>
    <s v="MISC    LO"/>
    <s v=" "/>
    <m/>
    <m/>
    <s v="ENTRETIEN ET MAINTENANCE FONTAINES"/>
    <n v="105000"/>
    <n v="105000"/>
    <m/>
    <n v="105000"/>
    <s v="OD-G"/>
    <s v="GLOUMINGOU"/>
    <s v="Non"/>
    <n v="0"/>
    <m/>
  </r>
  <r>
    <x v="5"/>
    <x v="0"/>
    <n v="14084414"/>
    <d v="2019-04-30T00:00:00"/>
    <s v="OD-G-19-04-0699"/>
    <m/>
    <n v="6152000"/>
    <n v="624201"/>
    <s v="BRANCH01"/>
    <s v="AUTO-HQ"/>
    <s v="MISC    LO"/>
    <s v=" "/>
    <m/>
    <m/>
    <s v="FOURNITURE REGULATEUR DE TENSION 5000KVA/VILLA DG"/>
    <n v="115000"/>
    <n v="115000"/>
    <m/>
    <n v="115000"/>
    <s v="OD-G"/>
    <s v="BGOMA"/>
    <s v="Non"/>
    <n v="0"/>
    <m/>
  </r>
  <r>
    <x v="0"/>
    <x v="0"/>
    <n v="14084410"/>
    <d v="2019-04-30T00:00:00"/>
    <s v="OD-G-19-04-0698"/>
    <m/>
    <n v="6226020"/>
    <n v="632403"/>
    <s v="BRANCH01"/>
    <s v="AUTO-HQ"/>
    <s v="MISC    LO"/>
    <s v=" "/>
    <m/>
    <m/>
    <s v="HONO CONTRAT D'ASSIST JURIDIQUE 1ER TRIM/19"/>
    <n v="908100"/>
    <n v="908100"/>
    <m/>
    <n v="908100"/>
    <s v="OD-G"/>
    <s v="CTCHISSAMBOU"/>
    <s v="Non"/>
    <n v="0"/>
    <m/>
  </r>
  <r>
    <x v="0"/>
    <x v="0"/>
    <n v="14086652"/>
    <d v="2019-04-30T00:00:00"/>
    <s v="OD-G-19-04-0724"/>
    <m/>
    <n v="6226501"/>
    <n v="632802"/>
    <s v="BRANCH01"/>
    <s v="AUTO-HQ"/>
    <s v="MISC    LO"/>
    <s v=" "/>
    <m/>
    <m/>
    <s v="FAT 2019-04"/>
    <n v="2647442"/>
    <n v="2647442"/>
    <m/>
    <n v="0"/>
    <s v="OD-G"/>
    <s v="GLOUMINGOU"/>
    <s v="Non"/>
    <n v="15066756"/>
    <d v="2020-08-21T00:00:00"/>
  </r>
  <r>
    <x v="0"/>
    <x v="0"/>
    <n v="14086654"/>
    <d v="2019-04-30T00:00:00"/>
    <s v="OD-G-19-04-0725"/>
    <m/>
    <n v="6226501"/>
    <n v="632802"/>
    <s v="BRANCH01"/>
    <s v="AUTO-HQ"/>
    <s v="MISC    LO"/>
    <s v=" "/>
    <m/>
    <m/>
    <s v="FAT 2019-04"/>
    <n v="-13237212"/>
    <n v="-13237212"/>
    <m/>
    <n v="0"/>
    <s v="OD-G"/>
    <s v="GLOUMINGOU"/>
    <s v="Non"/>
    <n v="14032429"/>
    <d v="2020-06-15T00:00:00"/>
  </r>
  <r>
    <x v="0"/>
    <x v="0"/>
    <n v="14076830"/>
    <d v="2019-04-30T00:00:00"/>
    <s v="OD-G-19-04-0553"/>
    <m/>
    <n v="6181000"/>
    <n v="626500"/>
    <s v="BRANCH01"/>
    <s v="AUTO-HQ"/>
    <s v="MISC    LO"/>
    <s v=" "/>
    <m/>
    <m/>
    <s v="TRADUCT° ANGLAIS FRANCAIS DOCUMENTS KING LONG"/>
    <n v="250000"/>
    <n v="250000"/>
    <m/>
    <n v="250000"/>
    <s v="OD-G"/>
    <s v="GLOUMINGOU"/>
    <s v="Non"/>
    <n v="0"/>
    <m/>
  </r>
  <r>
    <x v="0"/>
    <x v="0"/>
    <n v="14084342"/>
    <d v="2019-04-30T00:00:00"/>
    <s v="OD-G-19-04-0682"/>
    <m/>
    <n v="6181000"/>
    <n v="626500"/>
    <s v="BRANCH01"/>
    <s v="AUTO-HQ"/>
    <s v="MISC    LO"/>
    <s v=" "/>
    <m/>
    <m/>
    <s v="ABONNEMANT JOURNAUX AVRIL 2019"/>
    <n v="10000"/>
    <n v="10000"/>
    <m/>
    <n v="10000"/>
    <s v="OD-G"/>
    <s v="GLOUMINGOU"/>
    <s v="Non"/>
    <n v="0"/>
    <m/>
  </r>
  <r>
    <x v="2"/>
    <x v="0"/>
    <n v="14076495"/>
    <d v="2019-04-30T00:00:00"/>
    <s v="OD-G-19-04-0536"/>
    <m/>
    <n v="6270000"/>
    <n v="631001"/>
    <s v="BRANCH01"/>
    <s v="AUTO-HQ"/>
    <s v="MISC    LO"/>
    <s v=" "/>
    <m/>
    <m/>
    <s v="FRAIS DI N°108082 DU 24/04/2019"/>
    <n v="5045"/>
    <n v="5045"/>
    <m/>
    <n v="5045"/>
    <s v="OD-G"/>
    <s v="GLOUMINGOU"/>
    <s v="Non"/>
    <n v="0"/>
    <m/>
  </r>
  <r>
    <x v="2"/>
    <x v="0"/>
    <n v="14076499"/>
    <d v="2019-04-30T00:00:00"/>
    <s v="OD-G-19-04-0537"/>
    <m/>
    <n v="6270000"/>
    <n v="631001"/>
    <s v="BRANCH01"/>
    <s v="AUTO-HQ"/>
    <s v="MISC    LO"/>
    <s v=" "/>
    <m/>
    <m/>
    <s v="FRAIS DI N°108081 DU 24/04/2019"/>
    <n v="5045"/>
    <n v="5045"/>
    <m/>
    <n v="5045"/>
    <s v="OD-G"/>
    <s v="GLOUMINGOU"/>
    <s v="Non"/>
    <n v="0"/>
    <m/>
  </r>
  <r>
    <x v="2"/>
    <x v="0"/>
    <n v="14076503"/>
    <d v="2019-04-30T00:00:00"/>
    <s v="OD-G-19-04-0538"/>
    <m/>
    <n v="6270000"/>
    <n v="631001"/>
    <s v="BRANCH01"/>
    <s v="AUTO-HQ"/>
    <s v="MISC    LO"/>
    <s v=" "/>
    <m/>
    <m/>
    <s v="FRAIS DI N°108050 DU 24/04/2019"/>
    <n v="5045"/>
    <n v="5045"/>
    <m/>
    <n v="5045"/>
    <s v="OD-G"/>
    <s v="GLOUMINGOU"/>
    <s v="Non"/>
    <n v="0"/>
    <m/>
  </r>
  <r>
    <x v="2"/>
    <x v="0"/>
    <n v="14076507"/>
    <d v="2019-04-30T00:00:00"/>
    <s v="OD-G-19-04-0539"/>
    <m/>
    <n v="6270000"/>
    <n v="631001"/>
    <s v="BRANCH01"/>
    <s v="AUTO-HQ"/>
    <s v="MISC    LO"/>
    <s v=" "/>
    <m/>
    <m/>
    <s v="FRAIS DI N°107777 DU 24/04/2019"/>
    <n v="5045"/>
    <n v="5045"/>
    <m/>
    <n v="5045"/>
    <s v="OD-G"/>
    <s v="GLOUMINGOU"/>
    <s v="Non"/>
    <n v="0"/>
    <m/>
  </r>
  <r>
    <x v="2"/>
    <x v="0"/>
    <n v="14076515"/>
    <d v="2019-04-30T00:00:00"/>
    <s v="OD-G-19-04-0540"/>
    <m/>
    <n v="6270000"/>
    <n v="631001"/>
    <s v="BRANCH01"/>
    <s v="AUTO-HQ"/>
    <s v="MISC    LO"/>
    <s v=" "/>
    <m/>
    <m/>
    <s v="FRAIS DI N°107752 DU 24/04/2019"/>
    <n v="5045"/>
    <n v="5045"/>
    <m/>
    <n v="5045"/>
    <s v="OD-G"/>
    <s v="GLOUMINGOU"/>
    <s v="Non"/>
    <n v="0"/>
    <m/>
  </r>
  <r>
    <x v="2"/>
    <x v="0"/>
    <n v="14076523"/>
    <d v="2019-04-30T00:00:00"/>
    <s v="OD-G-19-04-0541"/>
    <m/>
    <n v="6270000"/>
    <n v="631001"/>
    <s v="BRANCH01"/>
    <s v="AUTO-HQ"/>
    <s v="MISC    LO"/>
    <s v=" "/>
    <m/>
    <m/>
    <s v="FRAIS DI N°106482 DU 24/04/2019"/>
    <n v="5045"/>
    <n v="5045"/>
    <m/>
    <n v="5045"/>
    <s v="OD-G"/>
    <s v="GLOUMINGOU"/>
    <s v="Non"/>
    <n v="0"/>
    <m/>
  </r>
  <r>
    <x v="2"/>
    <x v="0"/>
    <n v="14076574"/>
    <d v="2019-04-30T00:00:00"/>
    <s v="OD-G-19-04-0542"/>
    <m/>
    <n v="6270000"/>
    <n v="631001"/>
    <s v="BRANCH01"/>
    <s v="AUTO-HQ"/>
    <s v="MISC    LO"/>
    <s v=" "/>
    <m/>
    <m/>
    <s v="FRAIS DI N°107748 DU 24/04/2019"/>
    <n v="5045"/>
    <n v="5045"/>
    <m/>
    <n v="5045"/>
    <s v="OD-G"/>
    <s v="GLOUMINGOU"/>
    <s v="Non"/>
    <n v="0"/>
    <m/>
  </r>
  <r>
    <x v="2"/>
    <x v="0"/>
    <n v="14076578"/>
    <d v="2019-04-30T00:00:00"/>
    <s v="OD-G-19-04-0543"/>
    <m/>
    <n v="6270000"/>
    <n v="631001"/>
    <s v="BRANCH01"/>
    <s v="AUTO-HQ"/>
    <s v="MISC    LO"/>
    <s v=" "/>
    <m/>
    <m/>
    <s v="FRAIS DI N°107924 DU 24/04/2019"/>
    <n v="5045"/>
    <n v="5045"/>
    <m/>
    <n v="5045"/>
    <s v="OD-G"/>
    <s v="GLOUMINGOU"/>
    <s v="Non"/>
    <n v="0"/>
    <m/>
  </r>
  <r>
    <x v="2"/>
    <x v="0"/>
    <n v="14076676"/>
    <d v="2019-04-30T00:00:00"/>
    <s v="OD-G-19-04-0544"/>
    <m/>
    <n v="6270000"/>
    <n v="631001"/>
    <s v="BRANCH01"/>
    <s v="AUTO-HQ"/>
    <s v="MISC    LO"/>
    <s v=" "/>
    <m/>
    <m/>
    <s v="FRAIS OUVERTURE DOMICILIAT° 19000079 DU 29/04/19"/>
    <n v="25225"/>
    <n v="25225"/>
    <m/>
    <n v="25225"/>
    <s v="OD-G"/>
    <s v="GLOUMINGOU"/>
    <s v="Non"/>
    <n v="0"/>
    <m/>
  </r>
  <r>
    <x v="2"/>
    <x v="0"/>
    <n v="14076680"/>
    <d v="2019-04-30T00:00:00"/>
    <s v="OD-G-19-04-0545"/>
    <m/>
    <n v="6270000"/>
    <n v="631001"/>
    <s v="BRANCH01"/>
    <s v="AUTO-HQ"/>
    <s v="MISC    LO"/>
    <s v=" "/>
    <m/>
    <m/>
    <s v="FRAIS DI N°107702 DU 24/04/2019"/>
    <n v="5045"/>
    <n v="5045"/>
    <m/>
    <n v="5045"/>
    <s v="OD-G"/>
    <s v="GLOUMINGOU"/>
    <s v="Non"/>
    <n v="0"/>
    <m/>
  </r>
  <r>
    <x v="2"/>
    <x v="0"/>
    <n v="14078341"/>
    <d v="2019-04-30T00:00:00"/>
    <s v="OD-G-19-04-0565"/>
    <m/>
    <n v="6270000"/>
    <n v="631001"/>
    <s v="BRANCH01"/>
    <s v="AUTO-HQ"/>
    <s v="MISC    LO"/>
    <s v=" "/>
    <m/>
    <m/>
    <s v="FRAIS PERIODIQUE SCE CDC NET DU 30/04/2019"/>
    <n v="5045"/>
    <n v="5045"/>
    <m/>
    <n v="5045"/>
    <s v="OD-G"/>
    <s v="GLOUMINGOU"/>
    <s v="Non"/>
    <n v="0"/>
    <m/>
  </r>
  <r>
    <x v="2"/>
    <x v="0"/>
    <n v="14078387"/>
    <d v="2019-04-30T00:00:00"/>
    <s v="OD-G-19-04-0566"/>
    <m/>
    <n v="6270000"/>
    <n v="631001"/>
    <s v="BRANCH01"/>
    <s v="AUTO-HQ"/>
    <s v="MISC    LO"/>
    <s v=" "/>
    <m/>
    <m/>
    <s v="FRAIS PERIODIQUE SCE AFB120 DU 30/04/2019"/>
    <n v="10090"/>
    <n v="10090"/>
    <m/>
    <n v="10090"/>
    <s v="OD-G"/>
    <s v="GLOUMINGOU"/>
    <s v="Non"/>
    <n v="0"/>
    <m/>
  </r>
  <r>
    <x v="2"/>
    <x v="0"/>
    <n v="14078399"/>
    <d v="2019-04-30T00:00:00"/>
    <s v="OD-G-19-04-0567"/>
    <m/>
    <n v="6270000"/>
    <n v="631001"/>
    <s v="BRANCH01"/>
    <s v="AUTO-HQ"/>
    <s v="MISC    LO"/>
    <s v=" "/>
    <m/>
    <m/>
    <s v="FRAIS DI N°104301 DU 24/04/2019"/>
    <n v="5045"/>
    <n v="5045"/>
    <m/>
    <n v="5045"/>
    <s v="OD-G"/>
    <s v="GLOUMINGOU"/>
    <s v="Non"/>
    <n v="0"/>
    <m/>
  </r>
  <r>
    <x v="2"/>
    <x v="0"/>
    <n v="14078403"/>
    <d v="2019-04-30T00:00:00"/>
    <s v="OD-G-19-04-0568"/>
    <m/>
    <n v="6270000"/>
    <n v="631001"/>
    <s v="BRANCH01"/>
    <s v="AUTO-HQ"/>
    <s v="MISC    LO"/>
    <s v=" "/>
    <m/>
    <m/>
    <s v="FRAIS DI N°104275 DU 24/04/2019"/>
    <n v="5045"/>
    <n v="5045"/>
    <m/>
    <n v="5045"/>
    <s v="OD-G"/>
    <s v="GLOUMINGOU"/>
    <s v="Non"/>
    <n v="0"/>
    <m/>
  </r>
  <r>
    <x v="2"/>
    <x v="0"/>
    <n v="14078411"/>
    <d v="2019-04-30T00:00:00"/>
    <s v="OD-G-19-04-0569"/>
    <m/>
    <n v="6270000"/>
    <n v="631001"/>
    <s v="BRANCH01"/>
    <s v="AUTO-HQ"/>
    <s v="MISC    LO"/>
    <s v=" "/>
    <m/>
    <m/>
    <s v="FRAIS DI N°104055 DU 24/04/2019"/>
    <n v="5045"/>
    <n v="5045"/>
    <m/>
    <n v="5045"/>
    <s v="OD-G"/>
    <s v="GLOUMINGOU"/>
    <s v="Non"/>
    <n v="0"/>
    <m/>
  </r>
  <r>
    <x v="2"/>
    <x v="0"/>
    <n v="14078451"/>
    <d v="2019-04-30T00:00:00"/>
    <s v="OD-G-19-04-0570"/>
    <m/>
    <n v="6270000"/>
    <n v="631001"/>
    <s v="BRANCH01"/>
    <s v="AUTO-HQ"/>
    <s v="MISC    LO"/>
    <s v=" "/>
    <m/>
    <m/>
    <s v="FRAIS DI N°103817 DU 24/04/2019"/>
    <n v="5045"/>
    <n v="5045"/>
    <m/>
    <n v="5045"/>
    <s v="OD-G"/>
    <s v="GLOUMINGOU"/>
    <s v="Non"/>
    <n v="0"/>
    <m/>
  </r>
  <r>
    <x v="2"/>
    <x v="0"/>
    <n v="14078455"/>
    <d v="2019-04-30T00:00:00"/>
    <s v="OD-G-19-04-0571"/>
    <m/>
    <n v="6270000"/>
    <n v="631001"/>
    <s v="BRANCH01"/>
    <s v="AUTO-HQ"/>
    <s v="MISC    LO"/>
    <s v=" "/>
    <m/>
    <m/>
    <s v="FRAIS DI N°103815 DU 24/04/2019"/>
    <n v="5045"/>
    <n v="5045"/>
    <m/>
    <n v="5045"/>
    <s v="OD-G"/>
    <s v="GLOUMINGOU"/>
    <s v="Non"/>
    <n v="0"/>
    <m/>
  </r>
  <r>
    <x v="2"/>
    <x v="0"/>
    <n v="14078503"/>
    <d v="2019-04-30T00:00:00"/>
    <s v="OD-G-19-04-0573"/>
    <m/>
    <n v="6270000"/>
    <n v="631001"/>
    <s v="BRANCH01"/>
    <s v="AUTO-HQ"/>
    <s v="MISC    LO"/>
    <s v=" "/>
    <m/>
    <m/>
    <s v="FRAIS DI N°103810 DU 24/04/2019"/>
    <n v="5045"/>
    <n v="5045"/>
    <m/>
    <n v="5045"/>
    <s v="OD-G"/>
    <s v="GLOUMINGOU"/>
    <s v="Non"/>
    <n v="0"/>
    <m/>
  </r>
  <r>
    <x v="2"/>
    <x v="0"/>
    <n v="14078507"/>
    <d v="2019-04-30T00:00:00"/>
    <s v="OD-G-19-04-0574"/>
    <m/>
    <n v="6270000"/>
    <n v="631001"/>
    <s v="BRANCH01"/>
    <s v="AUTO-HQ"/>
    <s v="MISC    LO"/>
    <s v=" "/>
    <m/>
    <m/>
    <s v="FRAIS DI N°102541 DU 24/04/2019"/>
    <n v="5045"/>
    <n v="5045"/>
    <m/>
    <n v="5045"/>
    <s v="OD-G"/>
    <s v="GLOUMINGOU"/>
    <s v="Non"/>
    <n v="0"/>
    <m/>
  </r>
  <r>
    <x v="2"/>
    <x v="0"/>
    <n v="14078511"/>
    <d v="2019-04-30T00:00:00"/>
    <s v="OD-G-19-04-0575"/>
    <m/>
    <n v="6270000"/>
    <n v="631001"/>
    <s v="BRANCH01"/>
    <s v="AUTO-HQ"/>
    <s v="MISC    LO"/>
    <s v=" "/>
    <m/>
    <m/>
    <s v="FRAIS DI N°103144 DU 24/04/2019"/>
    <n v="5045"/>
    <n v="5045"/>
    <m/>
    <n v="5045"/>
    <s v="OD-G"/>
    <s v="GLOUMINGOU"/>
    <s v="Non"/>
    <n v="0"/>
    <m/>
  </r>
  <r>
    <x v="2"/>
    <x v="0"/>
    <n v="14078537"/>
    <d v="2019-04-30T00:00:00"/>
    <s v="OD-G-19-04-0576"/>
    <m/>
    <n v="6270000"/>
    <n v="631001"/>
    <s v="BRANCH01"/>
    <s v="AUTO-HQ"/>
    <s v="MISC    LO"/>
    <s v=" "/>
    <m/>
    <m/>
    <s v="FRAIS DI N°108973 DU 24/04/2019"/>
    <n v="5045"/>
    <n v="5045"/>
    <m/>
    <n v="5045"/>
    <s v="OD-G"/>
    <s v="GLOUMINGOU"/>
    <s v="Non"/>
    <n v="0"/>
    <m/>
  </r>
  <r>
    <x v="2"/>
    <x v="0"/>
    <n v="14078583"/>
    <d v="2019-04-30T00:00:00"/>
    <s v="OD-G-19-04-0578"/>
    <m/>
    <n v="6270000"/>
    <n v="631001"/>
    <s v="BRANCH01"/>
    <s v="AUTO-HQ"/>
    <s v="MISC    LO"/>
    <s v=" "/>
    <m/>
    <m/>
    <s v="FRAIS DI N°108969 DU 24/04/2019"/>
    <n v="5045"/>
    <n v="5045"/>
    <m/>
    <n v="5045"/>
    <s v="OD-G"/>
    <s v="GLOUMINGOU"/>
    <s v="Non"/>
    <n v="0"/>
    <m/>
  </r>
  <r>
    <x v="2"/>
    <x v="0"/>
    <n v="14078615"/>
    <d v="2019-04-30T00:00:00"/>
    <s v="OD-G-19-04-0579"/>
    <m/>
    <n v="6270000"/>
    <n v="631001"/>
    <s v="BRANCH01"/>
    <s v="AUTO-HQ"/>
    <s v="MISC    LO"/>
    <s v=" "/>
    <m/>
    <m/>
    <s v="FRAIS DI N°105996 DU 24/04/2019"/>
    <n v="5045"/>
    <n v="5045"/>
    <m/>
    <n v="5045"/>
    <s v="OD-G"/>
    <s v="GLOUMINGOU"/>
    <s v="Non"/>
    <n v="0"/>
    <m/>
  </r>
  <r>
    <x v="2"/>
    <x v="0"/>
    <n v="14078621"/>
    <d v="2019-04-30T00:00:00"/>
    <s v="OD-G-19-04-0580"/>
    <m/>
    <n v="6270000"/>
    <n v="631001"/>
    <s v="BRANCH01"/>
    <s v="AUTO-HQ"/>
    <s v="MISC    LO"/>
    <s v=" "/>
    <m/>
    <m/>
    <s v="FRAIS DI N°108637 DU 24/04/2019"/>
    <n v="5045"/>
    <n v="5045"/>
    <m/>
    <n v="5045"/>
    <s v="OD-G"/>
    <s v="GLOUMINGOU"/>
    <s v="Non"/>
    <n v="0"/>
    <m/>
  </r>
  <r>
    <x v="2"/>
    <x v="0"/>
    <n v="14078635"/>
    <d v="2019-04-30T00:00:00"/>
    <s v="OD-G-19-04-0581"/>
    <m/>
    <n v="6270000"/>
    <n v="631001"/>
    <s v="BRANCH01"/>
    <s v="AUTO-HQ"/>
    <s v="MISC    LO"/>
    <s v=" "/>
    <m/>
    <m/>
    <s v="FRAIS DI N°108168 DU 24/04/2019"/>
    <n v="5045"/>
    <n v="5045"/>
    <m/>
    <n v="5045"/>
    <s v="OD-G"/>
    <s v="GLOUMINGOU"/>
    <s v="Non"/>
    <n v="0"/>
    <m/>
  </r>
  <r>
    <x v="2"/>
    <x v="0"/>
    <n v="14083117"/>
    <d v="2019-04-30T00:00:00"/>
    <s v="OD-G-19-04-0602"/>
    <m/>
    <n v="6270000"/>
    <n v="631001"/>
    <s v="BRANCH01"/>
    <s v="AUTO-HQ"/>
    <s v="MISC    LO"/>
    <s v=" "/>
    <m/>
    <m/>
    <s v="FRAIS SALAIRE AVRIL 2019 DU 23/04/2019"/>
    <n v="10090"/>
    <n v="10090"/>
    <m/>
    <n v="10090"/>
    <s v="OD-G"/>
    <s v="GLOUMINGOU"/>
    <s v="Non"/>
    <n v="0"/>
    <m/>
  </r>
  <r>
    <x v="2"/>
    <x v="0"/>
    <n v="14083125"/>
    <d v="2019-04-30T00:00:00"/>
    <s v="OD-G-19-04-0604"/>
    <m/>
    <n v="6270000"/>
    <n v="631001"/>
    <s v="BRANCH01"/>
    <s v="AUTO-HQ"/>
    <s v="MISC    LO"/>
    <s v=" "/>
    <m/>
    <m/>
    <s v="FRAIS VIRT CFAO CONGO (50000000) DU 16/04/19"/>
    <n v="7568"/>
    <n v="7568"/>
    <m/>
    <n v="7568"/>
    <s v="OD-G"/>
    <s v="GLOUMINGOU"/>
    <s v="Non"/>
    <n v="0"/>
    <m/>
  </r>
  <r>
    <x v="2"/>
    <x v="0"/>
    <n v="14083129"/>
    <d v="2019-04-30T00:00:00"/>
    <s v="OD-G-19-04-0605"/>
    <m/>
    <n v="6270000"/>
    <n v="631001"/>
    <s v="BRANCH01"/>
    <s v="AUTO-HQ"/>
    <s v="MISC    LO"/>
    <s v=" "/>
    <m/>
    <m/>
    <s v="FRAIS ENC EFFET DU 16/04/2019"/>
    <n v="3027"/>
    <n v="3027"/>
    <m/>
    <n v="3027"/>
    <s v="OD-G"/>
    <s v="GLOUMINGOU"/>
    <s v="Non"/>
    <n v="0"/>
    <m/>
  </r>
  <r>
    <x v="2"/>
    <x v="0"/>
    <n v="14083375"/>
    <d v="2019-04-30T00:00:00"/>
    <s v="OD-G-19-04-0663"/>
    <m/>
    <n v="6270000"/>
    <n v="631001"/>
    <s v="BRANCH01"/>
    <s v="AUTO-SP"/>
    <s v="MISC    LO"/>
    <s v=" "/>
    <m/>
    <m/>
    <s v="FRAIS S/RETRAIT CARTE UBA 3701589/MISS° ELIANE"/>
    <n v="49231"/>
    <n v="49231"/>
    <m/>
    <n v="49231"/>
    <s v="OD-G"/>
    <s v="DMBANI"/>
    <s v="Non"/>
    <n v="0"/>
    <m/>
  </r>
  <r>
    <x v="2"/>
    <x v="0"/>
    <n v="14083376"/>
    <d v="2019-04-30T00:00:00"/>
    <s v="OD-G-19-04-0663"/>
    <m/>
    <n v="6270000"/>
    <n v="631001"/>
    <s v="BRANCH01"/>
    <s v="AUTO-SP"/>
    <s v="MISC    LO"/>
    <s v=" "/>
    <m/>
    <m/>
    <s v="FRAIS MAINTENANCE CARTE UBA 3701589"/>
    <n v="32685"/>
    <n v="32685"/>
    <m/>
    <n v="32685"/>
    <s v="OD-G"/>
    <s v="DMBANI"/>
    <s v="Non"/>
    <n v="0"/>
    <m/>
  </r>
  <r>
    <x v="2"/>
    <x v="0"/>
    <n v="14084353"/>
    <d v="2019-04-30T00:00:00"/>
    <s v="OD-G-19-04-0685"/>
    <m/>
    <n v="6270000"/>
    <n v="631001"/>
    <s v="BRANCH01"/>
    <s v="AUTO-HQ"/>
    <s v="MISC    LO"/>
    <s v=" "/>
    <m/>
    <m/>
    <s v="EXT/INTERET DECOUVERT ECO DU 01 AU 28/02/2019"/>
    <n v="-3807609"/>
    <m/>
    <n v="3807609"/>
    <n v="-3807609"/>
    <s v="OD-G"/>
    <s v="GLOUMINGOU"/>
    <s v="Non"/>
    <n v="0"/>
    <m/>
  </r>
  <r>
    <x v="2"/>
    <x v="0"/>
    <n v="14083166"/>
    <d v="2019-04-30T00:00:00"/>
    <s v="OD-G-19-04-0607"/>
    <m/>
    <n v="6271000"/>
    <n v="631002"/>
    <s v="BRANCH01"/>
    <s v="AUTO-HQ"/>
    <s v="MISC    LO"/>
    <s v=" "/>
    <m/>
    <m/>
    <s v="FRAIS TRF FV 3D SOFT (1.155.140) DU 30/04/19"/>
    <n v="67392"/>
    <n v="67392"/>
    <m/>
    <n v="67392"/>
    <s v="OD-G"/>
    <s v="CTCHISSAMBOU"/>
    <s v="Non"/>
    <n v="0"/>
    <m/>
  </r>
  <r>
    <x v="3"/>
    <x v="0"/>
    <n v="14083310"/>
    <d v="2019-04-30T00:00:00"/>
    <s v="OD-G-19-04-0649"/>
    <m/>
    <n v="6261000"/>
    <n v="616000"/>
    <s v="BRANCH01"/>
    <s v="AUTO-HQ"/>
    <s v="MISC    LO"/>
    <s v=" "/>
    <m/>
    <m/>
    <s v="EXPEDITIONS COURRIERS"/>
    <n v="56622"/>
    <n v="56622"/>
    <m/>
    <n v="56622"/>
    <s v="OD-G"/>
    <s v="GLOUMINGOU"/>
    <s v="Non"/>
    <n v="0"/>
    <m/>
  </r>
  <r>
    <x v="3"/>
    <x v="0"/>
    <n v="14084084"/>
    <d v="2019-04-30T00:00:00"/>
    <s v="OD-G-19-04-0674"/>
    <m/>
    <n v="6261000"/>
    <n v="616000"/>
    <s v="BRANCH01"/>
    <s v="AUTO-HQ"/>
    <s v="MISC    LO"/>
    <s v=" "/>
    <m/>
    <m/>
    <s v="EXPEDITION COURRIERS PNR-FRANCE AVRIL-2019"/>
    <n v="518350"/>
    <n v="518350"/>
    <m/>
    <n v="518350"/>
    <s v="OD-G"/>
    <s v="GLOUMINGOU"/>
    <s v="Non"/>
    <n v="0"/>
    <m/>
  </r>
  <r>
    <x v="3"/>
    <x v="0"/>
    <n v="14084354"/>
    <d v="2019-04-30T00:00:00"/>
    <s v="OD-G-19-04-0686"/>
    <m/>
    <n v="6263000"/>
    <n v="628100"/>
    <s v="BRANCH01"/>
    <s v="AUTO-HQ"/>
    <s v="MISC    LO"/>
    <s v=" "/>
    <m/>
    <m/>
    <s v="CONSO 222943626A DU 21/03/19-22/04/19"/>
    <n v="4415"/>
    <n v="4415"/>
    <m/>
    <n v="4415"/>
    <s v="OD-G"/>
    <s v="CTCHISSAMBOU"/>
    <s v="Non"/>
    <n v="0"/>
    <m/>
  </r>
  <r>
    <x v="3"/>
    <x v="0"/>
    <n v="14084358"/>
    <d v="2019-04-30T00:00:00"/>
    <s v="OD-G-19-04-0687"/>
    <m/>
    <n v="6263000"/>
    <n v="628100"/>
    <s v="BRANCH01"/>
    <s v="AUTO-HQ"/>
    <s v="MISC    LO"/>
    <s v=" "/>
    <m/>
    <m/>
    <s v="CONSO 222940630A DU 21/03/19-22/04/19"/>
    <n v="4415"/>
    <n v="4415"/>
    <m/>
    <n v="4415"/>
    <s v="OD-G"/>
    <s v="CTCHISSAMBOU"/>
    <s v="Non"/>
    <n v="0"/>
    <m/>
  </r>
  <r>
    <x v="3"/>
    <x v="0"/>
    <n v="14084362"/>
    <d v="2019-04-30T00:00:00"/>
    <s v="OD-G-19-04-0688"/>
    <m/>
    <n v="6263000"/>
    <n v="628100"/>
    <s v="BRANCH01"/>
    <s v="AUTO-HQ"/>
    <s v="MISC    LO"/>
    <s v=" "/>
    <m/>
    <m/>
    <s v="CONSO 222940156A DU 21/03/19-22/04/19"/>
    <n v="4415"/>
    <n v="4415"/>
    <m/>
    <n v="4415"/>
    <s v="OD-G"/>
    <s v="CTCHISSAMBOU"/>
    <s v="Non"/>
    <n v="0"/>
    <m/>
  </r>
  <r>
    <x v="3"/>
    <x v="0"/>
    <n v="14084366"/>
    <d v="2019-04-30T00:00:00"/>
    <s v="OD-G-19-04-0689"/>
    <m/>
    <n v="6263000"/>
    <n v="628100"/>
    <s v="BRANCH01"/>
    <s v="AUTO-HQ"/>
    <s v="MISC    LO"/>
    <s v=" "/>
    <m/>
    <m/>
    <s v="CONSO 222942137A DU 21/03/19-22/04/19"/>
    <n v="4415"/>
    <n v="4415"/>
    <m/>
    <n v="4415"/>
    <s v="OD-G"/>
    <s v="CTCHISSAMBOU"/>
    <s v="Non"/>
    <n v="0"/>
    <m/>
  </r>
  <r>
    <x v="3"/>
    <x v="0"/>
    <n v="14084344"/>
    <d v="2019-04-30T00:00:00"/>
    <s v="OD-G-19-04-0683"/>
    <m/>
    <n v="6265000"/>
    <n v="628802"/>
    <s v="BRANCH01"/>
    <s v="AUTO-HQ"/>
    <s v="MISC    LO"/>
    <s v=" "/>
    <m/>
    <m/>
    <s v="CFAO SK12:SERVICES INTERN ET SK10-13-14"/>
    <n v="4489800"/>
    <n v="4489800"/>
    <m/>
    <n v="4489800"/>
    <s v="OD-G"/>
    <s v="CTCHISSAMBOU"/>
    <s v="Non"/>
    <n v="0"/>
    <m/>
  </r>
  <r>
    <x v="3"/>
    <x v="0"/>
    <n v="14085615"/>
    <d v="2019-04-30T00:00:00"/>
    <s v="OD-G-19-04-0711"/>
    <m/>
    <n v="6265000"/>
    <n v="628802"/>
    <s v="BRANCH01"/>
    <s v="AUTO-HQ"/>
    <s v="MISC    LO"/>
    <s v=" "/>
    <m/>
    <m/>
    <s v="ANNULE PD-G-19-04-0683"/>
    <n v="-4489800"/>
    <m/>
    <n v="4489800"/>
    <n v="-4489800"/>
    <s v="OD-G"/>
    <s v="GLOUMINGOU"/>
    <s v="Non"/>
    <n v="0"/>
    <m/>
  </r>
  <r>
    <x v="1"/>
    <x v="1"/>
    <n v="14095195"/>
    <d v="2019-05-02T00:00:00"/>
    <s v="OD-FG-19-05-0010"/>
    <s v="TCV12195454"/>
    <n v="6061009"/>
    <n v="605501"/>
    <s v="BRANCH01"/>
    <s v="AUTO-HQ"/>
    <s v="MISC    LO"/>
    <s v=" "/>
    <m/>
    <m/>
    <s v="TAMPON 4910 BLEU RECHARGE DG"/>
    <n v="8072"/>
    <n v="8072"/>
    <m/>
    <n v="8072"/>
    <s v="OD-FG"/>
    <s v="CTCHISSAMBOU"/>
    <s v="Non"/>
    <n v="0"/>
    <m/>
  </r>
  <r>
    <x v="2"/>
    <x v="1"/>
    <n v="14094825"/>
    <d v="2019-05-02T00:00:00"/>
    <s v="OD-G-19-05-0020"/>
    <m/>
    <n v="6271000"/>
    <n v="631002"/>
    <s v="BRANCH01"/>
    <s v="AUTO-HQ"/>
    <s v="MISC    LO"/>
    <s v=" "/>
    <m/>
    <m/>
    <s v="ANNUL FRAIS CHQ N°02303885 TRESOR PUBLIC"/>
    <n v="-20180"/>
    <m/>
    <n v="20180"/>
    <n v="-20180"/>
    <s v="OD-G"/>
    <s v="GLOUMINGOU"/>
    <s v="Non"/>
    <n v="0"/>
    <m/>
  </r>
  <r>
    <x v="2"/>
    <x v="1"/>
    <n v="14105480"/>
    <d v="2019-05-03T00:00:00"/>
    <s v="OD-G-19-05-0093"/>
    <m/>
    <n v="6270000"/>
    <n v="631001"/>
    <s v="BRANCH01"/>
    <s v="AUTO-HQ"/>
    <s v="MISC    LO"/>
    <s v=" "/>
    <m/>
    <m/>
    <s v="FRAIS/CHQBQ N°0233288 ORD TRESOR PUBL DU 03/05/19"/>
    <n v="20180"/>
    <n v="20180"/>
    <m/>
    <n v="20180"/>
    <s v="OD-G"/>
    <s v="GLOUMINGOU"/>
    <s v="Non"/>
    <n v="0"/>
    <m/>
  </r>
  <r>
    <x v="3"/>
    <x v="1"/>
    <n v="14094896"/>
    <d v="2019-05-07T00:00:00"/>
    <s v="OD-G-19-05-0022"/>
    <m/>
    <n v="6265000"/>
    <n v="628802"/>
    <s v="BRANCH01"/>
    <s v="AUTO-HQ"/>
    <s v="MISC    LO"/>
    <s v=" "/>
    <m/>
    <m/>
    <s v="CFAO SK12 SERVICE INTERNET SK10-13-14"/>
    <n v="4489800"/>
    <n v="4489800"/>
    <m/>
    <n v="4489800"/>
    <s v="OD-G"/>
    <s v="GLOUMINGOU"/>
    <s v="Non"/>
    <n v="0"/>
    <m/>
  </r>
  <r>
    <x v="1"/>
    <x v="1"/>
    <n v="14107651"/>
    <d v="2019-05-08T00:00:00"/>
    <s v="OD-FG-19-05-0031"/>
    <s v="TCV12195812"/>
    <n v="6061003"/>
    <n v="605200"/>
    <s v="BRANCH02"/>
    <s v="AUTO-HQ"/>
    <s v="MISC    LO"/>
    <s v=" "/>
    <m/>
    <m/>
    <s v="QUIT.E² Mars-AV019/VILLA Mr MORAIS"/>
    <n v="112575"/>
    <n v="112575"/>
    <m/>
    <n v="112575"/>
    <s v="OD-FG"/>
    <s v="BGOMA"/>
    <s v="Non"/>
    <n v="0"/>
    <m/>
  </r>
  <r>
    <x v="2"/>
    <x v="1"/>
    <n v="14105648"/>
    <d v="2019-05-08T00:00:00"/>
    <s v="OD-G-19-05-0100"/>
    <m/>
    <n v="6270000"/>
    <n v="631001"/>
    <s v="BRANCH01"/>
    <s v="AUTO-HQ"/>
    <s v="MISC    LO"/>
    <s v=" "/>
    <m/>
    <m/>
    <s v="FRAIS S/NVLMT ECOBANK-CDC DU 18/04/2019"/>
    <n v="4036"/>
    <n v="4036"/>
    <m/>
    <n v="4036"/>
    <s v="OD-G"/>
    <s v="GLOUMINGOU"/>
    <s v="Non"/>
    <n v="0"/>
    <m/>
  </r>
  <r>
    <x v="2"/>
    <x v="1"/>
    <n v="14105652"/>
    <d v="2019-05-08T00:00:00"/>
    <s v="OD-G-19-05-0101"/>
    <m/>
    <n v="6270000"/>
    <n v="631001"/>
    <s v="BRANCH01"/>
    <s v="AUTO-HQ"/>
    <s v="MISC    LO"/>
    <s v=" "/>
    <m/>
    <m/>
    <s v="FRAIS CHQ BQ N°0039816 FV LA CGLAISE DES EAUX"/>
    <n v="10090"/>
    <n v="10090"/>
    <m/>
    <n v="10090"/>
    <s v="OD-G"/>
    <s v="GLOUMINGOU"/>
    <s v="Non"/>
    <n v="0"/>
    <m/>
  </r>
  <r>
    <x v="2"/>
    <x v="1"/>
    <n v="14105660"/>
    <d v="2019-05-08T00:00:00"/>
    <s v="OD-G-19-05-0102"/>
    <m/>
    <n v="6270000"/>
    <n v="631001"/>
    <s v="BRANCH01"/>
    <s v="AUTO-HQ"/>
    <s v="MISC    LO"/>
    <s v=" "/>
    <m/>
    <m/>
    <s v="FRAIS S/NVLMT ECO-CDC DU 30/04/2019"/>
    <n v="4036"/>
    <n v="4036"/>
    <m/>
    <n v="4036"/>
    <s v="OD-G"/>
    <s v="GLOUMINGOU"/>
    <s v="Non"/>
    <n v="0"/>
    <m/>
  </r>
  <r>
    <x v="2"/>
    <x v="1"/>
    <n v="14105682"/>
    <d v="2019-05-08T00:00:00"/>
    <s v="OD-G-19-05-0103"/>
    <m/>
    <n v="6270000"/>
    <n v="631001"/>
    <s v="BRANCH01"/>
    <s v="AUTO-HQ"/>
    <s v="MISC    LO"/>
    <s v=" "/>
    <m/>
    <m/>
    <s v="FRAIS/TAXE VALEUR AJOUTEE DU 30/04/2019"/>
    <n v="592429"/>
    <n v="592429"/>
    <m/>
    <n v="592429"/>
    <s v="OD-G"/>
    <s v="GLOUMINGOU"/>
    <s v="Non"/>
    <n v="0"/>
    <m/>
  </r>
  <r>
    <x v="2"/>
    <x v="1"/>
    <n v="14105694"/>
    <d v="2019-05-08T00:00:00"/>
    <s v="OD-G-19-05-0104"/>
    <m/>
    <n v="6270000"/>
    <n v="631001"/>
    <s v="BRANCH01"/>
    <s v="AUTO-HQ"/>
    <s v="MISC    LO"/>
    <s v=" "/>
    <m/>
    <m/>
    <s v="FRAIS S/COMMISSION AUTRES DU 30/04/2019"/>
    <n v="802"/>
    <n v="802"/>
    <m/>
    <n v="802"/>
    <s v="OD-G"/>
    <s v="GLOUMINGOU"/>
    <s v="Non"/>
    <n v="0"/>
    <m/>
  </r>
  <r>
    <x v="2"/>
    <x v="1"/>
    <n v="14105780"/>
    <d v="2019-05-08T00:00:00"/>
    <s v="OD-G-19-05-0105"/>
    <m/>
    <n v="6270000"/>
    <n v="631001"/>
    <s v="BRANCH01"/>
    <s v="AUTO-HQ"/>
    <s v="MISC    LO"/>
    <s v=" "/>
    <m/>
    <m/>
    <s v="FRAIS S/COMMISSION AUTRES DU 30/04/2019"/>
    <n v="4243"/>
    <n v="4243"/>
    <m/>
    <n v="4243"/>
    <s v="OD-G"/>
    <s v="GLOUMINGOU"/>
    <s v="Non"/>
    <n v="0"/>
    <m/>
  </r>
  <r>
    <x v="1"/>
    <x v="1"/>
    <n v="14101986"/>
    <d v="2019-05-09T00:00:00"/>
    <s v="OD-G-19-05-0067"/>
    <m/>
    <n v="6061002"/>
    <n v="605304"/>
    <s v="BRANCH01"/>
    <s v="AUTO-NV"/>
    <s v="MISC    LO"/>
    <s v=" "/>
    <m/>
    <m/>
    <s v="200L DE GASOIL VILLA MILENA"/>
    <n v="94000"/>
    <n v="94000"/>
    <m/>
    <n v="94000"/>
    <s v="OD-G"/>
    <s v="GLOUMINGOU"/>
    <s v="Non"/>
    <n v="0"/>
    <m/>
  </r>
  <r>
    <x v="1"/>
    <x v="1"/>
    <n v="14101988"/>
    <d v="2019-05-09T00:00:00"/>
    <s v="OD-G-19-05-0067"/>
    <m/>
    <n v="6061002"/>
    <n v="605304"/>
    <s v="BRANCH01"/>
    <s v="MIS-FINANC"/>
    <s v="MISC    LO"/>
    <s v=" "/>
    <m/>
    <m/>
    <s v="375L DE GASOIL VILLA MME TASI"/>
    <n v="176250"/>
    <n v="176250"/>
    <m/>
    <n v="176250"/>
    <s v="OD-G"/>
    <s v="GLOUMINGOU"/>
    <s v="Non"/>
    <n v="0"/>
    <m/>
  </r>
  <r>
    <x v="1"/>
    <x v="1"/>
    <n v="14101994"/>
    <d v="2019-05-09T00:00:00"/>
    <s v="OD-G-19-05-0068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GLOUMINGOU"/>
    <s v="Non"/>
    <n v="0"/>
    <m/>
  </r>
  <r>
    <x v="2"/>
    <x v="1"/>
    <n v="14106099"/>
    <d v="2019-05-09T00:00:00"/>
    <s v="OD-G-19-05-0108"/>
    <m/>
    <n v="6270000"/>
    <n v="631001"/>
    <s v="BRANCH01"/>
    <s v="AUTO-HQ"/>
    <s v="MISC    LO"/>
    <s v=" "/>
    <m/>
    <m/>
    <s v="FRAIS/CHQ BQ 02305265 ORD TRESOR PUBL DU 14/05/19"/>
    <n v="20180"/>
    <n v="20180"/>
    <m/>
    <n v="20180"/>
    <s v="OD-G"/>
    <s v="GLOUMINGOU"/>
    <s v="Non"/>
    <n v="0"/>
    <m/>
  </r>
  <r>
    <x v="1"/>
    <x v="1"/>
    <n v="14108038"/>
    <d v="2019-05-13T00:00:00"/>
    <s v="OD-G-19-05-0126"/>
    <m/>
    <n v="6061003"/>
    <n v="605200"/>
    <s v="BRANCH01"/>
    <s v="AUTO-HQ"/>
    <s v="MISC    LO"/>
    <s v=" "/>
    <m/>
    <m/>
    <s v="CONSO ELECTRICITE CFAO GARAGE DU 1/04/19-02/05/19"/>
    <n v="389251"/>
    <n v="389251"/>
    <m/>
    <n v="389251"/>
    <s v="OD-G"/>
    <s v="GLOUMINGOU"/>
    <s v="Non"/>
    <n v="0"/>
    <m/>
  </r>
  <r>
    <x v="1"/>
    <x v="1"/>
    <n v="14108042"/>
    <d v="2019-05-13T00:00:00"/>
    <s v="OD-G-19-05-0126"/>
    <m/>
    <n v="6061003"/>
    <n v="605200"/>
    <s v="BRANCH01"/>
    <s v="AUTO-HQ"/>
    <s v="MISC    LO"/>
    <s v=" "/>
    <m/>
    <m/>
    <s v="CONSO CFAO STRUCTOR DU 01/04/19-02/05/19"/>
    <n v="1253616"/>
    <n v="1253616"/>
    <m/>
    <n v="1253616"/>
    <s v="OD-G"/>
    <s v="GLOUMINGOU"/>
    <s v="Non"/>
    <n v="0"/>
    <m/>
  </r>
  <r>
    <x v="1"/>
    <x v="1"/>
    <n v="14107971"/>
    <d v="2019-05-13T00:00:00"/>
    <s v="OD-FG-19-05-0042"/>
    <s v="TCV12196002"/>
    <n v="6061004"/>
    <n v="605600"/>
    <s v="BRANCH01"/>
    <s v="AUTO-WSBOD"/>
    <s v="MISC    LO"/>
    <s v=" "/>
    <m/>
    <m/>
    <s v="ACHAT OUTILLAGE ATELIER CARROSSERIE"/>
    <n v="111500"/>
    <n v="111500"/>
    <m/>
    <n v="111500"/>
    <s v="OD-FG"/>
    <s v="BGOMA"/>
    <s v="Non"/>
    <n v="0"/>
    <m/>
  </r>
  <r>
    <x v="1"/>
    <x v="1"/>
    <n v="14108412"/>
    <d v="2019-05-13T00:00:00"/>
    <s v="OD-G-19-05-0132"/>
    <m/>
    <n v="6061004"/>
    <n v="605600"/>
    <s v="BRANCH01"/>
    <s v="AUTO-WSMEC"/>
    <s v="MISC    LO"/>
    <s v=" "/>
    <m/>
    <m/>
    <s v="ACHAT OUTILLAGE ATELIER"/>
    <n v="228922"/>
    <n v="228922"/>
    <m/>
    <n v="228922"/>
    <s v="OD-G"/>
    <s v="GLOUMINGOU"/>
    <s v="Non"/>
    <n v="0"/>
    <m/>
  </r>
  <r>
    <x v="1"/>
    <x v="1"/>
    <n v="14108416"/>
    <d v="2019-05-13T00:00:00"/>
    <s v="OD-G-19-05-0132"/>
    <m/>
    <n v="6061004"/>
    <n v="605600"/>
    <s v="BRANCH01"/>
    <s v="AUTO-WSMEC"/>
    <s v="MISC    LO"/>
    <s v=" "/>
    <m/>
    <m/>
    <s v="ACHAT BURIN CARROSIER PLAT 240MM"/>
    <n v="18081"/>
    <n v="18081"/>
    <m/>
    <n v="18081"/>
    <s v="OD-G"/>
    <s v="GLOUMINGOU"/>
    <s v="Non"/>
    <n v="0"/>
    <m/>
  </r>
  <r>
    <x v="1"/>
    <x v="1"/>
    <n v="14108682"/>
    <d v="2019-05-13T00:00:00"/>
    <s v="OD-G-19-05-0147"/>
    <m/>
    <n v="6061004"/>
    <n v="605600"/>
    <s v="BRANCH01"/>
    <s v="TR-WSMEC"/>
    <s v="MISC    LO"/>
    <s v=" "/>
    <m/>
    <m/>
    <s v="ACHAT MANO DE RECHARGE GAZ POUR LA CLIMATISAT°"/>
    <n v="80000"/>
    <n v="80000"/>
    <m/>
    <n v="80000"/>
    <s v="OD-G"/>
    <s v="GLOUMINGOU"/>
    <s v="Non"/>
    <n v="0"/>
    <m/>
  </r>
  <r>
    <x v="1"/>
    <x v="1"/>
    <n v="14108138"/>
    <d v="2019-05-13T00:00:00"/>
    <s v="OD-G-19-05-0128"/>
    <m/>
    <n v="6061009"/>
    <n v="605501"/>
    <s v="BRANCH01"/>
    <s v="AUTO-WSMEC"/>
    <s v="MISC    LO"/>
    <s v=" "/>
    <m/>
    <m/>
    <s v="CARTES DE VISITE BAVOUKA MODESTE"/>
    <n v="42804"/>
    <n v="42804"/>
    <m/>
    <n v="42804"/>
    <s v="OD-G"/>
    <s v="GLOUMINGOU"/>
    <s v="Non"/>
    <n v="0"/>
    <m/>
  </r>
  <r>
    <x v="1"/>
    <x v="1"/>
    <n v="14108594"/>
    <d v="2019-05-13T00:00:00"/>
    <s v="OD-G-19-05-0139"/>
    <m/>
    <n v="6061009"/>
    <n v="605501"/>
    <s v="BRANCH02"/>
    <s v="AUTO-HQ"/>
    <s v="MISC    LO"/>
    <s v=" "/>
    <m/>
    <m/>
    <s v="ACHAT RAME DE PAPIER"/>
    <n v="70630"/>
    <n v="70630"/>
    <m/>
    <n v="70630"/>
    <s v="OD-G"/>
    <s v="GLOUMINGOU"/>
    <s v="Non"/>
    <n v="0"/>
    <m/>
  </r>
  <r>
    <x v="1"/>
    <x v="1"/>
    <n v="14108420"/>
    <d v="2019-05-13T00:00:00"/>
    <s v="OD-G-19-05-0133"/>
    <m/>
    <n v="6061010"/>
    <n v="605502"/>
    <s v="BRANCH01"/>
    <s v="MIS-IT"/>
    <s v="MISC    LO"/>
    <s v=" "/>
    <m/>
    <m/>
    <s v="ACHAT CABLE NET POWER HDMI 1,8M"/>
    <n v="4541"/>
    <n v="4541"/>
    <m/>
    <n v="4541"/>
    <s v="OD-G"/>
    <s v="GLOUMINGOU"/>
    <s v="Non"/>
    <n v="0"/>
    <m/>
  </r>
  <r>
    <x v="0"/>
    <x v="1"/>
    <n v="14108598"/>
    <d v="2019-05-13T00:00:00"/>
    <s v="OD-G-19-05-0140"/>
    <m/>
    <n v="6226090"/>
    <n v="632405"/>
    <s v="BRANCH01"/>
    <s v="AUTO-HQ"/>
    <s v="MISC    LO"/>
    <s v=" "/>
    <m/>
    <m/>
    <s v="NOTE HONO CONTRAT ABONNEMENT 2E TRIM 2019"/>
    <n v="3117000"/>
    <n v="3117000"/>
    <m/>
    <n v="3117000"/>
    <s v="OD-G"/>
    <s v="GLOUMINGOU"/>
    <s v="Non"/>
    <n v="0"/>
    <m/>
  </r>
  <r>
    <x v="0"/>
    <x v="1"/>
    <n v="14123221"/>
    <d v="2019-05-13T00:00:00"/>
    <s v="OD-G-19-05-0221"/>
    <m/>
    <n v="6226090"/>
    <n v="632405"/>
    <s v="BRANCH01"/>
    <s v="AUTO-HQ"/>
    <s v="MISC    LO"/>
    <s v=" "/>
    <m/>
    <m/>
    <s v="HONO PARTICIPAT° AGENTS CFAO FORMAT° ETAT DE SANTE"/>
    <n v="176575"/>
    <n v="176575"/>
    <m/>
    <n v="176575"/>
    <s v="OD-G"/>
    <s v="GLOUMINGOU"/>
    <s v="Non"/>
    <n v="0"/>
    <m/>
  </r>
  <r>
    <x v="2"/>
    <x v="1"/>
    <n v="14108793"/>
    <d v="2019-05-13T00:00:00"/>
    <s v="OD-G-19-05-0149"/>
    <m/>
    <n v="6270000"/>
    <n v="631001"/>
    <s v="BRANCH01"/>
    <s v="AUTO-HQ"/>
    <s v="MISC    LO"/>
    <s v=" "/>
    <m/>
    <m/>
    <s v="S/FRAIS OPPOSITION CHQ N°0012602"/>
    <n v="-20180"/>
    <m/>
    <n v="20180"/>
    <n v="-20180"/>
    <s v="OD-G"/>
    <s v="GLOUMINGOU"/>
    <s v="Non"/>
    <n v="0"/>
    <m/>
  </r>
  <r>
    <x v="3"/>
    <x v="1"/>
    <n v="14108542"/>
    <d v="2019-05-13T00:00:00"/>
    <s v="OD-G-19-05-0136"/>
    <m/>
    <n v="6263000"/>
    <n v="628100"/>
    <s v="BRANCH01"/>
    <s v="AUTO-HQ"/>
    <s v="MISC    LO"/>
    <s v=" "/>
    <m/>
    <m/>
    <s v="FORAFIT MENSUELLOCAT° SOLUT° TELEPHONIQUE 05-19"/>
    <n v="1412600"/>
    <n v="1412600"/>
    <m/>
    <n v="1412600"/>
    <s v="OD-G"/>
    <s v="GLOUMINGOU"/>
    <s v="Non"/>
    <n v="0"/>
    <m/>
  </r>
  <r>
    <x v="4"/>
    <x v="1"/>
    <n v="14108512"/>
    <d v="2019-05-13T00:00:00"/>
    <s v="OD-G-19-05-0135"/>
    <m/>
    <n v="6480004"/>
    <n v="668402"/>
    <s v="BRANCH01"/>
    <s v="AUTO-HQ"/>
    <s v="MISC    LO"/>
    <s v=" "/>
    <m/>
    <m/>
    <s v="ACHAT PRODUIT PHARMACEUTIQUE DIRECTION"/>
    <n v="54725"/>
    <n v="54725"/>
    <m/>
    <n v="54725"/>
    <s v="OD-G"/>
    <s v="GLOUMINGOU"/>
    <s v="Non"/>
    <n v="0"/>
    <m/>
  </r>
  <r>
    <x v="2"/>
    <x v="1"/>
    <n v="14106171"/>
    <d v="2019-05-14T00:00:00"/>
    <s v="OD-G-19-05-0111"/>
    <m/>
    <n v="6270000"/>
    <n v="631001"/>
    <s v="BRANCH01"/>
    <s v="AUTO-HQ"/>
    <s v="MISC    LO"/>
    <s v=" "/>
    <m/>
    <m/>
    <s v="COM/SAISIE CAUT° N°2285 DU 02/05/19"/>
    <n v="1009000"/>
    <n v="1009000"/>
    <m/>
    <n v="1009000"/>
    <s v="OD-G"/>
    <s v="GLOUMINGOU"/>
    <s v="Non"/>
    <n v="0"/>
    <m/>
  </r>
  <r>
    <x v="2"/>
    <x v="1"/>
    <n v="14106183"/>
    <d v="2019-05-14T00:00:00"/>
    <s v="OD-G-19-05-0113"/>
    <m/>
    <n v="6270000"/>
    <n v="631001"/>
    <s v="BRANCH01"/>
    <s v="AUTO-HQ"/>
    <s v="MISC    LO"/>
    <s v=" "/>
    <m/>
    <m/>
    <s v="FRAIS S/VIRT EMIS DU 29/04/2019"/>
    <n v="9757"/>
    <n v="9757"/>
    <m/>
    <n v="9757"/>
    <s v="OD-G"/>
    <s v="GLOUMINGOU"/>
    <s v="Non"/>
    <n v="0"/>
    <m/>
  </r>
  <r>
    <x v="3"/>
    <x v="1"/>
    <n v="14105410"/>
    <d v="2019-05-14T00:00:00"/>
    <s v="OD-G-19-05-0089"/>
    <m/>
    <n v="6261000"/>
    <n v="616000"/>
    <s v="BRANCH01"/>
    <s v="AUTO-HQ"/>
    <s v="MISC    LO"/>
    <s v=" "/>
    <m/>
    <m/>
    <s v="EXPEDITIONS COURRIERS PNR-BZV 04/19"/>
    <n v="66594"/>
    <n v="66594"/>
    <m/>
    <n v="66594"/>
    <s v="OD-G"/>
    <s v="GLOUMINGOU"/>
    <s v="Non"/>
    <n v="0"/>
    <m/>
  </r>
  <r>
    <x v="3"/>
    <x v="1"/>
    <n v="14116874"/>
    <d v="2019-05-14T00:00:00"/>
    <s v="OD-G-19-05-0171"/>
    <m/>
    <n v="6261000"/>
    <n v="616000"/>
    <s v="BRANCH01"/>
    <s v="AUTO-HQ"/>
    <s v="MISC    LO"/>
    <s v=" "/>
    <m/>
    <m/>
    <s v="ANNUL OD-G-17-12-0865"/>
    <n v="-36294"/>
    <n v="-36294"/>
    <m/>
    <n v="-36294"/>
    <s v="OD-G"/>
    <s v="DMBANI"/>
    <s v="Non"/>
    <n v="0"/>
    <m/>
  </r>
  <r>
    <x v="2"/>
    <x v="1"/>
    <n v="14106133"/>
    <d v="2019-05-15T00:00:00"/>
    <s v="OD-G-19-05-0109"/>
    <m/>
    <n v="6270000"/>
    <n v="631001"/>
    <s v="BRANCH01"/>
    <s v="AUTO-HQ"/>
    <s v="MISC    LO"/>
    <s v=" "/>
    <m/>
    <m/>
    <s v="FRAIS/CHQ BQ 02305261 ORD TRESOR PUBL DU 14/05/201"/>
    <n v="20180"/>
    <n v="20180"/>
    <m/>
    <n v="20180"/>
    <s v="OD-G"/>
    <s v="GLOUMINGOU"/>
    <s v="Non"/>
    <n v="0"/>
    <m/>
  </r>
  <r>
    <x v="2"/>
    <x v="1"/>
    <n v="14106216"/>
    <d v="2019-05-15T00:00:00"/>
    <s v="OD-G-19-05-0114"/>
    <m/>
    <n v="6270000"/>
    <n v="631001"/>
    <s v="BRANCH01"/>
    <s v="AUTO-HQ"/>
    <s v="MISC    LO"/>
    <s v=" "/>
    <m/>
    <m/>
    <s v="FRAIS /CHQ 02304159 ORD TRESOR PUBLIC DU 14/05/19"/>
    <n v="20180"/>
    <n v="20180"/>
    <m/>
    <n v="20180"/>
    <s v="OD-G"/>
    <s v="GLOUMINGOU"/>
    <s v="Non"/>
    <n v="0"/>
    <m/>
  </r>
  <r>
    <x v="2"/>
    <x v="1"/>
    <n v="14106294"/>
    <d v="2019-05-15T00:00:00"/>
    <s v="OD-G-19-05-0115"/>
    <m/>
    <n v="6270000"/>
    <n v="631001"/>
    <s v="BRANCH01"/>
    <s v="AUTO-HQ"/>
    <s v="MISC    LO"/>
    <s v=" "/>
    <m/>
    <m/>
    <s v="FRAIS/CHQ 02304158 ORD TRESOR PUBLIC DU 14/05/19"/>
    <n v="20180"/>
    <n v="20180"/>
    <m/>
    <n v="20180"/>
    <s v="OD-G"/>
    <s v="GLOUMINGOU"/>
    <s v="Non"/>
    <n v="0"/>
    <m/>
  </r>
  <r>
    <x v="2"/>
    <x v="1"/>
    <n v="14106300"/>
    <d v="2019-05-15T00:00:00"/>
    <s v="OD-G-19-05-0116"/>
    <m/>
    <n v="6270000"/>
    <n v="631001"/>
    <s v="BRANCH01"/>
    <s v="AUTO-HQ"/>
    <s v="MISC    LO"/>
    <s v=" "/>
    <m/>
    <m/>
    <s v="FRAIS CHQ 02304160 ORD TRESOR PIBLIC DU 14/05/19"/>
    <n v="20180"/>
    <n v="20180"/>
    <m/>
    <n v="20180"/>
    <s v="OD-G"/>
    <s v="GLOUMINGOU"/>
    <s v="Non"/>
    <n v="0"/>
    <m/>
  </r>
  <r>
    <x v="2"/>
    <x v="1"/>
    <n v="14106306"/>
    <d v="2019-05-15T00:00:00"/>
    <s v="OD-G-19-05-0117"/>
    <m/>
    <n v="6270000"/>
    <n v="631001"/>
    <s v="BRANCH01"/>
    <s v="AUTO-HQ"/>
    <s v="MISC    LO"/>
    <s v=" "/>
    <m/>
    <m/>
    <s v="FRAIS/CHQ 02304157 ORD TRESOR PUBLIC DU 14/05/19"/>
    <n v="20180"/>
    <n v="20180"/>
    <m/>
    <n v="20180"/>
    <s v="OD-G"/>
    <s v="GLOUMINGOU"/>
    <s v="Non"/>
    <n v="0"/>
    <m/>
  </r>
  <r>
    <x v="2"/>
    <x v="1"/>
    <n v="14120836"/>
    <d v="2019-05-15T00:00:00"/>
    <s v="OD-G-19-05-0198"/>
    <s v="AVD 021138"/>
    <n v="6271000"/>
    <n v="631002"/>
    <s v="BRANCH01"/>
    <s v="AUTO-HQ"/>
    <s v="MISC    LO"/>
    <s v=" "/>
    <m/>
    <m/>
    <s v="FRAIS S/FRAIS OUR TEC00045190 DU 13/05/19"/>
    <n v="54960"/>
    <n v="54960"/>
    <m/>
    <n v="54960"/>
    <s v="OD-G"/>
    <s v="BGOMA"/>
    <s v="Non"/>
    <n v="0"/>
    <m/>
  </r>
  <r>
    <x v="2"/>
    <x v="1"/>
    <n v="14120868"/>
    <d v="2019-05-15T00:00:00"/>
    <s v="OD-G-19-05-0199"/>
    <s v="AVD021134"/>
    <n v="6271000"/>
    <n v="631002"/>
    <s v="BRANCH01"/>
    <s v="AUTO-HQ"/>
    <s v="MISC    LO"/>
    <s v=" "/>
    <m/>
    <m/>
    <s v="FRAIS S/FRAIS OUR TEC00045189 DU 13/05/19"/>
    <n v="54960"/>
    <n v="54960"/>
    <m/>
    <n v="54960"/>
    <s v="OD-G"/>
    <s v="BGOMA"/>
    <s v="Non"/>
    <n v="0"/>
    <m/>
  </r>
  <r>
    <x v="2"/>
    <x v="1"/>
    <n v="14120897"/>
    <d v="2019-05-15T00:00:00"/>
    <s v="OD-G-19-05-0200"/>
    <s v="AVD021132"/>
    <n v="6271000"/>
    <n v="631002"/>
    <s v="BRANCH01"/>
    <s v="AUTO-HQ"/>
    <s v="MISC    LO"/>
    <s v=" "/>
    <m/>
    <m/>
    <s v="FRAIS S/FRAIS OUR TEC00045187 DU 13/05/19"/>
    <n v="54960"/>
    <n v="54960"/>
    <m/>
    <n v="54960"/>
    <s v="OD-G"/>
    <s v="BGOMA"/>
    <s v="Non"/>
    <n v="0"/>
    <m/>
  </r>
  <r>
    <x v="2"/>
    <x v="1"/>
    <n v="14121083"/>
    <d v="2019-05-15T00:00:00"/>
    <s v="OD-G-19-05-0214"/>
    <s v="AVD021133"/>
    <n v="6271000"/>
    <n v="631002"/>
    <s v="BRANCH01"/>
    <s v="AUTO-HQ"/>
    <s v="MISC    LO"/>
    <s v=" "/>
    <m/>
    <m/>
    <s v="FRAIS S/FRAIS OUR TEC00045188 DU 13/05/19"/>
    <n v="54960"/>
    <n v="54960"/>
    <m/>
    <n v="54960"/>
    <s v="OD-G"/>
    <s v="BGOMA"/>
    <s v="Non"/>
    <n v="0"/>
    <m/>
  </r>
  <r>
    <x v="1"/>
    <x v="1"/>
    <n v="14123096"/>
    <d v="2019-05-16T00:00:00"/>
    <s v="OD-G-19-05-0216"/>
    <m/>
    <n v="6061002"/>
    <n v="605304"/>
    <s v="BRANCH01"/>
    <s v="AUTO-WSMEC"/>
    <s v="MISC    LO"/>
    <s v=" "/>
    <m/>
    <m/>
    <s v="ACHAT GASOIL GE ATELIER"/>
    <n v="89300"/>
    <n v="89300"/>
    <m/>
    <n v="89300"/>
    <s v="OD-G"/>
    <s v="GLOUMINGOU"/>
    <s v="Non"/>
    <n v="0"/>
    <m/>
  </r>
  <r>
    <x v="1"/>
    <x v="1"/>
    <n v="14126303"/>
    <d v="2019-05-16T00:00:00"/>
    <s v="OD-G-19-05-0237"/>
    <m/>
    <n v="6061003"/>
    <n v="605200"/>
    <s v="BRANCH02"/>
    <s v="AUTO-HQ"/>
    <s v="MISC    LO"/>
    <s v=" "/>
    <m/>
    <m/>
    <s v="CONSO ELECTRICITE CFAO GARAGE DU 01/04/19-01/05/19"/>
    <n v="878380"/>
    <n v="878380"/>
    <m/>
    <n v="878380"/>
    <s v="OD-G"/>
    <s v="GLOUMINGOU"/>
    <s v="Non"/>
    <n v="0"/>
    <m/>
  </r>
  <r>
    <x v="1"/>
    <x v="1"/>
    <n v="14131945"/>
    <d v="2019-05-16T00:00:00"/>
    <s v="OD-FG-19-05-0067"/>
    <s v="TCV12196261"/>
    <n v="6061005"/>
    <n v="605800"/>
    <s v="BRANCH03"/>
    <s v="AUTO-SP"/>
    <s v="MISC    LO"/>
    <s v=" "/>
    <m/>
    <m/>
    <s v="REGUL/ACHAT COLLE PR ATELIER"/>
    <n v="1000"/>
    <n v="1000"/>
    <m/>
    <n v="1000"/>
    <s v="OD-FG"/>
    <s v="GLOUMINGOU"/>
    <s v="Non"/>
    <n v="0"/>
    <m/>
  </r>
  <r>
    <x v="1"/>
    <x v="1"/>
    <n v="14132230"/>
    <d v="2019-05-16T00:00:00"/>
    <s v="OD-FG-19-05-0068"/>
    <s v="TCV12196232"/>
    <n v="6061010"/>
    <n v="605502"/>
    <s v="BRANCH01"/>
    <s v="AUTO-HQ"/>
    <s v="MISC    LO"/>
    <s v=" "/>
    <m/>
    <m/>
    <s v="ACHAT 2 CABLES DE SECURITE PC ANTIVOL"/>
    <n v="50000"/>
    <n v="50000"/>
    <m/>
    <n v="50000"/>
    <s v="OD-FG"/>
    <s v="GLOUMINGOU"/>
    <s v="Non"/>
    <n v="0"/>
    <m/>
  </r>
  <r>
    <x v="2"/>
    <x v="1"/>
    <n v="14121069"/>
    <d v="2019-05-16T00:00:00"/>
    <s v="OD-G-19-05-0213"/>
    <s v="AVD143207"/>
    <n v="6270000"/>
    <n v="631001"/>
    <s v="BRANCH01"/>
    <s v="AUTO-HQ"/>
    <s v="MISC    LO"/>
    <s v=" "/>
    <m/>
    <m/>
    <s v="FRAIS /CHQ BQ.02305255 ORD TRESOR PUBLIC DU 10/05/"/>
    <n v="20180"/>
    <n v="20180"/>
    <m/>
    <n v="20180"/>
    <s v="OD-G"/>
    <s v="BGOMA"/>
    <s v="Non"/>
    <n v="0"/>
    <m/>
  </r>
  <r>
    <x v="2"/>
    <x v="1"/>
    <n v="14133258"/>
    <d v="2019-05-16T00:00:00"/>
    <s v="OD-G-19-05-0289"/>
    <m/>
    <n v="6271000"/>
    <n v="631002"/>
    <s v="BRANCH01"/>
    <s v="AUTO-HQ"/>
    <s v="MISC    LO"/>
    <s v=" "/>
    <m/>
    <m/>
    <s v="FRAIS TRSFT CAPSTONE (27980436) DU 15/05/19"/>
    <n v="725463"/>
    <n v="725463"/>
    <m/>
    <n v="725463"/>
    <s v="OD-G"/>
    <s v="GLOUMINGOU"/>
    <s v="Non"/>
    <n v="0"/>
    <m/>
  </r>
  <r>
    <x v="2"/>
    <x v="1"/>
    <n v="14133263"/>
    <d v="2019-05-16T00:00:00"/>
    <s v="OD-G-19-05-0289"/>
    <m/>
    <n v="6271000"/>
    <n v="631002"/>
    <s v="BRANCH01"/>
    <s v="AUTO-HQ"/>
    <s v="MISC    LO"/>
    <s v=" "/>
    <m/>
    <m/>
    <s v="CLAIM N°0536/ TRANSFERT SFCE (27980436)"/>
    <n v="-35611"/>
    <m/>
    <n v="35611"/>
    <n v="-35611"/>
    <s v="OD-G"/>
    <s v="GLOUMINGOU"/>
    <s v="Non"/>
    <n v="0"/>
    <m/>
  </r>
  <r>
    <x v="3"/>
    <x v="1"/>
    <n v="14123110"/>
    <d v="2019-05-16T00:00:00"/>
    <s v="OD-G-19-05-0217"/>
    <m/>
    <n v="6263000"/>
    <n v="628100"/>
    <s v="BRANCH01"/>
    <s v="AUTO-HQ"/>
    <s v="MISC    LO"/>
    <s v=" "/>
    <m/>
    <m/>
    <s v="ANNUL OD-G-19-02-0578 A PASSER DANS LOXEA"/>
    <n v="641400"/>
    <n v="641400"/>
    <m/>
    <n v="641400"/>
    <s v="OD-G"/>
    <s v="GLOUMINGOU"/>
    <s v="Non"/>
    <n v="0"/>
    <m/>
  </r>
  <r>
    <x v="1"/>
    <x v="1"/>
    <n v="14123429"/>
    <d v="2019-05-17T00:00:00"/>
    <s v="OD-G-19-05-0229"/>
    <m/>
    <n v="6061005"/>
    <n v="605800"/>
    <s v="BRANCH03"/>
    <s v="TM-HQ"/>
    <s v="MISC    LO"/>
    <s v=" "/>
    <m/>
    <m/>
    <s v="ACHAT CADENAS 70MM 2 CLES"/>
    <n v="17758"/>
    <n v="17758"/>
    <m/>
    <n v="17758"/>
    <s v="OD-G"/>
    <s v="GLOUMINGOU"/>
    <s v="Non"/>
    <n v="0"/>
    <m/>
  </r>
  <r>
    <x v="1"/>
    <x v="1"/>
    <n v="14123471"/>
    <d v="2019-05-17T00:00:00"/>
    <s v="OD-G-19-05-0235"/>
    <m/>
    <n v="6061009"/>
    <n v="605501"/>
    <s v="BRANCH01"/>
    <s v="AUTO-HQ"/>
    <s v="MISC    LO"/>
    <s v=" "/>
    <m/>
    <m/>
    <s v="ACHAT GUILLOTIN A3 MASTICOT OLYMPIA DG"/>
    <n v="62659"/>
    <n v="62659"/>
    <m/>
    <n v="62659"/>
    <s v="OD-G"/>
    <s v="GLOUMINGOU"/>
    <s v="Non"/>
    <n v="0"/>
    <m/>
  </r>
  <r>
    <x v="1"/>
    <x v="1"/>
    <n v="14123465"/>
    <d v="2019-05-17T00:00:00"/>
    <s v="OD-G-19-05-0233"/>
    <m/>
    <n v="6061010"/>
    <n v="605502"/>
    <s v="BRANCH01"/>
    <s v="MIS-IT"/>
    <s v="MISC    LO"/>
    <s v=" "/>
    <m/>
    <m/>
    <s v="TARGUS LAPTOP MOUSSE WITH PHONE"/>
    <n v="5045"/>
    <n v="5045"/>
    <m/>
    <n v="5045"/>
    <s v="OD-G"/>
    <s v="GLOUMINGOU"/>
    <s v="Non"/>
    <n v="0"/>
    <m/>
  </r>
  <r>
    <x v="2"/>
    <x v="1"/>
    <n v="14120922"/>
    <d v="2019-05-17T00:00:00"/>
    <s v="OD-G-19-05-0202"/>
    <s v="AVD198172"/>
    <n v="6270000"/>
    <n v="631001"/>
    <s v="BRANCH01"/>
    <s v="AUTO-HQ"/>
    <s v="MISC    LO"/>
    <s v=" "/>
    <m/>
    <m/>
    <s v="FRAIS S/VRT TRESORERIE FAV CFAO CONGO DU 17/04/19"/>
    <n v="7568"/>
    <n v="7568"/>
    <m/>
    <n v="7568"/>
    <s v="OD-G"/>
    <s v="BGOMA"/>
    <s v="Non"/>
    <n v="0"/>
    <m/>
  </r>
  <r>
    <x v="2"/>
    <x v="1"/>
    <n v="14120939"/>
    <d v="2019-05-17T00:00:00"/>
    <s v="OD-G-19-05-0203"/>
    <s v="AVD197752"/>
    <n v="6270000"/>
    <n v="631001"/>
    <s v="BRANCH01"/>
    <s v="AUTO-HQ"/>
    <s v="MISC    LO"/>
    <s v=" "/>
    <m/>
    <m/>
    <s v="FRAIS S/VRT TRESORERIE FAV CFAO CONGO DU 29/03/19"/>
    <n v="7568"/>
    <n v="7568"/>
    <m/>
    <n v="7568"/>
    <s v="OD-G"/>
    <s v="BGOMA"/>
    <s v="Non"/>
    <n v="0"/>
    <m/>
  </r>
  <r>
    <x v="2"/>
    <x v="1"/>
    <n v="14120943"/>
    <d v="2019-05-17T00:00:00"/>
    <s v="OD-G-19-05-0204"/>
    <s v="AVD 198172"/>
    <n v="6270000"/>
    <n v="631001"/>
    <s v="BRANCH01"/>
    <s v="AUTO-HQ"/>
    <s v="MISC    LO"/>
    <s v=" "/>
    <m/>
    <m/>
    <s v="FRAIS DE FORCAGE DU 19/04/2019"/>
    <n v="5000"/>
    <n v="5000"/>
    <m/>
    <n v="5000"/>
    <s v="OD-G"/>
    <s v="BGOMA"/>
    <s v="Non"/>
    <n v="0"/>
    <m/>
  </r>
  <r>
    <x v="2"/>
    <x v="1"/>
    <n v="14120945"/>
    <d v="2019-05-17T00:00:00"/>
    <s v="OD-G-19-05-0205"/>
    <s v="AVD784871"/>
    <n v="6270000"/>
    <n v="631001"/>
    <s v="BRANCH01"/>
    <s v="AUTO-HQ"/>
    <s v="MISC    LO"/>
    <s v=" "/>
    <m/>
    <m/>
    <s v="FRAIS DE FORCAGE DU 07/05/2019"/>
    <n v="5000"/>
    <n v="5000"/>
    <m/>
    <n v="5000"/>
    <s v="OD-G"/>
    <s v="BGOMA"/>
    <s v="Non"/>
    <n v="0"/>
    <m/>
  </r>
  <r>
    <x v="2"/>
    <x v="1"/>
    <n v="14120947"/>
    <d v="2019-05-17T00:00:00"/>
    <s v="OD-G-19-05-0206"/>
    <s v="AVD184423"/>
    <n v="6270000"/>
    <n v="631001"/>
    <s v="BRANCH01"/>
    <s v="AUTO-HQ"/>
    <s v="MISC    LO"/>
    <s v=" "/>
    <m/>
    <m/>
    <s v="FRAIS DE FORCAGE DU 10/05/2019"/>
    <n v="5045"/>
    <n v="5045"/>
    <m/>
    <n v="5045"/>
    <s v="OD-G"/>
    <s v="BGOMA"/>
    <s v="Non"/>
    <n v="0"/>
    <m/>
  </r>
  <r>
    <x v="2"/>
    <x v="1"/>
    <n v="14120997"/>
    <d v="2019-05-17T00:00:00"/>
    <s v="OD-G-19-05-0207"/>
    <s v="AVD 227952"/>
    <n v="6270000"/>
    <n v="631001"/>
    <s v="BRANCH01"/>
    <s v="AUTO-HQ"/>
    <s v="MISC    LO"/>
    <s v=" "/>
    <m/>
    <m/>
    <s v="FRAIS DE FORCAGE DU 10/05/2019"/>
    <n v="5045"/>
    <n v="5045"/>
    <m/>
    <n v="5045"/>
    <s v="OD-G"/>
    <s v="BGOMA"/>
    <s v="Non"/>
    <n v="0"/>
    <m/>
  </r>
  <r>
    <x v="2"/>
    <x v="1"/>
    <n v="14121005"/>
    <d v="2019-05-17T00:00:00"/>
    <s v="OD-G-19-05-0208"/>
    <s v="AVD227954"/>
    <n v="6270000"/>
    <n v="631001"/>
    <s v="BRANCH01"/>
    <s v="AUTO-HQ"/>
    <s v="MISC    LO"/>
    <s v=" "/>
    <m/>
    <m/>
    <s v="FRAIS DE FORCAGE DU 10/05/2019"/>
    <n v="5045"/>
    <n v="5045"/>
    <m/>
    <n v="5045"/>
    <s v="OD-G"/>
    <s v="BGOMA"/>
    <s v="Non"/>
    <n v="0"/>
    <m/>
  </r>
  <r>
    <x v="2"/>
    <x v="1"/>
    <n v="14121020"/>
    <d v="2019-05-17T00:00:00"/>
    <s v="OD-G-19-05-0209"/>
    <s v="AVD228001"/>
    <n v="6270000"/>
    <n v="631001"/>
    <s v="BRANCH01"/>
    <s v="AUTO-HQ"/>
    <s v="MISC    LO"/>
    <s v=" "/>
    <m/>
    <m/>
    <s v="FRAIS DE FORCAGE DU 10/05/19"/>
    <n v="5045"/>
    <n v="5045"/>
    <m/>
    <n v="5045"/>
    <s v="OD-G"/>
    <s v="BGOMA"/>
    <s v="Non"/>
    <n v="0"/>
    <m/>
  </r>
  <r>
    <x v="2"/>
    <x v="1"/>
    <n v="14121034"/>
    <d v="2019-05-17T00:00:00"/>
    <s v="OD-G-19-05-0210"/>
    <s v="AVD198709"/>
    <n v="6270000"/>
    <n v="631001"/>
    <s v="BRANCH01"/>
    <s v="AUTO-HQ"/>
    <s v="MISC    LO"/>
    <s v=" "/>
    <m/>
    <m/>
    <s v="FRAIS S/VRT TRESORERIE FAV CFAO CONGO DU 09/05/19"/>
    <n v="7568"/>
    <n v="7568"/>
    <m/>
    <n v="7568"/>
    <s v="OD-G"/>
    <s v="BGOMA"/>
    <s v="Non"/>
    <n v="0"/>
    <m/>
  </r>
  <r>
    <x v="2"/>
    <x v="1"/>
    <n v="14121046"/>
    <d v="2019-05-17T00:00:00"/>
    <s v="OD-G-19-05-0211"/>
    <s v="AVD198710"/>
    <n v="6270000"/>
    <n v="631001"/>
    <s v="BRANCH01"/>
    <s v="AUTO-HQ"/>
    <s v="MISC    LO"/>
    <s v=" "/>
    <m/>
    <m/>
    <s v="FRAIS S/VRT TRESORERIE FAV CFAO CONGO DU 09/05/19"/>
    <n v="7568"/>
    <n v="7568"/>
    <m/>
    <n v="7568"/>
    <s v="OD-G"/>
    <s v="BGOMA"/>
    <s v="Non"/>
    <n v="0"/>
    <m/>
  </r>
  <r>
    <x v="2"/>
    <x v="1"/>
    <n v="14121061"/>
    <d v="2019-05-17T00:00:00"/>
    <s v="OD-G-19-05-0212"/>
    <s v="AVD198767"/>
    <n v="6270000"/>
    <n v="631001"/>
    <s v="BRANCH01"/>
    <s v="AUTO-HQ"/>
    <s v="MISC    LO"/>
    <s v=" "/>
    <m/>
    <m/>
    <s v="FRAIS S/VRT CAMI DU 13/05/2019 RGLT FACTURES"/>
    <n v="7568"/>
    <n v="7568"/>
    <m/>
    <n v="7568"/>
    <s v="OD-G"/>
    <s v="BGOMA"/>
    <s v="Non"/>
    <n v="0"/>
    <m/>
  </r>
  <r>
    <x v="3"/>
    <x v="1"/>
    <n v="14123282"/>
    <d v="2019-05-17T00:00:00"/>
    <s v="OD-G-19-05-0222"/>
    <m/>
    <n v="6261000"/>
    <n v="616000"/>
    <s v="BRANCH02"/>
    <s v="AUTO-HQ"/>
    <s v="MISC    LO"/>
    <s v=" "/>
    <m/>
    <m/>
    <s v="EXPEDITIONS COURRIERS PNR-BZV 04/19"/>
    <n v="65469"/>
    <n v="65469"/>
    <m/>
    <n v="65469"/>
    <s v="OD-G"/>
    <s v="GLOUMINGOU"/>
    <s v="Non"/>
    <n v="0"/>
    <m/>
  </r>
  <r>
    <x v="3"/>
    <x v="1"/>
    <n v="14123363"/>
    <d v="2019-05-17T00:00:00"/>
    <s v="OD-G-19-05-0225"/>
    <m/>
    <n v="6263000"/>
    <n v="628100"/>
    <s v="BRANCH02"/>
    <s v="AUTO-HQ"/>
    <s v="MISC    LO"/>
    <s v=" "/>
    <m/>
    <m/>
    <s v="CONSO TELEPHONE VILLA CARLOS MORAIS AVRIL 2019"/>
    <n v="95000"/>
    <n v="95000"/>
    <m/>
    <n v="95000"/>
    <s v="OD-G"/>
    <s v="GLOUMINGOU"/>
    <s v="Non"/>
    <n v="0"/>
    <m/>
  </r>
  <r>
    <x v="0"/>
    <x v="1"/>
    <n v="14135471"/>
    <d v="2019-05-20T00:00:00"/>
    <s v="OD-G-19-05-0298"/>
    <m/>
    <n v="6227000"/>
    <n v="632500"/>
    <s v="BRANCH01"/>
    <s v="AUTO-HQ"/>
    <s v="MISC    LO"/>
    <s v=" "/>
    <m/>
    <m/>
    <s v="HONO AFF CFAO/DAME VIGOUREUX NEE TSALA MADELEINE"/>
    <n v="353150"/>
    <n v="353150"/>
    <m/>
    <n v="353150"/>
    <s v="OD-G"/>
    <s v="GLOUMINGOU"/>
    <s v="Non"/>
    <n v="0"/>
    <m/>
  </r>
  <r>
    <x v="2"/>
    <x v="1"/>
    <n v="14120680"/>
    <d v="2019-05-20T00:00:00"/>
    <s v="OD-G-19-05-0195"/>
    <s v="AVD075315"/>
    <n v="6270000"/>
    <n v="631001"/>
    <s v="BRANCH01"/>
    <s v="AUTO-HQ"/>
    <s v="MISC    LO"/>
    <s v=" "/>
    <m/>
    <m/>
    <s v="FRAIS S/EXTRAIT CPTE AVR-19 CDC PNR DU 17/05/19"/>
    <n v="1514"/>
    <n v="1514"/>
    <m/>
    <n v="1514"/>
    <s v="OD-G"/>
    <s v="BGOMA"/>
    <s v="Non"/>
    <n v="0"/>
    <m/>
  </r>
  <r>
    <x v="2"/>
    <x v="1"/>
    <n v="14120799"/>
    <d v="2019-05-20T00:00:00"/>
    <s v="OD-G-19-05-0197"/>
    <s v="AVD 0606603"/>
    <n v="6270000"/>
    <n v="631001"/>
    <s v="BRANCH01"/>
    <s v="AUTO-HQ"/>
    <s v="MISC    LO"/>
    <s v=" "/>
    <m/>
    <m/>
    <s v="FRAIS S/EXTRAIT CPTE AVR-19 CDC BZV DU 17/05/19"/>
    <n v="1514"/>
    <n v="1514"/>
    <m/>
    <n v="1514"/>
    <s v="OD-G"/>
    <s v="BGOMA"/>
    <s v="Non"/>
    <n v="0"/>
    <m/>
  </r>
  <r>
    <x v="4"/>
    <x v="1"/>
    <n v="14146742"/>
    <d v="2019-05-20T00:00:00"/>
    <s v="OD-FG-19-05-0079"/>
    <s v="TCV12196421"/>
    <n v="6480006"/>
    <n v="668003"/>
    <s v="BRANCH02"/>
    <s v="AUTO-HQ"/>
    <s v="MISC    LO"/>
    <s v=" "/>
    <m/>
    <m/>
    <s v="BOURSE FONDATION CFAO 05-19"/>
    <n v="185000"/>
    <n v="185000"/>
    <m/>
    <n v="185000"/>
    <s v="OD-FG"/>
    <s v="DMBANI"/>
    <s v="Non"/>
    <n v="0"/>
    <m/>
  </r>
  <r>
    <x v="4"/>
    <x v="1"/>
    <n v="14157012"/>
    <d v="2019-05-20T00:00:00"/>
    <s v="OD-G-19-05-0365"/>
    <s v="TCV12196399"/>
    <n v="6480006"/>
    <n v="668003"/>
    <s v="BRANCH01"/>
    <s v="AUTO-HQ"/>
    <s v="MISC    LO"/>
    <s v=" "/>
    <m/>
    <m/>
    <s v="BOURSE ENFANTS FONDATION CFAO 05-19"/>
    <n v="770000"/>
    <n v="770000"/>
    <m/>
    <n v="770000"/>
    <s v="OD-G"/>
    <s v="DMBANI"/>
    <s v="Non"/>
    <n v="0"/>
    <m/>
  </r>
  <r>
    <x v="1"/>
    <x v="1"/>
    <n v="14128022"/>
    <d v="2019-05-21T00:00:00"/>
    <s v="OD-G-19-05-0273"/>
    <m/>
    <n v="6061002"/>
    <n v="605304"/>
    <s v="BRANCH01"/>
    <s v="AUTO-WSMEC"/>
    <s v="MISC    LO"/>
    <s v=" "/>
    <m/>
    <m/>
    <s v="ACHAT 225L GASOIL GE ATELIER"/>
    <n v="105750"/>
    <n v="105750"/>
    <m/>
    <n v="105750"/>
    <s v="OD-G"/>
    <s v="GLOUMINGOU"/>
    <s v="Non"/>
    <n v="0"/>
    <m/>
  </r>
  <r>
    <x v="1"/>
    <x v="1"/>
    <n v="14128024"/>
    <d v="2019-05-21T00:00:00"/>
    <s v="OD-G-19-05-0274"/>
    <m/>
    <n v="6061002"/>
    <n v="605304"/>
    <s v="BRANCH01"/>
    <s v="AUTO-WSMEC"/>
    <s v="MISC    LO"/>
    <s v=" "/>
    <m/>
    <m/>
    <s v="ACHAT 185L GASOIL GE ATELIER"/>
    <n v="86950"/>
    <n v="86950"/>
    <m/>
    <n v="86950"/>
    <s v="OD-G"/>
    <s v="GLOUMINGOU"/>
    <s v="Non"/>
    <n v="0"/>
    <m/>
  </r>
  <r>
    <x v="1"/>
    <x v="1"/>
    <n v="14157018"/>
    <d v="2019-05-21T00:00:00"/>
    <s v="OD-G-19-05-0366"/>
    <s v="TCV12196439"/>
    <n v="6061004"/>
    <n v="605600"/>
    <s v="BRANCH01"/>
    <s v="AUTO-WSMEC"/>
    <s v="MISC    LO"/>
    <s v=" "/>
    <m/>
    <m/>
    <s v="ACHAT CLE MAL COURT 12/OUTILLAGE ATELIER"/>
    <n v="6470"/>
    <n v="6470"/>
    <m/>
    <n v="6470"/>
    <s v="OD-G"/>
    <s v="DMBANI"/>
    <s v="Non"/>
    <n v="0"/>
    <m/>
  </r>
  <r>
    <x v="5"/>
    <x v="1"/>
    <n v="14146604"/>
    <d v="2019-05-21T00:00:00"/>
    <s v="OD-FG-19-05-0077"/>
    <s v="TCV12196442"/>
    <n v="6152000"/>
    <n v="624201"/>
    <s v="BRANCH02"/>
    <s v="AUTO-HQ"/>
    <s v="MISC    LO"/>
    <s v=" "/>
    <m/>
    <m/>
    <s v="REPARATION MOTO EN125 430 MC 4"/>
    <n v="10000"/>
    <n v="10000"/>
    <m/>
    <n v="10000"/>
    <s v="OD-FG"/>
    <s v="DMBANI"/>
    <s v="Non"/>
    <n v="0"/>
    <m/>
  </r>
  <r>
    <x v="1"/>
    <x v="1"/>
    <n v="14188561"/>
    <d v="2019-05-22T00:00:00"/>
    <s v="OD-G-19-05-0501"/>
    <s v="TCV12196619"/>
    <n v="6061009"/>
    <n v="605501"/>
    <s v="BRANCH02"/>
    <s v="AUTO-HQ"/>
    <s v="MISC    LO"/>
    <s v=" "/>
    <m/>
    <m/>
    <s v="ACH. CARNET AUTOCOPIANT/GLOBAL CONSULTING"/>
    <n v="280000"/>
    <n v="280000"/>
    <m/>
    <n v="280000"/>
    <s v="OD-G"/>
    <s v="LNZAOU"/>
    <s v="Non"/>
    <n v="0"/>
    <m/>
  </r>
  <r>
    <x v="1"/>
    <x v="1"/>
    <n v="14183305"/>
    <d v="2019-05-22T00:00:00"/>
    <s v="OD-FG-19-05-0100"/>
    <s v="TCV12196576"/>
    <n v="6061010"/>
    <n v="605502"/>
    <s v="BRANCH02"/>
    <s v="MIS-IT"/>
    <s v="MISC    LO"/>
    <s v=" "/>
    <m/>
    <m/>
    <s v="ACH. ADAPTATEUR 19V 4,74A"/>
    <n v="25000"/>
    <n v="25000"/>
    <m/>
    <n v="25000"/>
    <s v="OD-FG"/>
    <s v="LNZAOU"/>
    <s v="Non"/>
    <n v="0"/>
    <m/>
  </r>
  <r>
    <x v="0"/>
    <x v="1"/>
    <n v="14182711"/>
    <d v="2019-05-23T00:00:00"/>
    <s v="OD-FG-19-05-0098"/>
    <s v="TCV12196644"/>
    <n v="6226090"/>
    <n v="632405"/>
    <s v="BRANCH01"/>
    <s v="AUTO-HQ"/>
    <s v="MISC    LO"/>
    <s v=" "/>
    <m/>
    <m/>
    <s v="FRAIS CONCEPT° ORGANIGRAMME CFAO"/>
    <n v="100000"/>
    <n v="100000"/>
    <m/>
    <n v="100000"/>
    <s v="OD-FG"/>
    <s v="LNZAOU"/>
    <s v="Non"/>
    <n v="0"/>
    <m/>
  </r>
  <r>
    <x v="0"/>
    <x v="1"/>
    <n v="14182714"/>
    <d v="2019-05-23T00:00:00"/>
    <s v="OD-FG-19-05-0098"/>
    <s v="TCV12196681"/>
    <n v="6226090"/>
    <n v="632405"/>
    <s v="BRANCH01"/>
    <s v="AUTO-HQ"/>
    <s v="MISC    LO"/>
    <s v=" "/>
    <m/>
    <m/>
    <s v="PROCEDURE CREANCE/PAMOJA,MATELO,KHNODO"/>
    <n v="270000"/>
    <n v="270000"/>
    <m/>
    <n v="270000"/>
    <s v="OD-FG"/>
    <s v="LNZAOU"/>
    <s v="Non"/>
    <n v="0"/>
    <m/>
  </r>
  <r>
    <x v="1"/>
    <x v="1"/>
    <n v="14136137"/>
    <d v="2019-05-24T00:00:00"/>
    <s v="OD-G-19-05-0315"/>
    <m/>
    <n v="6061002"/>
    <n v="605304"/>
    <s v="BRANCH01"/>
    <s v="AUTO-WSMEC"/>
    <s v="MISC    LO"/>
    <s v=" "/>
    <m/>
    <m/>
    <s v="ACHAT 360L GASOIL GE ATELIER"/>
    <n v="169200"/>
    <n v="169200"/>
    <m/>
    <n v="169200"/>
    <s v="OD-G"/>
    <s v="GLOUMINGOU"/>
    <s v="Non"/>
    <n v="0"/>
    <m/>
  </r>
  <r>
    <x v="1"/>
    <x v="1"/>
    <n v="14136139"/>
    <d v="2019-05-24T00:00:00"/>
    <s v="OD-G-19-05-0315"/>
    <m/>
    <n v="6061002"/>
    <n v="605304"/>
    <s v="BRANCH01"/>
    <s v="AUTO-WSMEC"/>
    <s v="MISC    LO"/>
    <s v=" "/>
    <m/>
    <m/>
    <s v="ACHAT 230L GASOIL GE ATELIER"/>
    <n v="108100"/>
    <n v="108100"/>
    <m/>
    <n v="108100"/>
    <s v="OD-G"/>
    <s v="GLOUMINGOU"/>
    <s v="Non"/>
    <n v="0"/>
    <m/>
  </r>
  <r>
    <x v="1"/>
    <x v="1"/>
    <n v="14136141"/>
    <d v="2019-05-24T00:00:00"/>
    <s v="OD-G-19-05-0315"/>
    <m/>
    <n v="6061002"/>
    <n v="605304"/>
    <s v="BRANCH01"/>
    <s v="AUTO-WSMEC"/>
    <s v="MISC    LO"/>
    <s v=" "/>
    <m/>
    <m/>
    <s v="ACHAT 140L GASOIL GE ATELIER"/>
    <n v="65800"/>
    <n v="65800"/>
    <m/>
    <n v="65800"/>
    <s v="OD-G"/>
    <s v="GLOUMINGOU"/>
    <s v="Non"/>
    <n v="0"/>
    <m/>
  </r>
  <r>
    <x v="1"/>
    <x v="1"/>
    <n v="14136143"/>
    <d v="2019-05-24T00:00:00"/>
    <s v="OD-G-19-05-0315"/>
    <m/>
    <n v="6061002"/>
    <n v="605304"/>
    <s v="BRANCH01"/>
    <s v="AUTO-NV"/>
    <s v="MISC    LO"/>
    <s v=" "/>
    <m/>
    <m/>
    <s v="ACHAT 175L GASOIL VILLA OUDART"/>
    <n v="82250"/>
    <n v="82250"/>
    <m/>
    <n v="82250"/>
    <s v="OD-G"/>
    <s v="GLOUMINGOU"/>
    <s v="Non"/>
    <n v="0"/>
    <m/>
  </r>
  <r>
    <x v="1"/>
    <x v="1"/>
    <n v="14143962"/>
    <d v="2019-05-24T00:00:00"/>
    <s v="OD-G-19-05-0338"/>
    <m/>
    <n v="6061002"/>
    <n v="605304"/>
    <s v="BRANCH01"/>
    <s v="MIS-FINANC"/>
    <s v="MISC    LO"/>
    <s v=" "/>
    <m/>
    <m/>
    <s v="45 L DE GASOIL VILLA MME TASI"/>
    <n v="211500"/>
    <n v="211500"/>
    <m/>
    <n v="211500"/>
    <s v="OD-G"/>
    <s v="GLOUMINGOU"/>
    <s v="Non"/>
    <n v="0"/>
    <m/>
  </r>
  <r>
    <x v="1"/>
    <x v="1"/>
    <n v="14183334"/>
    <d v="2019-05-24T00:00:00"/>
    <s v="OD-FG-19-05-0104"/>
    <s v="TCV12196805"/>
    <n v="6061005"/>
    <n v="605800"/>
    <s v="BRANCH02"/>
    <s v="MIS-FINANC"/>
    <s v="MISC    LO"/>
    <s v=" "/>
    <m/>
    <m/>
    <s v="ACH. CLE LAPERCHE (CAISSE)"/>
    <n v="15000"/>
    <n v="15000"/>
    <m/>
    <n v="15000"/>
    <s v="OD-FG"/>
    <s v="LNZAOU"/>
    <s v="Non"/>
    <n v="0"/>
    <m/>
  </r>
  <r>
    <x v="2"/>
    <x v="1"/>
    <n v="14135890"/>
    <d v="2019-05-24T00:00:00"/>
    <s v="OD-G-19-05-0312"/>
    <m/>
    <n v="6270000"/>
    <n v="631001"/>
    <s v="BRANCH01"/>
    <s v="AUTO-HQ"/>
    <s v="MISC    LO"/>
    <s v=" "/>
    <m/>
    <m/>
    <s v="FRAIS CHQB N°02267919 FAV TP DU 21/05/19"/>
    <n v="20180"/>
    <n v="20180"/>
    <m/>
    <n v="20180"/>
    <s v="OD-G"/>
    <s v="GLOUMINGOU"/>
    <s v="Non"/>
    <n v="0"/>
    <m/>
  </r>
  <r>
    <x v="1"/>
    <x v="1"/>
    <n v="14162731"/>
    <d v="2019-05-27T00:00:00"/>
    <s v="OD-G-19-05-0368"/>
    <m/>
    <n v="6061002"/>
    <n v="605304"/>
    <s v="BRANCH03"/>
    <s v="TM-HQ"/>
    <s v="MISC    LO"/>
    <s v=" "/>
    <m/>
    <m/>
    <s v="2000L DE GASOIL GE KM4"/>
    <n v="940000"/>
    <n v="940000"/>
    <m/>
    <n v="940000"/>
    <s v="OD-G"/>
    <s v="GLOUMINGOU"/>
    <s v="Non"/>
    <n v="0"/>
    <m/>
  </r>
  <r>
    <x v="1"/>
    <x v="1"/>
    <n v="14162739"/>
    <d v="2019-05-27T00:00:00"/>
    <s v="OD-G-19-05-0369"/>
    <m/>
    <n v="6061002"/>
    <n v="605304"/>
    <s v="BRANCH03"/>
    <s v="TR-WSMEC"/>
    <s v="MISC    LO"/>
    <s v=" "/>
    <m/>
    <m/>
    <s v="470L DE GASOIL VILLA MARQUES"/>
    <n v="35250"/>
    <n v="35250"/>
    <m/>
    <n v="35250"/>
    <s v="OD-G"/>
    <s v="GLOUMINGOU"/>
    <s v="Non"/>
    <n v="0"/>
    <m/>
  </r>
  <r>
    <x v="1"/>
    <x v="1"/>
    <n v="14183475"/>
    <d v="2019-05-27T00:00:00"/>
    <s v="OD-FG-19-05-0108"/>
    <s v="TCV12196877"/>
    <n v="6061005"/>
    <n v="605800"/>
    <s v="BRANCH02"/>
    <s v="MIS-FINANC"/>
    <s v="MISC    LO"/>
    <s v=" "/>
    <m/>
    <m/>
    <s v="BRACELET CAOUTCHOUC C/SSE"/>
    <n v="8500"/>
    <n v="8500"/>
    <m/>
    <n v="8500"/>
    <s v="OD-FG"/>
    <s v="LNZAOU"/>
    <s v="Non"/>
    <n v="0"/>
    <m/>
  </r>
  <r>
    <x v="1"/>
    <x v="1"/>
    <n v="14163559"/>
    <d v="2019-05-27T00:00:00"/>
    <s v="OD-G-19-05-0371"/>
    <m/>
    <n v="6061009"/>
    <n v="605501"/>
    <s v="BRANCH01"/>
    <s v="AUTO-HQ"/>
    <s v="MISC    LO"/>
    <s v=" "/>
    <m/>
    <m/>
    <s v="ACHAT CASSETTE 12MM NOIR BLANC BROTHER"/>
    <n v="145296"/>
    <n v="145296"/>
    <m/>
    <n v="145296"/>
    <s v="OD-G"/>
    <s v="GLOUMINGOU"/>
    <s v="Non"/>
    <n v="0"/>
    <m/>
  </r>
  <r>
    <x v="1"/>
    <x v="1"/>
    <n v="14163563"/>
    <d v="2019-05-27T00:00:00"/>
    <s v="OD-G-19-05-0371"/>
    <m/>
    <n v="6061009"/>
    <n v="605501"/>
    <s v="BRANCH01"/>
    <s v="MIS-FINANC"/>
    <s v="MISC    LO"/>
    <s v=" "/>
    <m/>
    <m/>
    <s v="POCHETTE CARTE DE VISITE A4 MME TASI"/>
    <n v="2260"/>
    <n v="2260"/>
    <m/>
    <n v="2260"/>
    <s v="OD-G"/>
    <s v="GLOUMINGOU"/>
    <s v="Non"/>
    <n v="0"/>
    <m/>
  </r>
  <r>
    <x v="1"/>
    <x v="1"/>
    <n v="14163564"/>
    <d v="2019-05-27T00:00:00"/>
    <s v="OD-G-19-05-0371"/>
    <m/>
    <n v="6061009"/>
    <n v="605501"/>
    <s v="BRANCH01"/>
    <s v="AUTO-NV"/>
    <s v="MISC    LO"/>
    <s v=" "/>
    <m/>
    <m/>
    <s v="POCHETTE CARTE DE VISITE A4 SANDY BARRIERE"/>
    <n v="2261"/>
    <n v="2261"/>
    <m/>
    <n v="2261"/>
    <s v="OD-G"/>
    <s v="GLOUMINGOU"/>
    <s v="Non"/>
    <n v="0"/>
    <m/>
  </r>
  <r>
    <x v="1"/>
    <x v="1"/>
    <n v="14183362"/>
    <d v="2019-05-27T00:00:00"/>
    <s v="OD-G-19-05-0448"/>
    <s v="TCV12196890"/>
    <n v="6061010"/>
    <n v="605502"/>
    <s v="BRANCH01"/>
    <s v="AUTO-WSMEC"/>
    <s v="MISC    LO"/>
    <s v=" "/>
    <m/>
    <m/>
    <s v="ACH. CHARGEUR PC SUZUKI - SAV"/>
    <n v="45405"/>
    <n v="45405"/>
    <m/>
    <n v="45405"/>
    <s v="OD-G"/>
    <s v="LNZAOU"/>
    <s v="Non"/>
    <n v="0"/>
    <m/>
  </r>
  <r>
    <x v="0"/>
    <x v="1"/>
    <n v="14165154"/>
    <d v="2019-05-27T00:00:00"/>
    <s v="OD-G-19-05-0380"/>
    <m/>
    <n v="6227000"/>
    <n v="632500"/>
    <s v="BRANCH01"/>
    <s v="AUTO-HQ"/>
    <s v="MISC    LO"/>
    <s v=" "/>
    <m/>
    <m/>
    <s v="HONO AFF CFAO/STE AOGC/SOMMATION DE PAYER"/>
    <n v="100000"/>
    <n v="100000"/>
    <m/>
    <n v="100000"/>
    <s v="OD-G"/>
    <s v="GLOUMINGOU"/>
    <s v="Non"/>
    <n v="0"/>
    <m/>
  </r>
  <r>
    <x v="0"/>
    <x v="1"/>
    <n v="14165156"/>
    <d v="2019-05-27T00:00:00"/>
    <s v="OD-G-19-05-0380"/>
    <m/>
    <n v="6227000"/>
    <n v="632500"/>
    <s v="BRANCH01"/>
    <s v="AUTO-HQ"/>
    <s v="MISC    LO"/>
    <s v=" "/>
    <m/>
    <m/>
    <s v="HONO AFF CFAO/BGFI SOMMATION DE PAYER"/>
    <n v="100000"/>
    <n v="100000"/>
    <m/>
    <n v="100000"/>
    <s v="OD-G"/>
    <s v="GLOUMINGOU"/>
    <s v="Non"/>
    <n v="0"/>
    <m/>
  </r>
  <r>
    <x v="0"/>
    <x v="1"/>
    <n v="14165158"/>
    <d v="2019-05-27T00:00:00"/>
    <s v="OD-G-19-05-0380"/>
    <m/>
    <n v="6227000"/>
    <n v="632500"/>
    <s v="BRANCH01"/>
    <s v="AUTO-HQ"/>
    <s v="MISC    LO"/>
    <s v=" "/>
    <m/>
    <m/>
    <s v="HONO AFF CFAO/STE STA CONGO/SOMMATION DE PAYER"/>
    <n v="100000"/>
    <n v="100000"/>
    <m/>
    <n v="100000"/>
    <s v="OD-G"/>
    <s v="GLOUMINGOU"/>
    <s v="Non"/>
    <n v="0"/>
    <m/>
  </r>
  <r>
    <x v="0"/>
    <x v="1"/>
    <n v="14165160"/>
    <d v="2019-05-27T00:00:00"/>
    <s v="OD-G-19-05-0380"/>
    <m/>
    <n v="6227000"/>
    <n v="632500"/>
    <s v="BRANCH01"/>
    <s v="AUTO-HQ"/>
    <s v="MISC    LO"/>
    <s v=" "/>
    <m/>
    <m/>
    <s v="HONO AFF CFAO /STE CORAF SOMMATION DE PAYER"/>
    <n v="100000"/>
    <n v="100000"/>
    <m/>
    <n v="100000"/>
    <s v="OD-G"/>
    <s v="GLOUMINGOU"/>
    <s v="Non"/>
    <n v="0"/>
    <m/>
  </r>
  <r>
    <x v="0"/>
    <x v="1"/>
    <n v="14165162"/>
    <d v="2019-05-27T00:00:00"/>
    <s v="OD-G-19-05-0380"/>
    <m/>
    <n v="6227000"/>
    <n v="632500"/>
    <s v="BRANCH01"/>
    <s v="AUTO-HQ"/>
    <s v="MISC    LO"/>
    <s v=" "/>
    <m/>
    <m/>
    <s v="HONO AFF CFAO/ STE EBARESSONGO"/>
    <n v="200000"/>
    <n v="200000"/>
    <m/>
    <n v="200000"/>
    <s v="OD-G"/>
    <s v="GLOUMINGOU"/>
    <s v="Non"/>
    <n v="0"/>
    <m/>
  </r>
  <r>
    <x v="0"/>
    <x v="1"/>
    <n v="14165164"/>
    <d v="2019-05-27T00:00:00"/>
    <s v="OD-G-19-05-0380"/>
    <m/>
    <n v="6227000"/>
    <n v="632500"/>
    <s v="BRANCH01"/>
    <s v="AUTO-HQ"/>
    <s v="MISC    LO"/>
    <s v=" "/>
    <m/>
    <m/>
    <s v="HONO AFF CFAO CONGO/CONSTATAT° DE DESTRUCTION"/>
    <n v="300000"/>
    <n v="300000"/>
    <m/>
    <n v="300000"/>
    <s v="OD-G"/>
    <s v="GLOUMINGOU"/>
    <s v="Non"/>
    <n v="0"/>
    <m/>
  </r>
  <r>
    <x v="3"/>
    <x v="1"/>
    <n v="14167331"/>
    <d v="2019-05-27T00:00:00"/>
    <s v="OD-G-19-05-0381"/>
    <m/>
    <n v="6263000"/>
    <n v="628100"/>
    <s v="BRANCH01"/>
    <s v="AUTO-HQ"/>
    <s v="MISC    LO"/>
    <s v=" "/>
    <m/>
    <m/>
    <s v="CONSO REFIL MAI-19"/>
    <n v="112384"/>
    <n v="112384"/>
    <m/>
    <n v="112384"/>
    <s v="OD-G"/>
    <s v="GLOUMINGOU"/>
    <s v="Non"/>
    <n v="0"/>
    <m/>
  </r>
  <r>
    <x v="3"/>
    <x v="1"/>
    <n v="14167332"/>
    <d v="2019-05-27T00:00:00"/>
    <s v="OD-G-19-05-0381"/>
    <m/>
    <n v="6263000"/>
    <n v="628100"/>
    <s v="BRANCH02"/>
    <s v="AUTO-HQ"/>
    <s v="MISC    LO"/>
    <s v=" "/>
    <m/>
    <m/>
    <s v="CONSO REFIL MAI-19"/>
    <n v="31468"/>
    <n v="31468"/>
    <m/>
    <n v="31468"/>
    <s v="OD-G"/>
    <s v="GLOUMINGOU"/>
    <s v="Non"/>
    <n v="0"/>
    <m/>
  </r>
  <r>
    <x v="3"/>
    <x v="1"/>
    <n v="14167333"/>
    <d v="2019-05-27T00:00:00"/>
    <s v="OD-G-19-05-0381"/>
    <m/>
    <n v="6263000"/>
    <n v="628100"/>
    <s v="BRANCH01"/>
    <s v="MIS-IT"/>
    <s v="MISC    LO"/>
    <s v=" "/>
    <m/>
    <m/>
    <s v="CONSO REFIL MAI-19"/>
    <n v="26972"/>
    <n v="26972"/>
    <m/>
    <n v="26972"/>
    <s v="OD-G"/>
    <s v="GLOUMINGOU"/>
    <s v="Non"/>
    <n v="0"/>
    <m/>
  </r>
  <r>
    <x v="3"/>
    <x v="1"/>
    <n v="14167334"/>
    <d v="2019-05-27T00:00:00"/>
    <s v="OD-G-19-05-0381"/>
    <m/>
    <n v="6263000"/>
    <n v="628100"/>
    <s v="BRANCH01"/>
    <s v="MIS-FINANC"/>
    <s v="MISC    LO"/>
    <s v=" "/>
    <m/>
    <m/>
    <s v="CONSO REFIL MAI-19"/>
    <n v="215778"/>
    <n v="215778"/>
    <m/>
    <n v="215778"/>
    <s v="OD-G"/>
    <s v="GLOUMINGOU"/>
    <s v="Non"/>
    <n v="0"/>
    <m/>
  </r>
  <r>
    <x v="3"/>
    <x v="1"/>
    <n v="14167335"/>
    <d v="2019-05-27T00:00:00"/>
    <s v="OD-G-19-05-0381"/>
    <m/>
    <n v="6263000"/>
    <n v="628100"/>
    <s v="BRANCH02"/>
    <s v="MIS-FINANC"/>
    <s v="MISC    LO"/>
    <s v=" "/>
    <m/>
    <m/>
    <s v="CONSO REFIL MAI-19"/>
    <n v="44954"/>
    <n v="44954"/>
    <m/>
    <n v="44954"/>
    <s v="OD-G"/>
    <s v="GLOUMINGOU"/>
    <s v="Non"/>
    <n v="0"/>
    <m/>
  </r>
  <r>
    <x v="3"/>
    <x v="1"/>
    <n v="14167336"/>
    <d v="2019-05-27T00:00:00"/>
    <s v="OD-G-19-05-0381"/>
    <m/>
    <n v="6263000"/>
    <n v="628100"/>
    <s v="BRANCH03"/>
    <s v="LIFT-DELIV"/>
    <s v="MISC    LO"/>
    <s v=" "/>
    <m/>
    <m/>
    <s v="CONSO REFIL MAI-19"/>
    <n v="107889"/>
    <n v="107889"/>
    <m/>
    <n v="107889"/>
    <s v="OD-G"/>
    <s v="GLOUMINGOU"/>
    <s v="Non"/>
    <n v="0"/>
    <m/>
  </r>
  <r>
    <x v="3"/>
    <x v="1"/>
    <n v="14167337"/>
    <d v="2019-05-27T00:00:00"/>
    <s v="OD-G-19-05-0381"/>
    <m/>
    <n v="6263000"/>
    <n v="628100"/>
    <s v="BRANCH02"/>
    <s v="AUTO-WSMEC"/>
    <s v="MISC    LO"/>
    <s v=" "/>
    <m/>
    <m/>
    <s v="CONSO REFIL MAI-19"/>
    <n v="17981"/>
    <n v="17981"/>
    <m/>
    <n v="17981"/>
    <s v="OD-G"/>
    <s v="GLOUMINGOU"/>
    <s v="Non"/>
    <n v="0"/>
    <m/>
  </r>
  <r>
    <x v="3"/>
    <x v="1"/>
    <n v="14167338"/>
    <d v="2019-05-27T00:00:00"/>
    <s v="OD-G-19-05-0381"/>
    <m/>
    <n v="6263000"/>
    <n v="628100"/>
    <s v="BRANCH02"/>
    <s v="AUTO-SP"/>
    <s v="MISC    LO"/>
    <s v=" "/>
    <m/>
    <m/>
    <s v="CONSO REFIL MAI-19"/>
    <n v="44954"/>
    <n v="44954"/>
    <m/>
    <n v="44954"/>
    <s v="OD-G"/>
    <s v="GLOUMINGOU"/>
    <s v="Non"/>
    <n v="0"/>
    <m/>
  </r>
  <r>
    <x v="3"/>
    <x v="1"/>
    <n v="14167339"/>
    <d v="2019-05-27T00:00:00"/>
    <s v="OD-G-19-05-0381"/>
    <m/>
    <n v="6263000"/>
    <n v="628100"/>
    <s v="BRANCH02"/>
    <s v="AUTO-NV"/>
    <s v="MISC    LO"/>
    <s v=" "/>
    <m/>
    <m/>
    <s v="CONSO REFIL MAI-19"/>
    <n v="71926"/>
    <n v="71926"/>
    <m/>
    <n v="71926"/>
    <s v="OD-G"/>
    <s v="GLOUMINGOU"/>
    <s v="Non"/>
    <n v="0"/>
    <m/>
  </r>
  <r>
    <x v="3"/>
    <x v="1"/>
    <n v="14167340"/>
    <d v="2019-05-27T00:00:00"/>
    <s v="OD-G-19-05-0381"/>
    <m/>
    <n v="6263000"/>
    <n v="628100"/>
    <s v="BRANCH01"/>
    <s v="AUTO-NV"/>
    <s v="MISC    LO"/>
    <s v=" "/>
    <m/>
    <m/>
    <s v="CONSO REFIL MAI-19"/>
    <n v="355135"/>
    <n v="355135"/>
    <m/>
    <n v="355135"/>
    <s v="OD-G"/>
    <s v="GLOUMINGOU"/>
    <s v="Non"/>
    <n v="0"/>
    <m/>
  </r>
  <r>
    <x v="3"/>
    <x v="1"/>
    <n v="14167341"/>
    <d v="2019-05-27T00:00:00"/>
    <s v="OD-G-19-05-0381"/>
    <m/>
    <n v="6263000"/>
    <n v="628100"/>
    <s v="BRANCH01"/>
    <s v="AUTO-SP"/>
    <s v="MISC    LO"/>
    <s v=" "/>
    <m/>
    <m/>
    <s v="CONSO REFIL MAI-19"/>
    <n v="197796"/>
    <n v="197796"/>
    <m/>
    <n v="197796"/>
    <s v="OD-G"/>
    <s v="GLOUMINGOU"/>
    <s v="Non"/>
    <n v="0"/>
    <m/>
  </r>
  <r>
    <x v="3"/>
    <x v="1"/>
    <n v="14167342"/>
    <d v="2019-05-27T00:00:00"/>
    <s v="OD-G-19-05-0381"/>
    <m/>
    <n v="6263000"/>
    <n v="628100"/>
    <s v="BRANCH01"/>
    <s v="AUTO-WSEXP"/>
    <s v="MISC    LO"/>
    <s v=" "/>
    <m/>
    <m/>
    <s v="CONSO REFIL MAI-19"/>
    <n v="53944"/>
    <n v="53944"/>
    <m/>
    <n v="53944"/>
    <s v="OD-G"/>
    <s v="GLOUMINGOU"/>
    <s v="Non"/>
    <n v="0"/>
    <m/>
  </r>
  <r>
    <x v="3"/>
    <x v="1"/>
    <n v="14167343"/>
    <d v="2019-05-27T00:00:00"/>
    <s v="OD-G-19-05-0381"/>
    <m/>
    <n v="6263000"/>
    <n v="628100"/>
    <s v="BRANCH01"/>
    <s v="AUTO-WSMEC"/>
    <s v="MISC    LO"/>
    <s v=" "/>
    <m/>
    <m/>
    <s v="CONSO REFIL MAI-19"/>
    <n v="85412"/>
    <n v="85412"/>
    <m/>
    <n v="85412"/>
    <s v="OD-G"/>
    <s v="GLOUMINGOU"/>
    <s v="Non"/>
    <n v="0"/>
    <m/>
  </r>
  <r>
    <x v="3"/>
    <x v="1"/>
    <n v="14167344"/>
    <d v="2019-05-27T00:00:00"/>
    <s v="OD-G-19-05-0381"/>
    <m/>
    <n v="6263000"/>
    <n v="628100"/>
    <s v="BRANCH03"/>
    <s v="TM-SPTM"/>
    <s v="MISC    LO"/>
    <s v=" "/>
    <m/>
    <m/>
    <s v="CONSO REFIL MAI-19"/>
    <n v="103394"/>
    <n v="103394"/>
    <m/>
    <n v="103394"/>
    <s v="OD-G"/>
    <s v="GLOUMINGOU"/>
    <s v="Non"/>
    <n v="0"/>
    <m/>
  </r>
  <r>
    <x v="3"/>
    <x v="1"/>
    <n v="14167345"/>
    <d v="2019-05-27T00:00:00"/>
    <s v="OD-G-19-05-0381"/>
    <m/>
    <n v="6263000"/>
    <n v="628100"/>
    <s v="BRANCH03"/>
    <s v="TM-MAT"/>
    <s v="MISC    LO"/>
    <s v=" "/>
    <m/>
    <m/>
    <s v="CONSO REFIL MAI-19"/>
    <n v="170824"/>
    <n v="170824"/>
    <m/>
    <n v="170824"/>
    <s v="OD-G"/>
    <s v="GLOUMINGOU"/>
    <s v="Non"/>
    <n v="0"/>
    <m/>
  </r>
  <r>
    <x v="3"/>
    <x v="1"/>
    <n v="14167346"/>
    <d v="2019-05-27T00:00:00"/>
    <s v="OD-G-19-05-0381"/>
    <m/>
    <n v="6263000"/>
    <n v="628100"/>
    <s v="BRANCH03"/>
    <s v="TYRES"/>
    <s v="MISC    LO"/>
    <s v=" "/>
    <m/>
    <m/>
    <s v="CONSO REFIL MAI-19"/>
    <n v="26972"/>
    <n v="26972"/>
    <m/>
    <n v="26972"/>
    <s v="OD-G"/>
    <s v="GLOUMINGOU"/>
    <s v="Non"/>
    <n v="0"/>
    <m/>
  </r>
  <r>
    <x v="3"/>
    <x v="1"/>
    <n v="14167347"/>
    <d v="2019-05-27T00:00:00"/>
    <s v="OD-G-19-05-0381"/>
    <m/>
    <n v="6263000"/>
    <n v="628100"/>
    <s v="BRANCH03"/>
    <s v="TM-WSTM"/>
    <s v="MISC    LO"/>
    <s v=" "/>
    <m/>
    <m/>
    <s v="CONSO REFIL MAI-19"/>
    <n v="44954"/>
    <n v="44954"/>
    <m/>
    <n v="44954"/>
    <s v="OD-G"/>
    <s v="GLOUMINGOU"/>
    <s v="Non"/>
    <n v="0"/>
    <m/>
  </r>
  <r>
    <x v="3"/>
    <x v="1"/>
    <n v="14167348"/>
    <d v="2019-05-27T00:00:00"/>
    <s v="OD-G-19-05-0381"/>
    <m/>
    <n v="6263000"/>
    <n v="628100"/>
    <s v="BRANCH04"/>
    <s v="TYRES"/>
    <s v="MISC    LO"/>
    <s v=" "/>
    <m/>
    <m/>
    <s v="CONSO REFIL MAI-19"/>
    <n v="17981"/>
    <n v="17981"/>
    <m/>
    <n v="17981"/>
    <s v="OD-G"/>
    <s v="GLOUMINGOU"/>
    <s v="Non"/>
    <n v="0"/>
    <m/>
  </r>
  <r>
    <x v="3"/>
    <x v="1"/>
    <n v="14167349"/>
    <d v="2019-05-27T00:00:00"/>
    <s v="OD-G-19-05-0381"/>
    <m/>
    <n v="6263000"/>
    <n v="628100"/>
    <s v="BRANCH04"/>
    <s v="LIFT-DELIV"/>
    <s v="MISC    LO"/>
    <s v=" "/>
    <m/>
    <m/>
    <s v="CONSO REFIL MAI-19"/>
    <n v="44954"/>
    <n v="44954"/>
    <m/>
    <n v="44954"/>
    <s v="OD-G"/>
    <s v="GLOUMINGOU"/>
    <s v="Non"/>
    <n v="0"/>
    <m/>
  </r>
  <r>
    <x v="3"/>
    <x v="1"/>
    <n v="14167350"/>
    <d v="2019-05-27T00:00:00"/>
    <s v="OD-G-19-05-0381"/>
    <m/>
    <n v="6263000"/>
    <n v="628100"/>
    <s v="BRANCH03"/>
    <s v="TR-NVTR"/>
    <s v="MISC    LO"/>
    <s v=" "/>
    <m/>
    <m/>
    <s v="CONSO REFIL MAI-19"/>
    <n v="17981"/>
    <n v="17981"/>
    <m/>
    <n v="17981"/>
    <s v="OD-G"/>
    <s v="GLOUMINGOU"/>
    <s v="Non"/>
    <n v="0"/>
    <m/>
  </r>
  <r>
    <x v="3"/>
    <x v="1"/>
    <n v="14167823"/>
    <d v="2019-05-27T00:00:00"/>
    <s v="OD-G-19-05-0382"/>
    <m/>
    <n v="6263000"/>
    <n v="628100"/>
    <s v="BRANCH01"/>
    <s v="AUTO-HQ"/>
    <s v="MISC    LO"/>
    <s v=" "/>
    <m/>
    <m/>
    <s v="CONSO POST PAID AVRIL-2019"/>
    <n v="17981"/>
    <n v="17981"/>
    <m/>
    <n v="17981"/>
    <s v="OD-G"/>
    <s v="GLOUMINGOU"/>
    <s v="Non"/>
    <n v="0"/>
    <m/>
  </r>
  <r>
    <x v="3"/>
    <x v="1"/>
    <n v="14167824"/>
    <d v="2019-05-27T00:00:00"/>
    <s v="OD-G-19-05-0382"/>
    <m/>
    <n v="6263000"/>
    <n v="628100"/>
    <s v="BRANCH01"/>
    <s v="MIS-IT"/>
    <s v="MISC    LO"/>
    <s v=" "/>
    <m/>
    <m/>
    <s v="CONSO POST PAID AVRIL-2019"/>
    <n v="120268"/>
    <n v="120268"/>
    <m/>
    <n v="120268"/>
    <s v="OD-G"/>
    <s v="GLOUMINGOU"/>
    <s v="Non"/>
    <n v="0"/>
    <m/>
  </r>
  <r>
    <x v="3"/>
    <x v="1"/>
    <n v="14167825"/>
    <d v="2019-05-27T00:00:00"/>
    <s v="OD-G-19-05-0382"/>
    <m/>
    <n v="6263000"/>
    <n v="628100"/>
    <s v="BRANCH02"/>
    <s v="MIS-HEADOF"/>
    <s v="MISC    LO"/>
    <s v=" "/>
    <m/>
    <m/>
    <s v="CONSO POST PAID AVRIL-2019"/>
    <n v="158795"/>
    <n v="158795"/>
    <m/>
    <n v="158795"/>
    <s v="OD-G"/>
    <s v="GLOUMINGOU"/>
    <s v="Non"/>
    <n v="0"/>
    <m/>
  </r>
  <r>
    <x v="3"/>
    <x v="1"/>
    <n v="14167826"/>
    <d v="2019-05-27T00:00:00"/>
    <s v="OD-G-19-05-0382"/>
    <m/>
    <n v="6263000"/>
    <n v="628100"/>
    <s v="BRANCH01"/>
    <s v="MIS-HEADOF"/>
    <s v="MISC    LO"/>
    <s v=" "/>
    <m/>
    <m/>
    <s v="CONSO POST PAID AVRIL-2019"/>
    <n v="816516"/>
    <n v="816516"/>
    <m/>
    <n v="816516"/>
    <s v="OD-G"/>
    <s v="GLOUMINGOU"/>
    <s v="Non"/>
    <n v="0"/>
    <m/>
  </r>
  <r>
    <x v="3"/>
    <x v="1"/>
    <n v="14167827"/>
    <d v="2019-05-27T00:00:00"/>
    <s v="OD-G-19-05-0382"/>
    <m/>
    <n v="6263000"/>
    <n v="628100"/>
    <s v="BRANCH01"/>
    <s v="MIS-FINANC"/>
    <s v="MISC    LO"/>
    <s v=" "/>
    <m/>
    <m/>
    <s v="CONSO POST PAID AVRIL-2019"/>
    <n v="495021"/>
    <n v="495021"/>
    <m/>
    <n v="495021"/>
    <s v="OD-G"/>
    <s v="GLOUMINGOU"/>
    <s v="Non"/>
    <n v="0"/>
    <m/>
  </r>
  <r>
    <x v="3"/>
    <x v="1"/>
    <n v="14167828"/>
    <d v="2019-05-27T00:00:00"/>
    <s v="OD-G-19-05-0382"/>
    <m/>
    <n v="6263000"/>
    <n v="628100"/>
    <s v="BRANCH01"/>
    <s v="AUTO-WSMEC"/>
    <s v="MISC    LO"/>
    <s v=" "/>
    <m/>
    <m/>
    <s v="CONSO POST PAID AVRIL-2019"/>
    <n v="63735"/>
    <n v="63735"/>
    <m/>
    <n v="63735"/>
    <s v="OD-G"/>
    <s v="GLOUMINGOU"/>
    <s v="Non"/>
    <n v="0"/>
    <m/>
  </r>
  <r>
    <x v="3"/>
    <x v="1"/>
    <n v="14167829"/>
    <d v="2019-05-27T00:00:00"/>
    <s v="OD-G-19-05-0382"/>
    <m/>
    <n v="6263000"/>
    <n v="628100"/>
    <s v="BRANCH02"/>
    <s v="AUTO-NV"/>
    <s v="MISC    LO"/>
    <s v=" "/>
    <m/>
    <m/>
    <s v="CONSO POST PAID AVRIL-2019"/>
    <n v="102704"/>
    <n v="102704"/>
    <m/>
    <n v="102704"/>
    <s v="OD-G"/>
    <s v="GLOUMINGOU"/>
    <s v="Non"/>
    <n v="0"/>
    <m/>
  </r>
  <r>
    <x v="3"/>
    <x v="1"/>
    <n v="14167830"/>
    <d v="2019-05-27T00:00:00"/>
    <s v="OD-G-19-05-0382"/>
    <m/>
    <n v="6263000"/>
    <n v="628100"/>
    <s v="BRANCH01"/>
    <s v="AUTO-NV"/>
    <s v="MISC    LO"/>
    <s v=" "/>
    <m/>
    <m/>
    <s v="CONSO POST PAID AVRIL-2019"/>
    <n v="172825"/>
    <n v="172825"/>
    <m/>
    <n v="172825"/>
    <s v="OD-G"/>
    <s v="GLOUMINGOU"/>
    <s v="Non"/>
    <n v="0"/>
    <m/>
  </r>
  <r>
    <x v="3"/>
    <x v="1"/>
    <n v="14167831"/>
    <d v="2019-05-27T00:00:00"/>
    <s v="OD-G-19-05-0382"/>
    <m/>
    <n v="6263000"/>
    <n v="628100"/>
    <s v="BRANCH03"/>
    <s v="TM-SPTM"/>
    <s v="MISC    LO"/>
    <s v=" "/>
    <m/>
    <m/>
    <s v="CONSO POST PAID AVRIL-2019"/>
    <n v="210804"/>
    <n v="210804"/>
    <m/>
    <n v="210804"/>
    <s v="OD-G"/>
    <s v="GLOUMINGOU"/>
    <s v="Non"/>
    <n v="0"/>
    <m/>
  </r>
  <r>
    <x v="3"/>
    <x v="1"/>
    <n v="14167832"/>
    <d v="2019-05-27T00:00:00"/>
    <s v="OD-G-19-05-0382"/>
    <m/>
    <n v="6263000"/>
    <n v="628100"/>
    <s v="BRANCH04"/>
    <s v="TM-MAT"/>
    <s v="MISC    LO"/>
    <s v=" "/>
    <m/>
    <m/>
    <s v="CONSO POST PAID AVRIL-2019"/>
    <n v="17981"/>
    <n v="17981"/>
    <m/>
    <n v="17981"/>
    <s v="OD-G"/>
    <s v="GLOUMINGOU"/>
    <s v="Non"/>
    <n v="0"/>
    <m/>
  </r>
  <r>
    <x v="3"/>
    <x v="1"/>
    <n v="14167833"/>
    <d v="2019-05-27T00:00:00"/>
    <s v="OD-G-19-05-0382"/>
    <m/>
    <n v="6263000"/>
    <n v="628100"/>
    <s v="BRANCH03"/>
    <s v="LIFT-DELIV"/>
    <s v="MISC    LO"/>
    <s v=" "/>
    <m/>
    <m/>
    <s v="CONSO POST PAID AVRIL-2019"/>
    <n v="75959"/>
    <n v="75959"/>
    <m/>
    <n v="75959"/>
    <s v="OD-G"/>
    <s v="GLOUMINGOU"/>
    <s v="Non"/>
    <n v="0"/>
    <m/>
  </r>
  <r>
    <x v="3"/>
    <x v="1"/>
    <n v="14167834"/>
    <d v="2019-05-27T00:00:00"/>
    <s v="OD-G-19-05-0382"/>
    <m/>
    <n v="6263000"/>
    <n v="628100"/>
    <s v="BRANCH03"/>
    <s v="MIS-FINANC"/>
    <s v="MISC    LO"/>
    <s v=" "/>
    <m/>
    <m/>
    <s v="CONSO POST PAID AVRIL-2019"/>
    <n v="109521"/>
    <n v="109521"/>
    <m/>
    <n v="109521"/>
    <s v="OD-G"/>
    <s v="GLOUMINGOU"/>
    <s v="Non"/>
    <n v="0"/>
    <m/>
  </r>
  <r>
    <x v="3"/>
    <x v="1"/>
    <n v="14167835"/>
    <d v="2019-05-27T00:00:00"/>
    <s v="OD-G-19-05-0382"/>
    <m/>
    <n v="6263000"/>
    <n v="628100"/>
    <s v="BRANCH03"/>
    <s v="TM-MAT"/>
    <s v="MISC    LO"/>
    <s v=" "/>
    <m/>
    <m/>
    <s v="CONSO POST PAID AVRIL-2019"/>
    <n v="26972"/>
    <n v="26972"/>
    <m/>
    <n v="26972"/>
    <s v="OD-G"/>
    <s v="GLOUMINGOU"/>
    <s v="Non"/>
    <n v="0"/>
    <m/>
  </r>
  <r>
    <x v="3"/>
    <x v="1"/>
    <n v="14167836"/>
    <d v="2019-05-27T00:00:00"/>
    <s v="OD-G-19-05-0382"/>
    <m/>
    <n v="6263000"/>
    <n v="628100"/>
    <s v="BRANCH03"/>
    <s v="MIS-HEADOF"/>
    <s v="MISC    LO"/>
    <s v=" "/>
    <m/>
    <m/>
    <s v="CONSO POST PAID AVRIL-2019"/>
    <n v="5394"/>
    <n v="5394"/>
    <m/>
    <n v="5394"/>
    <s v="OD-G"/>
    <s v="GLOUMINGOU"/>
    <s v="Non"/>
    <n v="0"/>
    <m/>
  </r>
  <r>
    <x v="3"/>
    <x v="1"/>
    <n v="14167837"/>
    <d v="2019-05-27T00:00:00"/>
    <s v="OD-G-19-05-0382"/>
    <m/>
    <n v="6263000"/>
    <n v="628100"/>
    <s v="BRANCH04"/>
    <s v="TECHNO"/>
    <s v="MISC    LO"/>
    <s v=" "/>
    <m/>
    <m/>
    <s v="CONSO POST PAID AVRIL-2019"/>
    <n v="26972"/>
    <n v="26972"/>
    <m/>
    <n v="26972"/>
    <s v="OD-G"/>
    <s v="GLOUMINGOU"/>
    <s v="Non"/>
    <n v="0"/>
    <m/>
  </r>
  <r>
    <x v="3"/>
    <x v="1"/>
    <n v="14167838"/>
    <d v="2019-05-27T00:00:00"/>
    <s v="OD-G-19-05-0382"/>
    <m/>
    <n v="6263000"/>
    <n v="628100"/>
    <s v="BRANCH03"/>
    <s v="TR-NVTR"/>
    <s v="MISC    LO"/>
    <s v=" "/>
    <m/>
    <m/>
    <s v="CONSO POST PAID AVRIL-2019"/>
    <n v="90494"/>
    <n v="90494"/>
    <m/>
    <n v="90494"/>
    <s v="OD-G"/>
    <s v="GLOUMINGOU"/>
    <s v="Non"/>
    <n v="0"/>
    <m/>
  </r>
  <r>
    <x v="3"/>
    <x v="1"/>
    <n v="14167839"/>
    <d v="2019-05-27T00:00:00"/>
    <s v="OD-G-19-05-0382"/>
    <m/>
    <n v="6263000"/>
    <n v="628100"/>
    <s v="BRANCH03"/>
    <s v="TR-WSMEC"/>
    <s v="MISC    LO"/>
    <s v=" "/>
    <m/>
    <m/>
    <s v="CONSO POST PAID AVRIL-2019"/>
    <n v="71635"/>
    <n v="71635"/>
    <m/>
    <n v="71635"/>
    <s v="OD-G"/>
    <s v="GLOUMINGOU"/>
    <s v="Non"/>
    <n v="0"/>
    <m/>
  </r>
  <r>
    <x v="3"/>
    <x v="1"/>
    <n v="14167840"/>
    <d v="2019-05-27T00:00:00"/>
    <s v="OD-G-19-05-0382"/>
    <m/>
    <n v="6263000"/>
    <n v="628100"/>
    <s v="BRANCH04"/>
    <s v="LIFT-SP"/>
    <s v="MISC    LO"/>
    <s v=" "/>
    <m/>
    <m/>
    <s v="CONSO POST PAID AVRIL-2019"/>
    <n v="214010"/>
    <n v="214010"/>
    <m/>
    <n v="214010"/>
    <s v="OD-G"/>
    <s v="GLOUMINGOU"/>
    <s v="Non"/>
    <n v="0"/>
    <m/>
  </r>
  <r>
    <x v="3"/>
    <x v="1"/>
    <n v="14163655"/>
    <d v="2019-05-27T00:00:00"/>
    <s v="OD-G-19-05-0374"/>
    <m/>
    <n v="6265000"/>
    <n v="628802"/>
    <s v="BRANCH04"/>
    <s v="LIFT-DELIV"/>
    <s v="MISC    LO"/>
    <s v=" "/>
    <m/>
    <m/>
    <s v="REDEVANCE MENSUELLE 4M PARTAGE/FIBRE OPTIQUE"/>
    <n v="95000"/>
    <n v="95000"/>
    <m/>
    <n v="95000"/>
    <s v="OD-G"/>
    <s v="GLOUMINGOU"/>
    <s v="Non"/>
    <n v="0"/>
    <m/>
  </r>
  <r>
    <x v="1"/>
    <x v="1"/>
    <n v="14178034"/>
    <d v="2019-05-28T00:00:00"/>
    <s v="OD-G-19-05-0414"/>
    <m/>
    <n v="6061002"/>
    <n v="605304"/>
    <s v="BRANCH01"/>
    <s v="AUTO-HQ"/>
    <s v="MISC    LO"/>
    <s v=" "/>
    <m/>
    <m/>
    <s v="ACHAT 250L GASOIL VILLA MESSIAEN"/>
    <n v="117500"/>
    <n v="117500"/>
    <m/>
    <n v="117500"/>
    <s v="OD-G"/>
    <s v="GLOUMINGOU"/>
    <s v="Non"/>
    <n v="0"/>
    <m/>
  </r>
  <r>
    <x v="1"/>
    <x v="1"/>
    <n v="14178036"/>
    <d v="2019-05-28T00:00:00"/>
    <s v="OD-G-19-05-0414"/>
    <m/>
    <n v="6061002"/>
    <n v="605304"/>
    <s v="BRANCH01"/>
    <s v="AUTO-HQ"/>
    <s v="MISC    LO"/>
    <s v=" "/>
    <m/>
    <m/>
    <s v="ACHAT 50L DE GASOIL VILLA MESSIAEN"/>
    <n v="23500"/>
    <n v="23500"/>
    <m/>
    <n v="23500"/>
    <s v="OD-G"/>
    <s v="GLOUMINGOU"/>
    <s v="Non"/>
    <n v="0"/>
    <m/>
  </r>
  <r>
    <x v="0"/>
    <x v="1"/>
    <n v="14179070"/>
    <d v="2019-05-28T00:00:00"/>
    <s v="OD-G-19-05-0428"/>
    <m/>
    <n v="6226020"/>
    <n v="632403"/>
    <s v="BRANCH01"/>
    <s v="AUTO-HQ"/>
    <s v="MISC    LO"/>
    <s v=" "/>
    <m/>
    <m/>
    <s v="HONO RELATIF CONTRAT ASSIST JURIDIQUE 2E TRIM-19"/>
    <n v="908100"/>
    <n v="908100"/>
    <m/>
    <n v="908100"/>
    <s v="OD-G"/>
    <s v="GLOUMINGOU"/>
    <s v="Non"/>
    <n v="0"/>
    <m/>
  </r>
  <r>
    <x v="2"/>
    <x v="1"/>
    <n v="14155622"/>
    <d v="2019-05-28T00:00:00"/>
    <s v="OD-G-19-05-0351"/>
    <m/>
    <n v="6271000"/>
    <n v="631002"/>
    <s v="BRANCH01"/>
    <s v="AUTO-HQ"/>
    <s v="MISC    LO"/>
    <s v=" "/>
    <m/>
    <m/>
    <s v="FRAIS TRSFT SFCE (97479015) du 17/05/19"/>
    <n v="2466056"/>
    <n v="2466056"/>
    <m/>
    <n v="2466056"/>
    <s v="OD-G"/>
    <s v="GLOUMINGOU"/>
    <s v="Non"/>
    <n v="0"/>
    <m/>
  </r>
  <r>
    <x v="2"/>
    <x v="1"/>
    <n v="14155627"/>
    <d v="2019-05-28T00:00:00"/>
    <s v="OD-G-19-05-0351"/>
    <m/>
    <n v="6271000"/>
    <n v="631002"/>
    <s v="BRANCH01"/>
    <s v="AUTO-HQ"/>
    <s v="MISC    LO"/>
    <s v=" "/>
    <m/>
    <m/>
    <s v="CLAIM N°0552/TRSFT SFCE (97479015)"/>
    <n v="-533458"/>
    <m/>
    <n v="533458"/>
    <n v="-533458"/>
    <s v="OD-G"/>
    <s v="GLOUMINGOU"/>
    <s v="Non"/>
    <n v="0"/>
    <m/>
  </r>
  <r>
    <x v="2"/>
    <x v="1"/>
    <n v="14155796"/>
    <d v="2019-05-28T00:00:00"/>
    <s v="OD-G-19-05-0352"/>
    <m/>
    <n v="6271000"/>
    <n v="631002"/>
    <s v="BRANCH01"/>
    <s v="AUTO-HQ"/>
    <s v="MISC    LO"/>
    <s v=" "/>
    <m/>
    <m/>
    <s v="FRAIS TRSFT CAPSTONE (124761933) DU 150519"/>
    <n v="3149355"/>
    <n v="3149355"/>
    <m/>
    <n v="3149355"/>
    <s v="OD-G"/>
    <s v="GLOUMINGOU"/>
    <s v="Non"/>
    <n v="0"/>
    <m/>
  </r>
  <r>
    <x v="2"/>
    <x v="1"/>
    <n v="14155801"/>
    <d v="2019-05-28T00:00:00"/>
    <s v="OD-G-19-05-0352"/>
    <m/>
    <n v="6271000"/>
    <n v="631002"/>
    <s v="BRANCH01"/>
    <s v="AUTO-HQ"/>
    <s v="MISC    LO"/>
    <s v=" "/>
    <m/>
    <m/>
    <s v="CLAIM N°0551TRSFT CAPSTONE (124761933)"/>
    <n v="-682761"/>
    <m/>
    <n v="682761"/>
    <n v="-682761"/>
    <s v="OD-G"/>
    <s v="GLOUMINGOU"/>
    <s v="Non"/>
    <n v="0"/>
    <m/>
  </r>
  <r>
    <x v="2"/>
    <x v="1"/>
    <n v="14156009"/>
    <d v="2019-05-28T00:00:00"/>
    <s v="OD-G-19-05-0357"/>
    <m/>
    <n v="6271000"/>
    <n v="631002"/>
    <s v="BRANCH01"/>
    <s v="AUTO-HQ"/>
    <s v="MISC    LO"/>
    <s v=" "/>
    <m/>
    <m/>
    <s v="FRAIS S/TRSFT CAPSTONE (64463302) DU 16/04/19"/>
    <n v="1513868"/>
    <n v="1513868"/>
    <m/>
    <n v="1513868"/>
    <s v="OD-G"/>
    <s v="GLOUMINGOU"/>
    <s v="Non"/>
    <n v="0"/>
    <m/>
  </r>
  <r>
    <x v="2"/>
    <x v="1"/>
    <n v="14156024"/>
    <d v="2019-05-28T00:00:00"/>
    <s v="OD-G-19-05-0358"/>
    <m/>
    <n v="6271000"/>
    <n v="631002"/>
    <s v="BRANCH01"/>
    <s v="AUTO-HQ"/>
    <s v="MISC    LO"/>
    <s v=" "/>
    <m/>
    <m/>
    <s v="FRAIS S/TRSFT SFCE (95726429) DU 06/05/19"/>
    <n v="2218694"/>
    <n v="2218694"/>
    <m/>
    <n v="2218694"/>
    <s v="OD-G"/>
    <s v="GLOUMINGOU"/>
    <s v="Non"/>
    <n v="0"/>
    <m/>
  </r>
  <r>
    <x v="2"/>
    <x v="1"/>
    <n v="14156038"/>
    <d v="2019-05-28T00:00:00"/>
    <s v="OD-G-19-05-0359"/>
    <m/>
    <n v="6271000"/>
    <n v="631002"/>
    <s v="BRANCH01"/>
    <s v="AUTO-HQ"/>
    <s v="MISC    LO"/>
    <s v=" "/>
    <m/>
    <m/>
    <s v="FRAIS S/TRSFT SFCE (147204622) DU 16/04/2019"/>
    <n v="3379268"/>
    <n v="3379268"/>
    <m/>
    <n v="3379268"/>
    <s v="OD-G"/>
    <s v="GLOUMINGOU"/>
    <s v="Non"/>
    <n v="0"/>
    <m/>
  </r>
  <r>
    <x v="2"/>
    <x v="1"/>
    <n v="14156048"/>
    <d v="2019-05-28T00:00:00"/>
    <s v="OD-G-19-05-0360"/>
    <m/>
    <n v="6271000"/>
    <n v="631002"/>
    <s v="BRANCH01"/>
    <s v="AUTO-HQ"/>
    <s v="MISC    LO"/>
    <s v=" "/>
    <m/>
    <m/>
    <s v="FRAIS S/TRSFT CAPSTONE (74008677) DU 06/05/19"/>
    <n v="1729064"/>
    <n v="1729064"/>
    <m/>
    <n v="1729064"/>
    <s v="OD-G"/>
    <s v="GLOUMINGOU"/>
    <s v="Non"/>
    <n v="0"/>
    <m/>
  </r>
  <r>
    <x v="2"/>
    <x v="1"/>
    <n v="14156069"/>
    <d v="2019-05-28T00:00:00"/>
    <s v="OD-G-19-05-0361"/>
    <m/>
    <n v="6271000"/>
    <n v="631002"/>
    <s v="BRANCH01"/>
    <s v="AUTO-HQ"/>
    <s v="MISC    LO"/>
    <s v=" "/>
    <m/>
    <m/>
    <s v="FRAIS S/TRSFT SFCE (185632551) DU 06/05/19"/>
    <n v="4210319"/>
    <n v="4210319"/>
    <m/>
    <n v="4210319"/>
    <s v="OD-G"/>
    <s v="GLOUMINGOU"/>
    <s v="Non"/>
    <n v="0"/>
    <m/>
  </r>
  <r>
    <x v="1"/>
    <x v="1"/>
    <n v="14178740"/>
    <d v="2019-05-29T00:00:00"/>
    <s v="OD-G-19-05-0421"/>
    <m/>
    <n v="6061009"/>
    <n v="605501"/>
    <s v="BRANCH01"/>
    <s v="AUTO-HQ"/>
    <s v="MISC    LO"/>
    <s v=" "/>
    <m/>
    <m/>
    <s v="ACHAT DIVERS FOURNITURE DE BUREAU"/>
    <n v="382395"/>
    <n v="382395"/>
    <m/>
    <n v="382395"/>
    <s v="OD-G"/>
    <s v="GLOUMINGOU"/>
    <s v="Non"/>
    <n v="0"/>
    <m/>
  </r>
  <r>
    <x v="1"/>
    <x v="1"/>
    <n v="14178744"/>
    <d v="2019-05-29T00:00:00"/>
    <s v="OD-G-19-05-0421"/>
    <m/>
    <n v="6061009"/>
    <n v="605501"/>
    <s v="BRANCH01"/>
    <s v="AUTO-HQ"/>
    <s v="MISC    LO"/>
    <s v=" "/>
    <m/>
    <m/>
    <s v="CONFECTION TAMPON CACHET AUTO/MR PARIS BIDJANG"/>
    <n v="10090"/>
    <n v="10090"/>
    <m/>
    <n v="10090"/>
    <s v="OD-G"/>
    <s v="GLOUMINGOU"/>
    <s v="Non"/>
    <n v="0"/>
    <m/>
  </r>
  <r>
    <x v="1"/>
    <x v="1"/>
    <n v="14179151"/>
    <d v="2019-05-29T00:00:00"/>
    <s v="OD-G-19-05-0431"/>
    <m/>
    <n v="6061009"/>
    <n v="605501"/>
    <s v="BRANCH01"/>
    <s v="AUTO-HQ"/>
    <s v="MISC    LO"/>
    <s v=" "/>
    <m/>
    <m/>
    <s v="IMPRESSION PAPAIER ENTETE A4"/>
    <n v="1210800"/>
    <n v="1210800"/>
    <m/>
    <n v="1210800"/>
    <s v="OD-G"/>
    <s v="GLOUMINGOU"/>
    <s v="Non"/>
    <n v="0"/>
    <m/>
  </r>
  <r>
    <x v="2"/>
    <x v="1"/>
    <n v="14183480"/>
    <d v="2019-05-29T00:00:00"/>
    <s v="OD-G-19-05-0468"/>
    <m/>
    <n v="6270000"/>
    <n v="631001"/>
    <s v="BRANCH01"/>
    <s v="AUTO-HQ"/>
    <s v="MISC    LO"/>
    <s v=" "/>
    <m/>
    <m/>
    <s v="ANNUL AGIOS/INTERETS DEBITEURS DU 01/04-30/04/19"/>
    <n v="4391845"/>
    <n v="4391845"/>
    <m/>
    <n v="4391845"/>
    <s v="OD-G"/>
    <s v="GLOUMINGOU"/>
    <s v="Non"/>
    <n v="0"/>
    <m/>
  </r>
  <r>
    <x v="2"/>
    <x v="1"/>
    <n v="14183487"/>
    <d v="2019-05-29T00:00:00"/>
    <s v="OD-G-19-05-0469"/>
    <m/>
    <n v="6270000"/>
    <n v="631001"/>
    <s v="BRANCH01"/>
    <s v="AUTO-HQ"/>
    <s v="MISC    LO"/>
    <s v=" "/>
    <m/>
    <m/>
    <s v="ANNUL FRAIS/TAXE VALEUR AJOUTEE DU 30/04/19"/>
    <n v="-592429"/>
    <m/>
    <n v="592429"/>
    <n v="-592429"/>
    <s v="OD-G"/>
    <s v="GLOUMINGOU"/>
    <s v="Non"/>
    <n v="0"/>
    <m/>
  </r>
  <r>
    <x v="2"/>
    <x v="1"/>
    <n v="14174974"/>
    <d v="2019-05-29T00:00:00"/>
    <s v="OD-G-19-05-0403"/>
    <m/>
    <n v="6271000"/>
    <n v="631002"/>
    <s v="BRANCH01"/>
    <s v="AUTO-HQ"/>
    <s v="MISC    LO"/>
    <s v=" "/>
    <m/>
    <m/>
    <s v="FRAIS S/TRSFT CAPSTONE (77679399) DU 21/05/19"/>
    <n v="1811820"/>
    <n v="1811820"/>
    <m/>
    <n v="1811820"/>
    <s v="OD-G"/>
    <s v="GLOUMINGOU"/>
    <s v="Non"/>
    <n v="0"/>
    <m/>
  </r>
  <r>
    <x v="2"/>
    <x v="1"/>
    <n v="14175002"/>
    <d v="2019-05-29T00:00:00"/>
    <s v="OD-G-19-05-0404"/>
    <m/>
    <n v="6271000"/>
    <n v="631002"/>
    <s v="BRANCH01"/>
    <s v="AUTO-HQ"/>
    <s v="MISC    LO"/>
    <s v=" "/>
    <m/>
    <m/>
    <s v="FRAIS S/TRSFT SFCE (87269831) DU 21/05/19"/>
    <n v="2028041"/>
    <n v="2028041"/>
    <m/>
    <n v="2028041"/>
    <s v="OD-G"/>
    <s v="GLOUMINGOU"/>
    <s v="Non"/>
    <n v="0"/>
    <m/>
  </r>
  <r>
    <x v="2"/>
    <x v="1"/>
    <n v="14175020"/>
    <d v="2019-05-29T00:00:00"/>
    <s v="OD-G-19-05-0405"/>
    <m/>
    <n v="6271000"/>
    <n v="631002"/>
    <s v="BRANCH01"/>
    <s v="AUTO-HQ"/>
    <s v="MISC    LO"/>
    <s v=" "/>
    <m/>
    <m/>
    <s v="FRAIS S/TRSFT SFCE(98821890°) DU 21/05/2019"/>
    <n v="2288485"/>
    <n v="2288485"/>
    <m/>
    <n v="2288485"/>
    <s v="OD-G"/>
    <s v="GLOUMINGOU"/>
    <s v="Non"/>
    <n v="0"/>
    <m/>
  </r>
  <r>
    <x v="2"/>
    <x v="1"/>
    <n v="14175044"/>
    <d v="2019-05-29T00:00:00"/>
    <s v="OD-G-19-05-0406"/>
    <m/>
    <n v="6271000"/>
    <n v="631002"/>
    <s v="BRANCH01"/>
    <s v="AUTO-HQ"/>
    <s v="MISC    LO"/>
    <s v=" "/>
    <m/>
    <m/>
    <s v="FRAIS S/TRSFT SFCE (94860566) DU 21/05/19"/>
    <n v="2199174"/>
    <n v="2199174"/>
    <m/>
    <n v="2199174"/>
    <s v="OD-G"/>
    <s v="GLOUMINGOU"/>
    <s v="Non"/>
    <n v="0"/>
    <m/>
  </r>
  <r>
    <x v="2"/>
    <x v="1"/>
    <n v="14175069"/>
    <d v="2019-05-29T00:00:00"/>
    <s v="OD-G-19-05-0407"/>
    <m/>
    <n v="6271000"/>
    <n v="631002"/>
    <s v="BRANCH01"/>
    <s v="AUTO-HQ"/>
    <s v="MISC    LO"/>
    <s v=" "/>
    <m/>
    <m/>
    <s v="FRAIS S/TRSFT SFCE (88034677) DU 02/05/2019"/>
    <n v="2045282"/>
    <n v="2045282"/>
    <m/>
    <n v="2045282"/>
    <s v="OD-G"/>
    <s v="GLOUMINGOU"/>
    <s v="Non"/>
    <n v="0"/>
    <m/>
  </r>
  <r>
    <x v="3"/>
    <x v="1"/>
    <n v="14179082"/>
    <d v="2019-05-29T00:00:00"/>
    <s v="OD-G-19-05-0430"/>
    <m/>
    <n v="6261000"/>
    <n v="616000"/>
    <s v="BRANCH01"/>
    <s v="AUTO-HQ"/>
    <s v="MISC    LO"/>
    <s v=" "/>
    <m/>
    <m/>
    <s v="EXPEDITIONS COURRIERS"/>
    <n v="18529"/>
    <n v="18529"/>
    <m/>
    <n v="18529"/>
    <s v="OD-G"/>
    <s v="GLOUMINGOU"/>
    <s v="Non"/>
    <n v="0"/>
    <m/>
  </r>
  <r>
    <x v="3"/>
    <x v="1"/>
    <n v="14178276"/>
    <d v="2019-05-29T00:00:00"/>
    <s v="OD-G-19-05-0419"/>
    <m/>
    <n v="6263000"/>
    <n v="628100"/>
    <s v="BRANCH01"/>
    <s v="AUTO-SP"/>
    <s v="MISC    LO"/>
    <s v=" "/>
    <m/>
    <m/>
    <s v="CONSO MTN AVRIL-2019"/>
    <n v="45616"/>
    <n v="45616"/>
    <m/>
    <n v="45616"/>
    <s v="OD-G"/>
    <s v="GLOUMINGOU"/>
    <s v="Non"/>
    <n v="0"/>
    <m/>
  </r>
  <r>
    <x v="3"/>
    <x v="1"/>
    <n v="14178277"/>
    <d v="2019-05-29T00:00:00"/>
    <s v="OD-G-19-05-0419"/>
    <m/>
    <n v="6263000"/>
    <n v="628100"/>
    <s v="BRANCH01"/>
    <s v="MIS-FINANC"/>
    <s v="MISC    LO"/>
    <s v=" "/>
    <m/>
    <m/>
    <s v="CONSO MTN AVRIL-2019"/>
    <n v="64624"/>
    <n v="64624"/>
    <m/>
    <n v="64624"/>
    <s v="OD-G"/>
    <s v="GLOUMINGOU"/>
    <s v="Non"/>
    <n v="0"/>
    <m/>
  </r>
  <r>
    <x v="3"/>
    <x v="1"/>
    <n v="14178278"/>
    <d v="2019-05-29T00:00:00"/>
    <s v="OD-G-19-05-0419"/>
    <m/>
    <n v="6263000"/>
    <n v="628100"/>
    <s v="BRANCH02"/>
    <s v="MIS-FINANC"/>
    <s v="MISC    LO"/>
    <s v=" "/>
    <m/>
    <m/>
    <s v="CONSO MTN AVRIL-2019"/>
    <n v="37837"/>
    <n v="37837"/>
    <m/>
    <n v="37837"/>
    <s v="OD-G"/>
    <s v="GLOUMINGOU"/>
    <s v="Non"/>
    <n v="0"/>
    <m/>
  </r>
  <r>
    <x v="3"/>
    <x v="1"/>
    <n v="14178279"/>
    <d v="2019-05-29T00:00:00"/>
    <s v="OD-G-19-05-0419"/>
    <m/>
    <n v="6263000"/>
    <n v="628100"/>
    <s v="BRANCH01"/>
    <s v="AUTO-HQ"/>
    <s v="MISC    LO"/>
    <s v=" "/>
    <m/>
    <m/>
    <s v="CONSO MTN AVRIL-2019"/>
    <n v="109164"/>
    <n v="109164"/>
    <m/>
    <n v="109164"/>
    <s v="OD-G"/>
    <s v="GLOUMINGOU"/>
    <s v="Non"/>
    <n v="0"/>
    <m/>
  </r>
  <r>
    <x v="3"/>
    <x v="1"/>
    <n v="14178280"/>
    <d v="2019-05-29T00:00:00"/>
    <s v="OD-G-19-05-0419"/>
    <m/>
    <n v="6263000"/>
    <n v="628100"/>
    <s v="BRANCH02"/>
    <s v="AUTO-WSMEC"/>
    <s v="MISC    LO"/>
    <s v=" "/>
    <m/>
    <m/>
    <s v="CONSO MTN AVRIL-2019"/>
    <n v="47528"/>
    <n v="47528"/>
    <m/>
    <n v="47528"/>
    <s v="OD-G"/>
    <s v="GLOUMINGOU"/>
    <s v="Non"/>
    <n v="0"/>
    <m/>
  </r>
  <r>
    <x v="3"/>
    <x v="1"/>
    <n v="14178281"/>
    <d v="2019-05-29T00:00:00"/>
    <s v="OD-G-19-05-0419"/>
    <m/>
    <n v="6263000"/>
    <n v="628100"/>
    <s v="BRANCH02"/>
    <s v="AUTO-WSMEC"/>
    <s v="MISC    LO"/>
    <s v=" "/>
    <m/>
    <m/>
    <s v="CONSO MTN AVRIL-2019"/>
    <n v="297776"/>
    <n v="297776"/>
    <m/>
    <n v="297776"/>
    <s v="OD-G"/>
    <s v="GLOUMINGOU"/>
    <s v="Non"/>
    <n v="0"/>
    <m/>
  </r>
  <r>
    <x v="3"/>
    <x v="1"/>
    <n v="14178282"/>
    <d v="2019-05-29T00:00:00"/>
    <s v="OD-G-19-05-0419"/>
    <m/>
    <n v="6263000"/>
    <n v="628100"/>
    <s v="BRANCH02"/>
    <s v="AUTO-HQ"/>
    <s v="MISC    LO"/>
    <s v=" "/>
    <m/>
    <m/>
    <s v="CONSO MTN AVRIL-2019"/>
    <n v="32091"/>
    <n v="32091"/>
    <m/>
    <n v="32091"/>
    <s v="OD-G"/>
    <s v="GLOUMINGOU"/>
    <s v="Non"/>
    <n v="0"/>
    <m/>
  </r>
  <r>
    <x v="1"/>
    <x v="1"/>
    <n v="14183497"/>
    <d v="2019-05-31T00:00:00"/>
    <s v="OD-G-19-05-0472"/>
    <m/>
    <n v="6061001"/>
    <n v="605100"/>
    <s v="BRANCH02"/>
    <s v="AUTO-HQ"/>
    <s v="MISC    LO"/>
    <s v=" "/>
    <m/>
    <m/>
    <s v="CONSO EAU AGENCE CENTRALE MAI 2019"/>
    <n v="187848"/>
    <n v="187848"/>
    <m/>
    <n v="187848"/>
    <s v="OD-G"/>
    <s v="GLOUMINGOU"/>
    <s v="Non"/>
    <n v="0"/>
    <m/>
  </r>
  <r>
    <x v="1"/>
    <x v="1"/>
    <n v="14191237"/>
    <d v="2019-05-31T00:00:00"/>
    <s v="OD-G-19-05-0553"/>
    <m/>
    <n v="6061001"/>
    <n v="605100"/>
    <s v="BRANCH01"/>
    <s v="AUTO-HQ"/>
    <s v="MISC    LO"/>
    <s v=" "/>
    <m/>
    <m/>
    <s v="CONSO EAU CFAO GENERAL IMPORT MAI 19"/>
    <n v="127158"/>
    <n v="127158"/>
    <m/>
    <n v="127158"/>
    <s v="OD-G"/>
    <s v="GLOUMINGOU"/>
    <s v="Non"/>
    <n v="0"/>
    <m/>
  </r>
  <r>
    <x v="1"/>
    <x v="1"/>
    <n v="14191241"/>
    <d v="2019-05-31T00:00:00"/>
    <s v="OD-G-19-05-0553"/>
    <m/>
    <n v="6061001"/>
    <n v="605100"/>
    <s v="BRANCH01"/>
    <s v="AUTO-NV"/>
    <s v="MISC    LO"/>
    <s v=" "/>
    <m/>
    <m/>
    <s v="CONSO EAU CFAO STRUCTOR BP 702 MAI VILLA MILENA"/>
    <n v="77253"/>
    <n v="77253"/>
    <m/>
    <n v="77253"/>
    <s v="OD-G"/>
    <s v="GLOUMINGOU"/>
    <s v="Non"/>
    <n v="0"/>
    <m/>
  </r>
  <r>
    <x v="1"/>
    <x v="1"/>
    <n v="14191243"/>
    <d v="2019-05-31T00:00:00"/>
    <s v="OD-G-19-05-0553"/>
    <m/>
    <n v="6061001"/>
    <n v="605100"/>
    <s v="BRANCH01"/>
    <s v="AUTO-HQ"/>
    <s v="MISC    LO"/>
    <s v=" "/>
    <m/>
    <m/>
    <s v="CONSO EAU CFAO CONGO MAI 19"/>
    <n v="127158"/>
    <n v="127158"/>
    <m/>
    <n v="127158"/>
    <s v="OD-G"/>
    <s v="GLOUMINGOU"/>
    <s v="Non"/>
    <n v="0"/>
    <m/>
  </r>
  <r>
    <x v="1"/>
    <x v="1"/>
    <n v="14191247"/>
    <d v="2019-05-31T00:00:00"/>
    <s v="OD-G-19-05-0553"/>
    <m/>
    <n v="6061001"/>
    <n v="605100"/>
    <s v="BRANCH01"/>
    <s v="AUTO-HQ"/>
    <s v="MISC    LO"/>
    <s v=" "/>
    <m/>
    <m/>
    <s v="CONSO EAU CFAO AGENCE CENTRALE MAI 19"/>
    <n v="152491"/>
    <n v="152491"/>
    <m/>
    <n v="152491"/>
    <s v="OD-G"/>
    <s v="GLOUMINGOU"/>
    <s v="Non"/>
    <n v="0"/>
    <m/>
  </r>
  <r>
    <x v="1"/>
    <x v="1"/>
    <n v="14178078"/>
    <d v="2019-05-31T00:00:00"/>
    <s v="OD-G-19-05-0416"/>
    <m/>
    <n v="6061002"/>
    <n v="605304"/>
    <s v="BRANCH01"/>
    <s v="AUTO-NV"/>
    <s v="MISC    LO"/>
    <s v=" "/>
    <m/>
    <m/>
    <s v="175L DE GASOIL VILLA MILENA"/>
    <n v="82250"/>
    <n v="82250"/>
    <m/>
    <n v="82250"/>
    <s v="OD-G"/>
    <s v="GLOUMINGOU"/>
    <s v="Non"/>
    <n v="0"/>
    <m/>
  </r>
  <r>
    <x v="1"/>
    <x v="1"/>
    <n v="14178080"/>
    <d v="2019-05-31T00:00:00"/>
    <s v="OD-G-19-05-0416"/>
    <m/>
    <n v="6061002"/>
    <n v="605304"/>
    <s v="BRANCH01"/>
    <s v="AUTO-WSMEC"/>
    <s v="MISC    LO"/>
    <s v=" "/>
    <m/>
    <m/>
    <s v="ACHAT 130L GASOIL GE ATELIER"/>
    <n v="61100"/>
    <n v="61100"/>
    <m/>
    <n v="61100"/>
    <s v="OD-G"/>
    <s v="GLOUMINGOU"/>
    <s v="Non"/>
    <n v="0"/>
    <m/>
  </r>
  <r>
    <x v="1"/>
    <x v="1"/>
    <n v="14183294"/>
    <d v="2019-05-31T00:00:00"/>
    <s v="OD-G-19-05-0444"/>
    <m/>
    <n v="6061002"/>
    <n v="605304"/>
    <s v="BRANCH01"/>
    <s v="AUTO-HQ"/>
    <s v="MISC    LO"/>
    <s v=" "/>
    <m/>
    <m/>
    <s v="ACHAT 150L GASOIL GE ATELIER"/>
    <n v="70500"/>
    <n v="70500"/>
    <m/>
    <n v="70500"/>
    <s v="OD-G"/>
    <s v="GLOUMINGOU"/>
    <s v="Non"/>
    <n v="0"/>
    <m/>
  </r>
  <r>
    <x v="1"/>
    <x v="1"/>
    <n v="14192791"/>
    <d v="2019-05-31T00:00:00"/>
    <s v="OD-FG-19-05-0130"/>
    <s v="TCV12197187"/>
    <n v="6061002"/>
    <n v="605304"/>
    <s v="BRANCH04"/>
    <s v="LIFT-DELIV"/>
    <s v="MISC    LO"/>
    <s v=" "/>
    <m/>
    <m/>
    <s v="ACH 200L GASOIL DOM.RATOUNDA"/>
    <n v="95000"/>
    <n v="95000"/>
    <m/>
    <n v="95000"/>
    <s v="OD-FG"/>
    <s v="BGOMA"/>
    <s v="Non"/>
    <n v="0"/>
    <m/>
  </r>
  <r>
    <x v="1"/>
    <x v="1"/>
    <n v="14183503"/>
    <d v="2019-05-31T00:00:00"/>
    <s v="OD-G-19-05-0474"/>
    <m/>
    <n v="6061009"/>
    <n v="605501"/>
    <s v="BRANCH02"/>
    <s v="AUTO-HQ"/>
    <s v="MISC    LO"/>
    <s v=" "/>
    <m/>
    <m/>
    <s v="ACHAT DIVERS FOURNITURES DE BUREAU"/>
    <n v="204978"/>
    <n v="204978"/>
    <m/>
    <n v="204978"/>
    <s v="OD-G"/>
    <s v="GLOUMINGOU"/>
    <s v="Non"/>
    <n v="0"/>
    <m/>
  </r>
  <r>
    <x v="1"/>
    <x v="1"/>
    <n v="14191160"/>
    <d v="2019-05-31T00:00:00"/>
    <s v="OD-G-19-05-0551"/>
    <m/>
    <n v="6061009"/>
    <n v="605501"/>
    <s v="BRANCH01"/>
    <s v="AUTO-HQ"/>
    <s v="MISC    LO"/>
    <s v=" "/>
    <m/>
    <m/>
    <s v="ACHAT 5 CARTONS RAMES DE  PAPIER"/>
    <n v="211890"/>
    <n v="211890"/>
    <m/>
    <n v="211890"/>
    <s v="OD-G"/>
    <s v="GLOUMINGOU"/>
    <s v="Non"/>
    <n v="0"/>
    <m/>
  </r>
  <r>
    <x v="1"/>
    <x v="1"/>
    <n v="14191166"/>
    <d v="2019-05-31T00:00:00"/>
    <s v="OD-G-19-05-0551"/>
    <m/>
    <n v="6061009"/>
    <n v="605501"/>
    <s v="BRANCH01"/>
    <s v="AUTO-WSMEC"/>
    <s v="MISC    LO"/>
    <s v=" "/>
    <m/>
    <m/>
    <s v="ACHAT CACHETS AUTO + GRAVURE/MODESTE BAVOUKA"/>
    <n v="12108"/>
    <n v="12108"/>
    <m/>
    <n v="12108"/>
    <s v="OD-G"/>
    <s v="GLOUMINGOU"/>
    <s v="Non"/>
    <n v="0"/>
    <m/>
  </r>
  <r>
    <x v="1"/>
    <x v="1"/>
    <n v="14191204"/>
    <d v="2019-05-31T00:00:00"/>
    <s v="OD-G-19-05-0552"/>
    <m/>
    <n v="6061010"/>
    <n v="605502"/>
    <s v="BRANCH03"/>
    <s v="TM-HQ"/>
    <s v="MISC    LO"/>
    <s v=" "/>
    <m/>
    <m/>
    <s v="LECTEUR CODE BARRES POINTAGE INCADEA"/>
    <n v="113513"/>
    <n v="113513"/>
    <m/>
    <n v="113513"/>
    <s v="OD-G"/>
    <s v="GLOUMINGOU"/>
    <s v="Non"/>
    <n v="0"/>
    <m/>
  </r>
  <r>
    <x v="1"/>
    <x v="1"/>
    <n v="14191205"/>
    <d v="2019-05-31T00:00:00"/>
    <s v="OD-G-19-05-0552"/>
    <m/>
    <n v="6061010"/>
    <n v="605502"/>
    <s v="BRANCH01"/>
    <s v="AUTO-WSBOD"/>
    <s v="MISC    LO"/>
    <s v=" "/>
    <m/>
    <m/>
    <s v="LECTEUR CODE BARRES POINTAGE INCADEA"/>
    <n v="113513"/>
    <n v="113513"/>
    <m/>
    <n v="113513"/>
    <s v="OD-G"/>
    <s v="GLOUMINGOU"/>
    <s v="Non"/>
    <n v="0"/>
    <m/>
  </r>
  <r>
    <x v="1"/>
    <x v="1"/>
    <n v="14191209"/>
    <d v="2019-05-31T00:00:00"/>
    <s v="OD-G-19-05-0552"/>
    <m/>
    <n v="6061010"/>
    <n v="605502"/>
    <s v="BRANCH01"/>
    <s v="MIS-IT"/>
    <s v="MISC    LO"/>
    <s v=" "/>
    <m/>
    <m/>
    <s v="TONER HP CF80A/ LASER JET/CANON/HP CARRIDGE"/>
    <n v="1966945"/>
    <n v="1966945"/>
    <m/>
    <n v="1966945"/>
    <s v="OD-G"/>
    <s v="GLOUMINGOU"/>
    <s v="Non"/>
    <n v="0"/>
    <m/>
  </r>
  <r>
    <x v="0"/>
    <x v="1"/>
    <n v="14188024"/>
    <d v="2019-05-31T00:00:00"/>
    <s v="OD-G-19-05-0488"/>
    <m/>
    <n v="6226020"/>
    <n v="632403"/>
    <s v="BRANCH01"/>
    <s v="AUTO-HQ"/>
    <s v="MISC    LO"/>
    <s v=" "/>
    <m/>
    <m/>
    <s v="HONO/CONTRAT D'ASSIST JURIDIQUE 3EME TRIM -18"/>
    <n v="908100"/>
    <n v="908100"/>
    <m/>
    <n v="908100"/>
    <s v="OD-G"/>
    <s v="GLOUMINGOU"/>
    <s v="Non"/>
    <n v="0"/>
    <m/>
  </r>
  <r>
    <x v="0"/>
    <x v="1"/>
    <n v="14187793"/>
    <d v="2019-05-31T00:00:00"/>
    <s v="OD-G-19-05-0479"/>
    <m/>
    <n v="6226501"/>
    <n v="632802"/>
    <s v="BRANCH01"/>
    <s v="AUTO-HQ"/>
    <s v="MISC    LO"/>
    <s v=" "/>
    <m/>
    <m/>
    <s v="FAT 2019-05"/>
    <n v="2647442"/>
    <n v="2647442"/>
    <m/>
    <n v="0"/>
    <s v="OD-G"/>
    <s v="GLOUMINGOU"/>
    <s v="Non"/>
    <n v="15066756"/>
    <d v="2020-08-21T00:00:00"/>
  </r>
  <r>
    <x v="0"/>
    <x v="1"/>
    <n v="14191164"/>
    <d v="2019-05-31T00:00:00"/>
    <s v="OD-G-19-05-0551"/>
    <m/>
    <n v="6181000"/>
    <n v="626500"/>
    <s v="BRANCH01"/>
    <s v="AUTO-HQ"/>
    <s v="MISC    LO"/>
    <s v=" "/>
    <m/>
    <m/>
    <s v="ABONNEMENT JOURNAUX MAI 2019"/>
    <n v="7200"/>
    <n v="7200"/>
    <m/>
    <n v="7200"/>
    <s v="OD-G"/>
    <s v="GLOUMINGOU"/>
    <s v="Non"/>
    <n v="0"/>
    <m/>
  </r>
  <r>
    <x v="2"/>
    <x v="1"/>
    <n v="14183366"/>
    <d v="2019-05-31T00:00:00"/>
    <s v="OD-G-19-05-0449"/>
    <m/>
    <n v="6270000"/>
    <n v="631001"/>
    <s v="BRANCH01"/>
    <s v="AUTO-HQ"/>
    <s v="MISC    LO"/>
    <s v=" "/>
    <m/>
    <m/>
    <s v="FRAIS S/VIRT SALAIRE MARS 2019"/>
    <n v="33297"/>
    <n v="33297"/>
    <m/>
    <n v="33297"/>
    <s v="OD-G"/>
    <s v="GLOUMINGOU"/>
    <s v="Non"/>
    <n v="0"/>
    <m/>
  </r>
  <r>
    <x v="2"/>
    <x v="1"/>
    <n v="14183370"/>
    <d v="2019-05-31T00:00:00"/>
    <s v="OD-G-19-05-0450"/>
    <m/>
    <n v="6270000"/>
    <n v="631001"/>
    <s v="BRANCH01"/>
    <s v="AUTO-HQ"/>
    <s v="MISC    LO"/>
    <s v=" "/>
    <m/>
    <m/>
    <s v="FRAIS S/VIRT SALAIRE SEPTEMBRE 2018"/>
    <n v="33297"/>
    <n v="33297"/>
    <m/>
    <n v="33297"/>
    <s v="OD-G"/>
    <s v="GLOUMINGOU"/>
    <s v="Non"/>
    <n v="0"/>
    <m/>
  </r>
  <r>
    <x v="2"/>
    <x v="1"/>
    <n v="14183400"/>
    <d v="2019-05-31T00:00:00"/>
    <s v="OD-G-19-05-0452"/>
    <m/>
    <n v="6270000"/>
    <n v="631001"/>
    <s v="BRANCH01"/>
    <s v="AUTO-HQ"/>
    <s v="MISC    LO"/>
    <s v=" "/>
    <m/>
    <m/>
    <s v="FRAIS DE FORCAGE DU 31/08/2018"/>
    <n v="5045"/>
    <n v="5045"/>
    <m/>
    <n v="5045"/>
    <s v="OD-G"/>
    <s v="GLOUMINGOU"/>
    <s v="Non"/>
    <n v="0"/>
    <m/>
  </r>
  <r>
    <x v="2"/>
    <x v="1"/>
    <n v="14183404"/>
    <d v="2019-05-31T00:00:00"/>
    <s v="OD-G-19-05-0453"/>
    <m/>
    <n v="6270000"/>
    <n v="631001"/>
    <s v="BRANCH01"/>
    <s v="AUTO-HQ"/>
    <s v="MISC    LO"/>
    <s v=" "/>
    <m/>
    <m/>
    <s v="FRAIS DE FORCAGE DU 31/08/2018"/>
    <n v="5045"/>
    <n v="5045"/>
    <m/>
    <n v="5045"/>
    <s v="OD-G"/>
    <s v="GLOUMINGOU"/>
    <s v="Non"/>
    <n v="0"/>
    <m/>
  </r>
  <r>
    <x v="2"/>
    <x v="1"/>
    <n v="14183408"/>
    <d v="2019-05-31T00:00:00"/>
    <s v="OD-G-19-05-0454"/>
    <m/>
    <n v="6270000"/>
    <n v="631001"/>
    <s v="BRANCH01"/>
    <s v="AUTO-HQ"/>
    <s v="MISC    LO"/>
    <s v=" "/>
    <m/>
    <m/>
    <s v="FRAIS CHQ IMPAYE N°0012602 DU 31/08/18"/>
    <n v="15135"/>
    <n v="15135"/>
    <m/>
    <n v="15135"/>
    <s v="OD-G"/>
    <s v="GLOUMINGOU"/>
    <s v="Non"/>
    <n v="0"/>
    <m/>
  </r>
  <r>
    <x v="2"/>
    <x v="1"/>
    <n v="14183417"/>
    <d v="2019-05-31T00:00:00"/>
    <s v="OD-G-19-05-0455"/>
    <m/>
    <n v="6270000"/>
    <n v="631001"/>
    <s v="BRANCH01"/>
    <s v="AUTO-HQ"/>
    <s v="MISC    LO"/>
    <s v=" "/>
    <m/>
    <m/>
    <s v="FRAIS CHQ IMPAYE N°0012601 FV CGO ELEC DU 31/08/18"/>
    <n v="15135"/>
    <n v="15135"/>
    <m/>
    <n v="15135"/>
    <s v="OD-G"/>
    <s v="GLOUMINGOU"/>
    <s v="Non"/>
    <n v="0"/>
    <m/>
  </r>
  <r>
    <x v="2"/>
    <x v="1"/>
    <n v="14183421"/>
    <d v="2019-05-31T00:00:00"/>
    <s v="OD-G-19-05-0456"/>
    <m/>
    <n v="6270000"/>
    <n v="631001"/>
    <s v="BRANCH01"/>
    <s v="AUTO-HQ"/>
    <s v="MISC    LO"/>
    <s v=" "/>
    <m/>
    <m/>
    <s v="FRAIS DE FORCAGE N°027979 DU 16/02/2018"/>
    <n v="5045"/>
    <n v="5045"/>
    <m/>
    <n v="5045"/>
    <s v="OD-G"/>
    <s v="GLOUMINGOU"/>
    <s v="Non"/>
    <n v="0"/>
    <m/>
  </r>
  <r>
    <x v="2"/>
    <x v="1"/>
    <n v="14183425"/>
    <d v="2019-05-31T00:00:00"/>
    <s v="OD-G-19-05-0457"/>
    <m/>
    <n v="6270000"/>
    <n v="631001"/>
    <s v="BRANCH01"/>
    <s v="AUTO-HQ"/>
    <s v="MISC    LO"/>
    <s v=" "/>
    <m/>
    <m/>
    <s v="FRAIS EXTRAIT DE COMPTE DU 06/03/2018"/>
    <n v="5045"/>
    <n v="5045"/>
    <m/>
    <n v="5045"/>
    <s v="OD-G"/>
    <s v="GLOUMINGOU"/>
    <s v="Non"/>
    <n v="0"/>
    <m/>
  </r>
  <r>
    <x v="2"/>
    <x v="1"/>
    <n v="14183433"/>
    <d v="2019-05-31T00:00:00"/>
    <s v="OD-G-19-05-0459"/>
    <m/>
    <n v="6270000"/>
    <n v="631001"/>
    <s v="BRANCH01"/>
    <s v="AUTO-HQ"/>
    <s v="MISC    LO"/>
    <s v=" "/>
    <m/>
    <m/>
    <s v="FRAIS S/NIVELLEMENT (50000000) DU 07/05/2019"/>
    <n v="8072"/>
    <n v="8072"/>
    <m/>
    <n v="8072"/>
    <s v="OD-G"/>
    <s v="GLOUMINGOU"/>
    <s v="Non"/>
    <n v="0"/>
    <m/>
  </r>
  <r>
    <x v="2"/>
    <x v="1"/>
    <n v="14183441"/>
    <d v="2019-05-31T00:00:00"/>
    <s v="OD-G-19-05-0461"/>
    <m/>
    <n v="6270000"/>
    <n v="631001"/>
    <s v="BRANCH01"/>
    <s v="AUTO-HQ"/>
    <s v="MISC    LO"/>
    <s v=" "/>
    <m/>
    <m/>
    <s v="FRAIS S/NIVELLEMENT (50000000) DU 07/05/19"/>
    <n v="8072"/>
    <n v="8072"/>
    <m/>
    <n v="8072"/>
    <s v="OD-G"/>
    <s v="GLOUMINGOU"/>
    <s v="Non"/>
    <n v="0"/>
    <m/>
  </r>
  <r>
    <x v="2"/>
    <x v="1"/>
    <n v="14183461"/>
    <d v="2019-05-31T00:00:00"/>
    <s v="OD-G-19-05-0466"/>
    <m/>
    <n v="6270000"/>
    <n v="631001"/>
    <s v="BRANCH01"/>
    <s v="AUTO-HQ"/>
    <s v="MISC    LO"/>
    <s v=" "/>
    <m/>
    <m/>
    <s v="FRAIS/CHQ BQ 022668091 ORD FPE DU 28/05/19"/>
    <n v="20180"/>
    <n v="20180"/>
    <m/>
    <n v="20180"/>
    <s v="OD-G"/>
    <s v="GLOUMINGOU"/>
    <s v="Non"/>
    <n v="0"/>
    <m/>
  </r>
  <r>
    <x v="2"/>
    <x v="1"/>
    <n v="14188840"/>
    <d v="2019-05-31T00:00:00"/>
    <s v="OD-G-19-05-0506"/>
    <m/>
    <n v="6270000"/>
    <n v="631001"/>
    <s v="BRANCH01"/>
    <s v="AUTO-HQ"/>
    <s v="MISC    LO"/>
    <s v=" "/>
    <m/>
    <m/>
    <s v="FRAIS PERIODIQUE SCE CDC DU 31/05/19"/>
    <n v="5045"/>
    <n v="5045"/>
    <m/>
    <n v="5045"/>
    <s v="OD-G"/>
    <s v="GLOUMINGOU"/>
    <s v="Non"/>
    <n v="0"/>
    <m/>
  </r>
  <r>
    <x v="2"/>
    <x v="1"/>
    <n v="14188846"/>
    <d v="2019-05-31T00:00:00"/>
    <s v="OD-G-19-05-0507"/>
    <m/>
    <n v="6270000"/>
    <n v="631001"/>
    <s v="BRANCH01"/>
    <s v="AUTO-HQ"/>
    <s v="MISC    LO"/>
    <s v=" "/>
    <m/>
    <m/>
    <s v="FRAIS PERIODIQUE SERVICE AFB120 DU 31/05/19"/>
    <n v="10090"/>
    <n v="10090"/>
    <m/>
    <n v="10090"/>
    <s v="OD-G"/>
    <s v="GLOUMINGOU"/>
    <s v="Non"/>
    <n v="0"/>
    <m/>
  </r>
  <r>
    <x v="2"/>
    <x v="1"/>
    <n v="14189194"/>
    <d v="2019-05-31T00:00:00"/>
    <s v="OD-G-19-05-0511"/>
    <m/>
    <n v="6270000"/>
    <n v="631001"/>
    <s v="BRANCH01"/>
    <s v="AUTO-HQ"/>
    <s v="MISC    LO"/>
    <s v=" "/>
    <m/>
    <m/>
    <s v="ANNUL OD-G-19-05-0468"/>
    <n v="-4391845"/>
    <n v="-4391845"/>
    <m/>
    <n v="-4391845"/>
    <s v="OD-G"/>
    <s v="GLOUMINGOU"/>
    <s v="Non"/>
    <n v="0"/>
    <m/>
  </r>
  <r>
    <x v="2"/>
    <x v="1"/>
    <n v="14183374"/>
    <d v="2019-05-31T00:00:00"/>
    <s v="OD-G-19-05-0451"/>
    <m/>
    <n v="6271000"/>
    <n v="631002"/>
    <s v="BRANCH01"/>
    <s v="AUTO-HQ"/>
    <s v="MISC    LO"/>
    <s v=" "/>
    <m/>
    <m/>
    <s v="FRAIS S/VIRT BILEMBOU DU 27/09/2018"/>
    <n v="8072"/>
    <n v="8072"/>
    <m/>
    <n v="8072"/>
    <s v="OD-G"/>
    <s v="GLOUMINGOU"/>
    <s v="Non"/>
    <n v="0"/>
    <m/>
  </r>
  <r>
    <x v="2"/>
    <x v="1"/>
    <n v="14183429"/>
    <d v="2019-05-31T00:00:00"/>
    <s v="OD-G-19-05-0458"/>
    <m/>
    <n v="6271000"/>
    <n v="631002"/>
    <s v="BRANCH01"/>
    <s v="AUTO-HQ"/>
    <s v="MISC    LO"/>
    <s v=" "/>
    <m/>
    <m/>
    <s v="FRAIS S/VIRT KETO RICHARD DU 31/08/2018"/>
    <n v="8072"/>
    <n v="8072"/>
    <m/>
    <n v="8072"/>
    <s v="OD-G"/>
    <s v="GLOUMINGOU"/>
    <s v="Non"/>
    <n v="0"/>
    <m/>
  </r>
  <r>
    <x v="2"/>
    <x v="1"/>
    <n v="14183437"/>
    <d v="2019-05-31T00:00:00"/>
    <s v="OD-G-19-05-0460"/>
    <m/>
    <n v="6271000"/>
    <n v="631002"/>
    <s v="BRANCH01"/>
    <s v="AUTO-HQ"/>
    <s v="MISC    LO"/>
    <s v=" "/>
    <m/>
    <m/>
    <s v="FRAIS S/TRFT M/MME MESSIEAN (499997) DU 03/05/19"/>
    <n v="61214"/>
    <n v="61214"/>
    <m/>
    <n v="61214"/>
    <s v="OD-G"/>
    <s v="GLOUMINGOU"/>
    <s v="Non"/>
    <n v="0"/>
    <m/>
  </r>
  <r>
    <x v="2"/>
    <x v="1"/>
    <n v="14183445"/>
    <d v="2019-05-31T00:00:00"/>
    <s v="OD-G-19-05-0462"/>
    <m/>
    <n v="6271000"/>
    <n v="631002"/>
    <s v="BRANCH01"/>
    <s v="AUTO-HQ"/>
    <s v="MISC    LO"/>
    <s v=" "/>
    <m/>
    <m/>
    <s v="FRAIS S/TRSFT M/ME PERETTI (1000000) DU 14/05/19"/>
    <n v="71240"/>
    <n v="71240"/>
    <m/>
    <n v="71240"/>
    <s v="OD-G"/>
    <s v="GLOUMINGOU"/>
    <s v="Non"/>
    <n v="0"/>
    <m/>
  </r>
  <r>
    <x v="2"/>
    <x v="1"/>
    <n v="14183449"/>
    <d v="2019-05-31T00:00:00"/>
    <s v="OD-G-19-05-0463"/>
    <m/>
    <n v="6271000"/>
    <n v="631002"/>
    <s v="BRANCH01"/>
    <s v="AUTO-HQ"/>
    <s v="MISC    LO"/>
    <s v=" "/>
    <m/>
    <m/>
    <s v="FRAIS S/TRF M/ME MESSIAEN (499997) du 02/04/19"/>
    <n v="61214"/>
    <n v="61214"/>
    <m/>
    <n v="61214"/>
    <s v="OD-G"/>
    <s v="GLOUMINGOU"/>
    <s v="Non"/>
    <n v="0"/>
    <m/>
  </r>
  <r>
    <x v="2"/>
    <x v="1"/>
    <n v="14183453"/>
    <d v="2019-05-31T00:00:00"/>
    <s v="OD-G-19-05-0464"/>
    <m/>
    <n v="6271000"/>
    <n v="631002"/>
    <s v="BRANCH01"/>
    <s v="AUTO-HQ"/>
    <s v="MISC    LO"/>
    <s v=" "/>
    <m/>
    <m/>
    <s v="FRAIS S/TFT M/ME MARQUES (327998) DU 02/04/19"/>
    <n v="57769"/>
    <n v="57769"/>
    <m/>
    <n v="57769"/>
    <s v="OD-G"/>
    <s v="GLOUMINGOU"/>
    <s v="Non"/>
    <n v="0"/>
    <m/>
  </r>
  <r>
    <x v="2"/>
    <x v="1"/>
    <n v="14183457"/>
    <d v="2019-05-31T00:00:00"/>
    <s v="OD-G-19-05-0465"/>
    <m/>
    <n v="6271000"/>
    <n v="631002"/>
    <s v="BRANCH01"/>
    <s v="AUTO-HQ"/>
    <s v="MISC    LO"/>
    <s v=" "/>
    <m/>
    <m/>
    <s v="FRAIS S/TRFT M/ME PERETTI (1000000) DU 02/04/19"/>
    <n v="71240"/>
    <n v="71240"/>
    <m/>
    <n v="71240"/>
    <s v="OD-G"/>
    <s v="GLOUMINGOU"/>
    <s v="Non"/>
    <n v="0"/>
    <m/>
  </r>
  <r>
    <x v="2"/>
    <x v="1"/>
    <n v="14188902"/>
    <d v="2019-05-31T00:00:00"/>
    <s v="OD-G-19-05-0508"/>
    <m/>
    <n v="6271000"/>
    <n v="631002"/>
    <s v="BRANCH01"/>
    <s v="AUTO-HQ"/>
    <s v="MISC    LO"/>
    <s v=" "/>
    <m/>
    <m/>
    <s v="FRAIS S/TRSFT CFAO PARIS (77189235) 31/05/2019"/>
    <n v="1800771"/>
    <n v="1800771"/>
    <m/>
    <n v="1800771"/>
    <s v="OD-G"/>
    <s v="GLOUMINGOU"/>
    <s v="Non"/>
    <n v="0"/>
    <m/>
  </r>
  <r>
    <x v="4"/>
    <x v="1"/>
    <n v="14188063"/>
    <d v="2019-05-31T00:00:00"/>
    <s v="OD-G-19-05-0489"/>
    <m/>
    <n v="6480006"/>
    <n v="668003"/>
    <s v="BRANCH01"/>
    <s v="MIS-FINANC"/>
    <s v="MISC    LO"/>
    <s v=" "/>
    <m/>
    <m/>
    <s v="FRAIS DE REINSCRIPTION NDJODO YELENA"/>
    <n v="98500"/>
    <n v="98500"/>
    <m/>
    <n v="98500"/>
    <s v="OD-G"/>
    <s v="GLOUMINGOU"/>
    <s v="Non"/>
    <n v="0"/>
    <m/>
  </r>
  <r>
    <x v="4"/>
    <x v="1"/>
    <n v="14188065"/>
    <d v="2019-05-31T00:00:00"/>
    <s v="OD-G-19-05-0489"/>
    <m/>
    <n v="6480006"/>
    <n v="668003"/>
    <s v="BRANCH01"/>
    <s v="MIS-FINANC"/>
    <s v="MISC    LO"/>
    <s v=" "/>
    <m/>
    <m/>
    <s v="FRAIS DE REINSCRIPTION NDJODO CASIMIR"/>
    <n v="98500"/>
    <n v="98500"/>
    <m/>
    <n v="98500"/>
    <s v="OD-G"/>
    <s v="GLOUMINGOU"/>
    <s v="Non"/>
    <n v="0"/>
    <m/>
  </r>
  <r>
    <x v="2"/>
    <x v="2"/>
    <n v="14205295"/>
    <d v="2019-06-05T00:00:00"/>
    <s v="OD-G-19-06-0035"/>
    <m/>
    <n v="6271000"/>
    <n v="631002"/>
    <s v="BRANCH01"/>
    <s v="AUTO-HQ"/>
    <s v="MISC    LO"/>
    <s v=" "/>
    <m/>
    <m/>
    <s v="FRAIS S/TRF SFCE (97479015) DU 13/05/19"/>
    <n v="2466056"/>
    <n v="2466056"/>
    <m/>
    <n v="2466056"/>
    <s v="OD-G"/>
    <s v="GLOUMINGOU"/>
    <s v="Non"/>
    <n v="0"/>
    <m/>
  </r>
  <r>
    <x v="2"/>
    <x v="2"/>
    <n v="14205326"/>
    <d v="2019-06-05T00:00:00"/>
    <s v="OD-G-19-06-0036"/>
    <m/>
    <n v="6271000"/>
    <n v="631002"/>
    <s v="BRANCH01"/>
    <s v="AUTO-HQ"/>
    <s v="MISC    LO"/>
    <s v=" "/>
    <m/>
    <m/>
    <s v="FRAIS S/TRF SFCE (28792977) DU 13/05/19"/>
    <n v="745807"/>
    <n v="745807"/>
    <m/>
    <n v="745807"/>
    <s v="OD-G"/>
    <s v="GLOUMINGOU"/>
    <s v="Non"/>
    <n v="0"/>
    <m/>
  </r>
  <r>
    <x v="2"/>
    <x v="2"/>
    <n v="14205905"/>
    <d v="2019-06-05T00:00:00"/>
    <s v="OD-G-19-06-0061"/>
    <m/>
    <n v="6271000"/>
    <n v="631002"/>
    <s v="BRANCH01"/>
    <s v="AUTO-HQ"/>
    <s v="MISC    LO"/>
    <s v=" "/>
    <m/>
    <m/>
    <s v="FRAIS/TRF LOXEA HOLDING(276,12 euro) DU 10/05/19 C"/>
    <n v="181123"/>
    <n v="181123"/>
    <m/>
    <n v="181123"/>
    <s v="OD-G"/>
    <s v="GLOUMINGOU"/>
    <s v="Non"/>
    <n v="0"/>
    <m/>
  </r>
  <r>
    <x v="0"/>
    <x v="2"/>
    <n v="14237146"/>
    <d v="2019-06-06T00:00:00"/>
    <s v="OD-G-19-06-0308"/>
    <m/>
    <n v="6227000"/>
    <n v="632500"/>
    <s v="BRANCH01"/>
    <s v="AUTO-HQ"/>
    <s v="MISC    LO"/>
    <s v=" "/>
    <m/>
    <m/>
    <s v="REGUL FRAIS /HONO OKEMBA"/>
    <n v="-29700"/>
    <m/>
    <n v="29700"/>
    <n v="-29700"/>
    <s v="OD-G"/>
    <s v="GLOUMINGOU"/>
    <s v="Non"/>
    <n v="0"/>
    <m/>
  </r>
  <r>
    <x v="2"/>
    <x v="2"/>
    <n v="14205098"/>
    <d v="2019-06-06T00:00:00"/>
    <s v="OD-G-19-06-0024"/>
    <m/>
    <n v="6270000"/>
    <n v="631001"/>
    <s v="BRANCH01"/>
    <s v="AUTO-HQ"/>
    <s v="MISC    LO"/>
    <s v=" "/>
    <m/>
    <m/>
    <s v="FRAIS/CHQ 02103784 FV TRESOR PUB DU 25/26/18"/>
    <n v="20180"/>
    <n v="20180"/>
    <m/>
    <n v="20180"/>
    <s v="OD-G"/>
    <s v="GLOUMINGOU"/>
    <s v="Non"/>
    <n v="0"/>
    <m/>
  </r>
  <r>
    <x v="2"/>
    <x v="2"/>
    <n v="14205110"/>
    <d v="2019-06-06T00:00:00"/>
    <s v="OD-G-19-06-0025"/>
    <m/>
    <n v="6270000"/>
    <n v="631001"/>
    <s v="BRANCH01"/>
    <s v="AUTO-HQ"/>
    <s v="MISC    LO"/>
    <s v=" "/>
    <m/>
    <m/>
    <s v="FRAIS/CHQ 02103800 FV RECETTE MUN DU 25/06/18"/>
    <n v="20180"/>
    <n v="20180"/>
    <m/>
    <n v="20180"/>
    <s v="OD-G"/>
    <s v="GLOUMINGOU"/>
    <s v="Non"/>
    <n v="0"/>
    <m/>
  </r>
  <r>
    <x v="2"/>
    <x v="2"/>
    <n v="14205116"/>
    <d v="2019-06-06T00:00:00"/>
    <s v="OD-G-19-06-0026"/>
    <m/>
    <n v="6270000"/>
    <n v="631001"/>
    <s v="BRANCH01"/>
    <s v="AUTO-HQ"/>
    <s v="MISC    LO"/>
    <s v=" "/>
    <m/>
    <m/>
    <s v="FRAIS/CHQ 02103799 FV RECETTE MUN DU 25/06/18"/>
    <n v="20180"/>
    <n v="20180"/>
    <m/>
    <n v="20180"/>
    <s v="OD-G"/>
    <s v="GLOUMINGOU"/>
    <s v="Non"/>
    <n v="0"/>
    <m/>
  </r>
  <r>
    <x v="2"/>
    <x v="2"/>
    <n v="14205122"/>
    <d v="2019-06-06T00:00:00"/>
    <s v="OD-G-19-06-0027"/>
    <m/>
    <n v="6270000"/>
    <n v="631001"/>
    <s v="BRANCH01"/>
    <s v="AUTO-HQ"/>
    <s v="MISC    LO"/>
    <s v=" "/>
    <m/>
    <m/>
    <s v="FRAIS /CHQ 02170525 FAV SNE DU 12/06/18"/>
    <n v="20180"/>
    <n v="20180"/>
    <m/>
    <n v="20180"/>
    <s v="OD-G"/>
    <s v="GLOUMINGOU"/>
    <s v="Non"/>
    <n v="0"/>
    <m/>
  </r>
  <r>
    <x v="2"/>
    <x v="2"/>
    <n v="14205126"/>
    <d v="2019-06-06T00:00:00"/>
    <s v="OD-G-19-06-0028"/>
    <m/>
    <n v="6270000"/>
    <n v="631001"/>
    <s v="BRANCH01"/>
    <s v="AUTO-HQ"/>
    <s v="MISC    LO"/>
    <s v=" "/>
    <m/>
    <m/>
    <s v="FRAIS/CHQ 02103799 ORD RECETTE MUN DU 25/06/18"/>
    <n v="20180"/>
    <n v="20180"/>
    <m/>
    <n v="20180"/>
    <s v="OD-G"/>
    <s v="GLOUMINGOU"/>
    <s v="Non"/>
    <n v="0"/>
    <m/>
  </r>
  <r>
    <x v="2"/>
    <x v="2"/>
    <n v="14205130"/>
    <d v="2019-06-06T00:00:00"/>
    <s v="OD-G-19-06-0029"/>
    <m/>
    <n v="6270000"/>
    <n v="631001"/>
    <s v="BRANCH01"/>
    <s v="AUTO-HQ"/>
    <s v="MISC    LO"/>
    <s v=" "/>
    <m/>
    <m/>
    <s v="FRAIS/CHQ 02170524 ARD SNE DU 12/06/18"/>
    <n v="20180"/>
    <n v="20180"/>
    <m/>
    <n v="20180"/>
    <s v="OD-G"/>
    <s v="GLOUMINGOU"/>
    <s v="Non"/>
    <n v="0"/>
    <m/>
  </r>
  <r>
    <x v="2"/>
    <x v="2"/>
    <n v="14205134"/>
    <d v="2019-06-06T00:00:00"/>
    <s v="OD-G-19-06-0030"/>
    <m/>
    <n v="6270000"/>
    <n v="631001"/>
    <s v="BRANCH01"/>
    <s v="AUTO-HQ"/>
    <s v="MISC    LO"/>
    <s v=" "/>
    <m/>
    <m/>
    <s v="FRAIS/CHQ 02171078 ORD SNE DU 14/02/18"/>
    <n v="20180"/>
    <n v="20180"/>
    <m/>
    <n v="20180"/>
    <s v="OD-G"/>
    <s v="GLOUMINGOU"/>
    <s v="Non"/>
    <n v="0"/>
    <m/>
  </r>
  <r>
    <x v="2"/>
    <x v="2"/>
    <n v="14205142"/>
    <d v="2019-06-06T00:00:00"/>
    <s v="OD-G-19-06-0031"/>
    <m/>
    <n v="6270000"/>
    <n v="631001"/>
    <s v="BRANCH01"/>
    <s v="AUTO-HQ"/>
    <s v="MISC    LO"/>
    <s v=" "/>
    <m/>
    <m/>
    <s v="FRAIS ANNUL CHQ N°02103799 DU 17/08/18"/>
    <n v="10090"/>
    <n v="10090"/>
    <m/>
    <n v="10090"/>
    <s v="OD-G"/>
    <s v="GLOUMINGOU"/>
    <s v="Non"/>
    <n v="0"/>
    <m/>
  </r>
  <r>
    <x v="1"/>
    <x v="2"/>
    <n v="14224165"/>
    <d v="2019-06-07T00:00:00"/>
    <s v="OD-FG-19-06-0032"/>
    <s v="TCV12197530"/>
    <n v="6061003"/>
    <n v="605200"/>
    <s v="BRANCH04"/>
    <s v="LIFT-DELIV"/>
    <s v="MISC    LO"/>
    <s v=" "/>
    <m/>
    <m/>
    <s v="CONSO ELECT VILLA RATOUNDA MARS-AVR.2019"/>
    <n v="41164"/>
    <n v="41164"/>
    <m/>
    <n v="41164"/>
    <s v="OD-FG"/>
    <s v="LNZAOU"/>
    <s v="Non"/>
    <n v="0"/>
    <m/>
  </r>
  <r>
    <x v="2"/>
    <x v="2"/>
    <n v="14204989"/>
    <d v="2019-06-07T00:00:00"/>
    <s v="OD-G-19-06-0013"/>
    <m/>
    <n v="6270000"/>
    <n v="631001"/>
    <s v="BRANCH01"/>
    <s v="AUTO-HQ"/>
    <s v="MISC    LO"/>
    <s v=" "/>
    <m/>
    <m/>
    <s v="FRAIS FORCAGE DU 03/06/2019"/>
    <n v="5045"/>
    <n v="5045"/>
    <m/>
    <n v="5045"/>
    <s v="OD-G"/>
    <s v="GLOUMINGOU"/>
    <s v="Non"/>
    <n v="0"/>
    <m/>
  </r>
  <r>
    <x v="2"/>
    <x v="2"/>
    <n v="14204997"/>
    <d v="2019-06-07T00:00:00"/>
    <s v="OD-G-19-06-0014"/>
    <m/>
    <n v="6270000"/>
    <n v="631001"/>
    <s v="BRANCH01"/>
    <s v="AUTO-HQ"/>
    <s v="MISC    LO"/>
    <s v=" "/>
    <m/>
    <m/>
    <s v="FRAIS DE FORCAGE DU 03/06/2019"/>
    <n v="5045"/>
    <n v="5045"/>
    <m/>
    <n v="5045"/>
    <s v="OD-G"/>
    <s v="GLOUMINGOU"/>
    <s v="Non"/>
    <n v="0"/>
    <m/>
  </r>
  <r>
    <x v="2"/>
    <x v="2"/>
    <n v="14205010"/>
    <d v="2019-06-07T00:00:00"/>
    <s v="OD-G-19-06-0015"/>
    <m/>
    <n v="6270000"/>
    <n v="631001"/>
    <s v="BRANCH01"/>
    <s v="AUTO-HQ"/>
    <s v="MISC    LO"/>
    <s v=" "/>
    <m/>
    <m/>
    <s v="FRAIS S/VRT FAV SNE DU 15/10/2018"/>
    <n v="7568"/>
    <n v="7568"/>
    <m/>
    <n v="7568"/>
    <s v="OD-G"/>
    <s v="GLOUMINGOU"/>
    <s v="Non"/>
    <n v="0"/>
    <m/>
  </r>
  <r>
    <x v="2"/>
    <x v="2"/>
    <n v="14205016"/>
    <d v="2019-06-07T00:00:00"/>
    <s v="OD-G-19-06-0016"/>
    <m/>
    <n v="6270000"/>
    <n v="631001"/>
    <s v="BRANCH01"/>
    <s v="AUTO-HQ"/>
    <s v="MISC    LO"/>
    <s v=" "/>
    <m/>
    <m/>
    <s v="FRAIS VRT SALAIRE MAI 2019 DU 29/05/19"/>
    <n v="10090"/>
    <n v="10090"/>
    <m/>
    <n v="10090"/>
    <s v="OD-G"/>
    <s v="GLOUMINGOU"/>
    <s v="Non"/>
    <n v="0"/>
    <m/>
  </r>
  <r>
    <x v="2"/>
    <x v="2"/>
    <n v="14205062"/>
    <d v="2019-06-07T00:00:00"/>
    <s v="OD-G-19-06-0017"/>
    <m/>
    <n v="6270000"/>
    <n v="631001"/>
    <s v="BRANCH01"/>
    <s v="AUTO-HQ"/>
    <s v="MISC    LO"/>
    <s v=" "/>
    <m/>
    <m/>
    <s v="FRAIS DE FORCAGE DU 03/06/2019"/>
    <n v="5000"/>
    <n v="5000"/>
    <m/>
    <n v="5000"/>
    <s v="OD-G"/>
    <s v="GLOUMINGOU"/>
    <s v="Non"/>
    <n v="0"/>
    <m/>
  </r>
  <r>
    <x v="2"/>
    <x v="2"/>
    <n v="14205064"/>
    <d v="2019-06-07T00:00:00"/>
    <s v="OD-G-19-06-0018"/>
    <m/>
    <n v="6270000"/>
    <n v="631001"/>
    <s v="BRANCH01"/>
    <s v="AUTO-HQ"/>
    <s v="MISC    LO"/>
    <s v=" "/>
    <m/>
    <m/>
    <s v="FRAIS S/VRT FAV SNE DU 20/05/2019"/>
    <n v="7568"/>
    <n v="7568"/>
    <m/>
    <n v="7568"/>
    <s v="OD-G"/>
    <s v="GLOUMINGOU"/>
    <s v="Non"/>
    <n v="0"/>
    <m/>
  </r>
  <r>
    <x v="2"/>
    <x v="2"/>
    <n v="14205068"/>
    <d v="2019-06-07T00:00:00"/>
    <s v="OD-G-19-06-0019"/>
    <m/>
    <n v="6270000"/>
    <n v="631001"/>
    <s v="BRANCH01"/>
    <s v="AUTO-HQ"/>
    <s v="MISC    LO"/>
    <s v=" "/>
    <m/>
    <m/>
    <s v="FRAIS ENCAISSEMENT EFFET DU 17/05/2019"/>
    <n v="3567"/>
    <n v="3567"/>
    <m/>
    <n v="3567"/>
    <s v="OD-G"/>
    <s v="GLOUMINGOU"/>
    <s v="Non"/>
    <n v="0"/>
    <m/>
  </r>
  <r>
    <x v="2"/>
    <x v="2"/>
    <n v="14205070"/>
    <d v="2019-06-07T00:00:00"/>
    <s v="OD-G-19-06-0020"/>
    <m/>
    <n v="6270000"/>
    <n v="631001"/>
    <s v="BRANCH01"/>
    <s v="AUTO-HQ"/>
    <s v="MISC    LO"/>
    <s v=" "/>
    <m/>
    <m/>
    <s v="FRAIS S/VRT WIDNEY DU 10/05/2019"/>
    <n v="7568"/>
    <n v="7568"/>
    <m/>
    <n v="7568"/>
    <s v="OD-G"/>
    <s v="GLOUMINGOU"/>
    <s v="Non"/>
    <n v="0"/>
    <m/>
  </r>
  <r>
    <x v="2"/>
    <x v="2"/>
    <n v="14205074"/>
    <d v="2019-06-07T00:00:00"/>
    <s v="OD-G-19-06-0021"/>
    <m/>
    <n v="6270000"/>
    <n v="631001"/>
    <s v="BRANCH01"/>
    <s v="AUTO-HQ"/>
    <s v="MISC    LO"/>
    <s v=" "/>
    <m/>
    <m/>
    <s v="FRAIS S/VIRT  NIVELLEMENT DU 29/05/2019"/>
    <n v="7568"/>
    <n v="7568"/>
    <m/>
    <n v="7568"/>
    <s v="OD-G"/>
    <s v="GLOUMINGOU"/>
    <s v="Non"/>
    <n v="0"/>
    <m/>
  </r>
  <r>
    <x v="2"/>
    <x v="2"/>
    <n v="14205084"/>
    <d v="2019-06-07T00:00:00"/>
    <s v="OD-G-19-06-0022"/>
    <m/>
    <n v="6270000"/>
    <n v="631001"/>
    <s v="BRANCH01"/>
    <s v="AUTO-HQ"/>
    <s v="MISC    LO"/>
    <s v=" "/>
    <m/>
    <m/>
    <s v="FRAIS S/VRT NIVELLEMENT  DU 29/05/2019"/>
    <n v="7568"/>
    <n v="7568"/>
    <m/>
    <n v="7568"/>
    <s v="OD-G"/>
    <s v="GLOUMINGOU"/>
    <s v="Non"/>
    <n v="0"/>
    <m/>
  </r>
  <r>
    <x v="2"/>
    <x v="2"/>
    <n v="14205088"/>
    <d v="2019-06-07T00:00:00"/>
    <s v="OD-G-19-06-0023"/>
    <m/>
    <n v="6270000"/>
    <n v="631001"/>
    <s v="BRANCH01"/>
    <s v="AUTO-HQ"/>
    <s v="MISC    LO"/>
    <s v=" "/>
    <m/>
    <m/>
    <s v="FRAIS S/VIRT NIVELLEMENT DU 11/03/2019"/>
    <n v="7568"/>
    <n v="7568"/>
    <m/>
    <n v="7568"/>
    <s v="OD-G"/>
    <s v="GLOUMINGOU"/>
    <s v="Non"/>
    <n v="0"/>
    <m/>
  </r>
  <r>
    <x v="2"/>
    <x v="2"/>
    <n v="14205469"/>
    <d v="2019-06-07T00:00:00"/>
    <s v="OD-G-19-06-0041"/>
    <m/>
    <n v="6270000"/>
    <n v="631001"/>
    <s v="BRANCH01"/>
    <s v="AUTO-HQ"/>
    <s v="MISC    LO"/>
    <s v=" "/>
    <m/>
    <m/>
    <s v="FRAIS S/COMMISSION AUTRES DU 31/05/19"/>
    <n v="5045"/>
    <n v="5045"/>
    <m/>
    <n v="5045"/>
    <s v="OD-G"/>
    <s v="GLOUMINGOU"/>
    <s v="Non"/>
    <n v="0"/>
    <m/>
  </r>
  <r>
    <x v="2"/>
    <x v="2"/>
    <n v="14205475"/>
    <d v="2019-06-07T00:00:00"/>
    <s v="OD-G-19-06-0042"/>
    <m/>
    <n v="6270000"/>
    <n v="631001"/>
    <s v="BRANCH01"/>
    <s v="AUTO-HQ"/>
    <s v="MISC    LO"/>
    <s v=" "/>
    <m/>
    <m/>
    <s v="FRAIS S/COMMISSION AUTRES DU 13/05/2019"/>
    <n v="4036"/>
    <n v="4036"/>
    <m/>
    <n v="4036"/>
    <s v="OD-G"/>
    <s v="GLOUMINGOU"/>
    <s v="Non"/>
    <n v="0"/>
    <m/>
  </r>
  <r>
    <x v="2"/>
    <x v="2"/>
    <n v="14205481"/>
    <d v="2019-06-07T00:00:00"/>
    <s v="OD-G-19-06-0043"/>
    <m/>
    <n v="6270000"/>
    <n v="631001"/>
    <s v="BRANCH01"/>
    <s v="AUTO-HQ"/>
    <s v="MISC    LO"/>
    <s v=" "/>
    <m/>
    <m/>
    <s v="FRAIS S/COMMISSION AUTRES DU 13/05/19"/>
    <n v="4498351"/>
    <n v="4498351"/>
    <m/>
    <n v="4498351"/>
    <s v="OD-G"/>
    <s v="GLOUMINGOU"/>
    <s v="Non"/>
    <n v="0"/>
    <m/>
  </r>
  <r>
    <x v="1"/>
    <x v="2"/>
    <n v="14237183"/>
    <d v="2019-06-11T00:00:00"/>
    <s v="OD-G-19-06-0309"/>
    <m/>
    <n v="6061003"/>
    <n v="605200"/>
    <s v="BRANCH01"/>
    <s v="AUTO-HQ"/>
    <s v="MISC    LO"/>
    <s v=" "/>
    <m/>
    <m/>
    <s v="PERIODE DU 02/05/19-01/06/19 CFAO CONGO"/>
    <n v="372369"/>
    <n v="372369"/>
    <m/>
    <n v="372369"/>
    <s v="OD-G"/>
    <s v="GLOUMINGOU"/>
    <s v="Non"/>
    <n v="0"/>
    <m/>
  </r>
  <r>
    <x v="1"/>
    <x v="2"/>
    <n v="14237187"/>
    <d v="2019-06-11T00:00:00"/>
    <s v="OD-G-19-06-0309"/>
    <m/>
    <n v="6061003"/>
    <n v="605200"/>
    <s v="BRANCH01"/>
    <s v="AUTO-HQ"/>
    <s v="MISC    LO"/>
    <s v=" "/>
    <m/>
    <m/>
    <s v="PERIODE DU 02/05/19-01/06/19 SUPER MARCHER"/>
    <n v="1267503"/>
    <n v="1267503"/>
    <m/>
    <n v="1267503"/>
    <s v="OD-G"/>
    <s v="GLOUMINGOU"/>
    <s v="Non"/>
    <n v="0"/>
    <m/>
  </r>
  <r>
    <x v="1"/>
    <x v="2"/>
    <n v="14228289"/>
    <d v="2019-06-11T00:00:00"/>
    <s v="OD-FG-19-06-0038"/>
    <s v="TCV12197660"/>
    <n v="6061005"/>
    <n v="605800"/>
    <s v="BRANCH02"/>
    <s v="AUTO-HQ"/>
    <s v="MISC    LO"/>
    <s v=" "/>
    <m/>
    <m/>
    <s v="ACH. EFFIGIE PRESIDENT REP CGO"/>
    <n v="70000"/>
    <n v="70000"/>
    <m/>
    <n v="70000"/>
    <s v="OD-FG"/>
    <s v="LNZAOU"/>
    <s v="Non"/>
    <n v="0"/>
    <m/>
  </r>
  <r>
    <x v="2"/>
    <x v="2"/>
    <n v="14209758"/>
    <d v="2019-06-11T00:00:00"/>
    <s v="OD-G-19-06-0105"/>
    <m/>
    <n v="6270000"/>
    <n v="631001"/>
    <s v="BRANCH01"/>
    <s v="AUTO-HQ"/>
    <s v="MISC    LO"/>
    <s v=" "/>
    <m/>
    <m/>
    <s v="FRAIS/CHQ 02268159 ORD LDC DU 06/06/2019"/>
    <n v="20180"/>
    <n v="20180"/>
    <m/>
    <n v="20180"/>
    <s v="OD-G"/>
    <s v="GLOUMINGOU"/>
    <s v="Non"/>
    <n v="0"/>
    <m/>
  </r>
  <r>
    <x v="2"/>
    <x v="2"/>
    <n v="14209827"/>
    <d v="2019-06-11T00:00:00"/>
    <s v="OD-G-19-06-0106"/>
    <m/>
    <n v="6270000"/>
    <n v="631001"/>
    <s v="BRANCH01"/>
    <s v="AUTO-HQ"/>
    <s v="MISC    LO"/>
    <s v=" "/>
    <m/>
    <m/>
    <s v="FRAIS/CHQ 022668158 ORD DU 06/06/2019"/>
    <n v="20180"/>
    <n v="20180"/>
    <m/>
    <n v="20180"/>
    <s v="OD-G"/>
    <s v="GLOUMINGOU"/>
    <s v="Non"/>
    <n v="0"/>
    <m/>
  </r>
  <r>
    <x v="2"/>
    <x v="2"/>
    <n v="14209863"/>
    <d v="2019-06-11T00:00:00"/>
    <s v="OD-G-19-06-0107"/>
    <m/>
    <n v="6270000"/>
    <n v="631001"/>
    <s v="BRANCH01"/>
    <s v="AUTO-HQ"/>
    <s v="MISC    LO"/>
    <s v=" "/>
    <m/>
    <m/>
    <s v="FRAIS/ CHQ 02268160 ORD LCD DU 06/06/2019"/>
    <n v="20180"/>
    <n v="20180"/>
    <m/>
    <n v="20180"/>
    <s v="OD-G"/>
    <s v="GLOUMINGOU"/>
    <s v="Non"/>
    <n v="0"/>
    <m/>
  </r>
  <r>
    <x v="2"/>
    <x v="2"/>
    <n v="14206154"/>
    <d v="2019-06-11T00:00:00"/>
    <s v="OD-G-19-06-0071"/>
    <m/>
    <n v="6271000"/>
    <n v="631002"/>
    <s v="BRANCH01"/>
    <s v="AUTO-HQ"/>
    <s v="MISC    LO"/>
    <s v=" "/>
    <m/>
    <m/>
    <s v="FRAIS S/TRSF SFCE (277591819) DU 07/06/19"/>
    <n v="6318850"/>
    <n v="6318850"/>
    <m/>
    <n v="6318850"/>
    <s v="OD-G"/>
    <s v="GLOUMINGOU"/>
    <s v="Non"/>
    <n v="0"/>
    <m/>
  </r>
  <r>
    <x v="1"/>
    <x v="2"/>
    <n v="14210643"/>
    <d v="2019-06-12T00:00:00"/>
    <s v="OD-G-19-06-0113"/>
    <m/>
    <n v="6061001"/>
    <n v="605100"/>
    <s v="BRANCH01"/>
    <s v="AUTO-HQ"/>
    <s v="MISC    LO"/>
    <s v=" "/>
    <m/>
    <m/>
    <s v="LIVRAISON EAU VILLA DG"/>
    <n v="50000"/>
    <n v="50000"/>
    <m/>
    <n v="50000"/>
    <s v="OD-G"/>
    <s v="GLOUMINGOU"/>
    <s v="Non"/>
    <n v="0"/>
    <m/>
  </r>
  <r>
    <x v="1"/>
    <x v="2"/>
    <n v="14212604"/>
    <d v="2019-06-12T00:00:00"/>
    <s v="OD-G-19-06-0145"/>
    <m/>
    <n v="6061005"/>
    <n v="605800"/>
    <s v="BRANCH03"/>
    <s v="TM-HQ"/>
    <s v="MISC    LO"/>
    <s v=" "/>
    <m/>
    <m/>
    <s v="ACHAT BAGUETTE ORDINAIRE INTER E 6013"/>
    <n v="10090"/>
    <n v="10090"/>
    <m/>
    <n v="10090"/>
    <s v="OD-G"/>
    <s v="GLOUMINGOU"/>
    <s v="Non"/>
    <n v="0"/>
    <m/>
  </r>
  <r>
    <x v="3"/>
    <x v="2"/>
    <n v="14212531"/>
    <d v="2019-06-12T00:00:00"/>
    <s v="OD-G-19-06-0141"/>
    <m/>
    <n v="6263000"/>
    <n v="628100"/>
    <s v="BRANCH01"/>
    <s v="AUTO-HQ"/>
    <s v="MISC    LO"/>
    <s v=" "/>
    <m/>
    <m/>
    <s v="FORFAIT MENSUEL CONTRAT LOCAT° SOLUT° TELEPHONIQUE"/>
    <n v="1412600"/>
    <n v="1412600"/>
    <m/>
    <n v="1412600"/>
    <s v="OD-G"/>
    <s v="GLOUMINGOU"/>
    <s v="Non"/>
    <n v="0"/>
    <m/>
  </r>
  <r>
    <x v="1"/>
    <x v="2"/>
    <n v="14229775"/>
    <d v="2019-06-13T00:00:00"/>
    <s v="OD-FG-19-06-0046"/>
    <s v="TCV12197784"/>
    <n v="6061005"/>
    <n v="605800"/>
    <s v="BRANCH01"/>
    <s v="AUTO-HQ"/>
    <s v="MISC    LO"/>
    <s v=" "/>
    <m/>
    <m/>
    <s v="AHAT 3 EMBALLAGES CASIERS+ BOUTEILLES"/>
    <n v="15000"/>
    <n v="15000"/>
    <m/>
    <n v="15000"/>
    <s v="OD-FG"/>
    <s v="CTCHISSAMBOU"/>
    <s v="Non"/>
    <n v="0"/>
    <m/>
  </r>
  <r>
    <x v="0"/>
    <x v="2"/>
    <n v="14229782"/>
    <d v="2019-06-13T00:00:00"/>
    <s v="OD-FG-19-06-0046"/>
    <s v="TCV12197834"/>
    <n v="6227000"/>
    <n v="632500"/>
    <s v="BRANCH01"/>
    <s v="AUTO-HQ"/>
    <s v="MISC    LO"/>
    <s v=" "/>
    <m/>
    <m/>
    <s v="CARENCE CREANCE,MILANDOU CLAUDE"/>
    <n v="90000"/>
    <n v="90000"/>
    <m/>
    <n v="90000"/>
    <s v="OD-FG"/>
    <s v="CTCHISSAMBOU"/>
    <s v="Non"/>
    <n v="0"/>
    <m/>
  </r>
  <r>
    <x v="0"/>
    <x v="2"/>
    <n v="14229783"/>
    <d v="2019-06-13T00:00:00"/>
    <s v="OD-FG-19-06-0046"/>
    <s v="TCV12197836"/>
    <n v="6227000"/>
    <n v="632500"/>
    <s v="BRANCH01"/>
    <s v="AUTO-HQ"/>
    <s v="MISC    LO"/>
    <s v=" "/>
    <m/>
    <m/>
    <s v="RENOUVELLEMT INJONCT° DE PAYER/SWITCH LOGISTIQUE"/>
    <n v="90000"/>
    <n v="90000"/>
    <m/>
    <n v="90000"/>
    <s v="OD-FG"/>
    <s v="CTCHISSAMBOU"/>
    <s v="Non"/>
    <n v="0"/>
    <m/>
  </r>
  <r>
    <x v="2"/>
    <x v="2"/>
    <n v="14212131"/>
    <d v="2019-06-13T00:00:00"/>
    <s v="OD-G-19-06-0131"/>
    <m/>
    <n v="6270000"/>
    <n v="631001"/>
    <s v="BRANCH01"/>
    <s v="AUTO-HQ"/>
    <s v="MISC    LO"/>
    <s v=" "/>
    <m/>
    <m/>
    <s v="FRAIS EXTRAIT COMPTE DU 21/05/2019 BCI"/>
    <n v="1826"/>
    <n v="1826"/>
    <m/>
    <n v="1826"/>
    <s v="OD-G"/>
    <s v="GLOUMINGOU"/>
    <s v="Non"/>
    <n v="0"/>
    <m/>
  </r>
  <r>
    <x v="2"/>
    <x v="2"/>
    <n v="14223638"/>
    <d v="2019-06-13T00:00:00"/>
    <s v="OD-G-19-06-0206"/>
    <m/>
    <n v="6270000"/>
    <n v="631001"/>
    <s v="BRANCH01"/>
    <s v="AUTO-HQ"/>
    <s v="MISC    LO"/>
    <s v=" "/>
    <m/>
    <m/>
    <s v="FRAIS CHQ N°02270317 CNSS DU 13/06/19 BGFI"/>
    <n v="20180"/>
    <n v="20180"/>
    <m/>
    <n v="20180"/>
    <s v="OD-G"/>
    <s v="GLOUMINGOU"/>
    <s v="Non"/>
    <n v="0"/>
    <m/>
  </r>
  <r>
    <x v="2"/>
    <x v="2"/>
    <n v="14223642"/>
    <d v="2019-06-13T00:00:00"/>
    <s v="OD-G-19-06-0207"/>
    <m/>
    <n v="6270000"/>
    <n v="631001"/>
    <s v="BRANCH01"/>
    <s v="AUTO-HQ"/>
    <s v="MISC    LO"/>
    <s v=" "/>
    <m/>
    <m/>
    <s v="FRAIS E-STATEMENT MAI 2019 DU 27/05/19 UBA"/>
    <n v="504"/>
    <n v="504"/>
    <m/>
    <n v="504"/>
    <s v="OD-G"/>
    <s v="GLOUMINGOU"/>
    <s v="Non"/>
    <n v="0"/>
    <m/>
  </r>
  <r>
    <x v="2"/>
    <x v="2"/>
    <n v="14223659"/>
    <d v="2019-06-13T00:00:00"/>
    <s v="OD-G-19-06-0208"/>
    <m/>
    <n v="6270000"/>
    <n v="631001"/>
    <s v="BRANCH01"/>
    <s v="AUTO-HQ"/>
    <s v="MISC    LO"/>
    <s v=" "/>
    <m/>
    <m/>
    <s v="FRAIS DE TENUE DE COMPTE MAI 2019 DU 31/05/19 UBA"/>
    <n v="5045"/>
    <n v="5045"/>
    <m/>
    <n v="5045"/>
    <s v="OD-G"/>
    <s v="GLOUMINGOU"/>
    <s v="Non"/>
    <n v="0"/>
    <m/>
  </r>
  <r>
    <x v="2"/>
    <x v="2"/>
    <n v="14223669"/>
    <d v="2019-06-13T00:00:00"/>
    <s v="OD-G-19-06-0209"/>
    <m/>
    <n v="6270000"/>
    <n v="631001"/>
    <s v="BRANCH01"/>
    <s v="AUTO-HQ"/>
    <s v="MISC    LO"/>
    <s v=" "/>
    <m/>
    <m/>
    <s v="FRAIS S/VIRT SALAIRE MAI 2019 DU 28/05/19"/>
    <n v="20180"/>
    <n v="20180"/>
    <m/>
    <n v="20180"/>
    <s v="OD-G"/>
    <s v="GLOUMINGOU"/>
    <s v="Non"/>
    <n v="0"/>
    <m/>
  </r>
  <r>
    <x v="2"/>
    <x v="2"/>
    <n v="14223697"/>
    <d v="2019-06-13T00:00:00"/>
    <s v="OD-G-19-06-0210"/>
    <m/>
    <n v="6270000"/>
    <n v="631001"/>
    <s v="BRANCH01"/>
    <s v="AUTO-HQ"/>
    <s v="MISC    LO"/>
    <s v=" "/>
    <m/>
    <m/>
    <s v="FRAIS RELEVE BANCAIRE 01/03/19 AU 31/03/19 UBA"/>
    <n v="2018"/>
    <n v="2018"/>
    <m/>
    <n v="2018"/>
    <s v="OD-G"/>
    <s v="GLOUMINGOU"/>
    <s v="Non"/>
    <n v="0"/>
    <m/>
  </r>
  <r>
    <x v="2"/>
    <x v="2"/>
    <n v="14223707"/>
    <d v="2019-06-13T00:00:00"/>
    <s v="OD-G-19-06-0211"/>
    <m/>
    <n v="6270000"/>
    <n v="631001"/>
    <s v="BRANCH01"/>
    <s v="AUTO-HQ"/>
    <s v="MISC    LO"/>
    <s v=" "/>
    <m/>
    <m/>
    <s v="FRAIS E-STATEMENT AVRIL DU 24/04/2019 UBA"/>
    <n v="504"/>
    <n v="504"/>
    <m/>
    <n v="504"/>
    <s v="OD-G"/>
    <s v="GLOUMINGOU"/>
    <s v="Non"/>
    <n v="0"/>
    <m/>
  </r>
  <r>
    <x v="2"/>
    <x v="2"/>
    <n v="14223728"/>
    <d v="2019-06-13T00:00:00"/>
    <s v="OD-G-19-06-0212"/>
    <m/>
    <n v="6270000"/>
    <n v="631001"/>
    <s v="BRANCH01"/>
    <s v="AUTO-HQ"/>
    <s v="MISC    LO"/>
    <s v=" "/>
    <m/>
    <m/>
    <s v="FRAIS DE TENUE CPTE AVRIL 19 DU 30/04/2019 UBA"/>
    <n v="5045"/>
    <n v="5045"/>
    <m/>
    <n v="5045"/>
    <s v="OD-G"/>
    <s v="GLOUMINGOU"/>
    <s v="Non"/>
    <n v="0"/>
    <m/>
  </r>
  <r>
    <x v="2"/>
    <x v="2"/>
    <n v="14223734"/>
    <d v="2019-06-13T00:00:00"/>
    <s v="OD-G-19-06-0214"/>
    <m/>
    <n v="6270000"/>
    <n v="631001"/>
    <s v="BRANCH01"/>
    <s v="AUTO-HQ"/>
    <s v="MISC    LO"/>
    <s v=" "/>
    <m/>
    <m/>
    <s v="FRAIS COT CHARGES AVRIL 2019 DU 30/04/19 UBA"/>
    <n v="2262"/>
    <n v="2262"/>
    <m/>
    <n v="2262"/>
    <s v="OD-G"/>
    <s v="GLOUMINGOU"/>
    <s v="Non"/>
    <n v="0"/>
    <m/>
  </r>
  <r>
    <x v="2"/>
    <x v="2"/>
    <n v="14223738"/>
    <d v="2019-06-13T00:00:00"/>
    <s v="OD-G-19-06-0215"/>
    <m/>
    <n v="6270000"/>
    <n v="631001"/>
    <s v="BRANCH01"/>
    <s v="AUTO-HQ"/>
    <s v="MISC    LO"/>
    <s v=" "/>
    <m/>
    <m/>
    <s v="FRAIS S/VIRT SALAIRE AVRIL 2019 DU 23/04/19 UBA"/>
    <n v="20180"/>
    <n v="20180"/>
    <m/>
    <n v="20180"/>
    <s v="OD-G"/>
    <s v="GLOUMINGOU"/>
    <s v="Non"/>
    <n v="0"/>
    <m/>
  </r>
  <r>
    <x v="2"/>
    <x v="2"/>
    <n v="14211854"/>
    <d v="2019-06-13T00:00:00"/>
    <s v="OD-G-19-06-0126"/>
    <m/>
    <n v="6271000"/>
    <n v="631002"/>
    <s v="BRANCH01"/>
    <s v="AUTO-HQ"/>
    <s v="MISC    LO"/>
    <s v=" "/>
    <m/>
    <m/>
    <s v="FRAIS TRF OUR TEC00045246 DU 04/06/19"/>
    <n v="54960"/>
    <n v="54960"/>
    <m/>
    <n v="54960"/>
    <s v="OD-G"/>
    <s v="GLOUMINGOU"/>
    <s v="Non"/>
    <n v="0"/>
    <m/>
  </r>
  <r>
    <x v="2"/>
    <x v="2"/>
    <n v="14211902"/>
    <d v="2019-06-13T00:00:00"/>
    <s v="OD-G-19-06-0127"/>
    <m/>
    <n v="6271000"/>
    <n v="631002"/>
    <s v="BRANCH01"/>
    <s v="AUTO-HQ"/>
    <s v="MISC    LO"/>
    <s v=" "/>
    <m/>
    <m/>
    <s v="FRAIS TRFT OUR TEC00045195 DU 16/05/19"/>
    <n v="54960"/>
    <n v="54960"/>
    <m/>
    <n v="54960"/>
    <s v="OD-G"/>
    <s v="GLOUMINGOU"/>
    <s v="Non"/>
    <n v="0"/>
    <m/>
  </r>
  <r>
    <x v="2"/>
    <x v="2"/>
    <n v="14212095"/>
    <d v="2019-06-13T00:00:00"/>
    <s v="OD-G-19-06-0128"/>
    <m/>
    <n v="6271000"/>
    <n v="631002"/>
    <s v="BRANCH01"/>
    <s v="AUTO-HQ"/>
    <s v="MISC    LO"/>
    <s v=" "/>
    <m/>
    <m/>
    <s v="FRAIS TRFT OUR TEC 021207 DU 04/06/2019"/>
    <n v="54960"/>
    <n v="54960"/>
    <m/>
    <n v="54960"/>
    <s v="OD-G"/>
    <s v="GLOUMINGOU"/>
    <s v="Non"/>
    <n v="0"/>
    <m/>
  </r>
  <r>
    <x v="2"/>
    <x v="2"/>
    <n v="14212112"/>
    <d v="2019-06-13T00:00:00"/>
    <s v="OD-G-19-06-0129"/>
    <m/>
    <n v="6271000"/>
    <n v="631002"/>
    <s v="BRANCH01"/>
    <s v="AUTO-HQ"/>
    <s v="MISC    LO"/>
    <s v=" "/>
    <m/>
    <m/>
    <s v="FRAIS TRF OUR TEC00045194 DU 16/05/19"/>
    <n v="54960"/>
    <n v="54960"/>
    <m/>
    <n v="54960"/>
    <s v="OD-G"/>
    <s v="GLOUMINGOU"/>
    <s v="Non"/>
    <n v="0"/>
    <m/>
  </r>
  <r>
    <x v="2"/>
    <x v="2"/>
    <n v="14212118"/>
    <d v="2019-06-13T00:00:00"/>
    <s v="OD-G-19-06-0130"/>
    <m/>
    <n v="6271000"/>
    <n v="631002"/>
    <s v="BRANCH01"/>
    <s v="AUTO-HQ"/>
    <s v="MISC    LO"/>
    <s v=" "/>
    <m/>
    <m/>
    <s v="FRAIS TRF OUR TEC00045247 DU 06/06/19"/>
    <n v="54960"/>
    <n v="54960"/>
    <m/>
    <n v="54960"/>
    <s v="OD-G"/>
    <s v="GLOUMINGOU"/>
    <s v="Non"/>
    <n v="0"/>
    <m/>
  </r>
  <r>
    <x v="2"/>
    <x v="2"/>
    <n v="14223634"/>
    <d v="2019-06-13T00:00:00"/>
    <s v="OD-G-19-06-0205"/>
    <m/>
    <n v="6271000"/>
    <n v="631002"/>
    <s v="BRANCH01"/>
    <s v="AUTO-HQ"/>
    <s v="MISC    LO"/>
    <s v=" "/>
    <m/>
    <m/>
    <s v="FRAIS TRF OUR TEC00045247 DU 12/02/19 BCI"/>
    <n v="530704"/>
    <n v="530704"/>
    <m/>
    <n v="530704"/>
    <s v="OD-G"/>
    <s v="GLOUMINGOU"/>
    <s v="Non"/>
    <n v="0"/>
    <m/>
  </r>
  <r>
    <x v="3"/>
    <x v="2"/>
    <n v="14212377"/>
    <d v="2019-06-13T00:00:00"/>
    <s v="OD-G-19-06-0136"/>
    <m/>
    <n v="6263000"/>
    <n v="628100"/>
    <s v="BRANCH01"/>
    <s v="AUTO-HQ"/>
    <s v="MISC    LO"/>
    <s v=" "/>
    <m/>
    <m/>
    <s v="CONSO 222943626A DU 23/04/19-21/05/19"/>
    <n v="4415"/>
    <n v="4415"/>
    <m/>
    <n v="4415"/>
    <s v="OD-G"/>
    <s v="GLOUMINGOU"/>
    <s v="Non"/>
    <n v="0"/>
    <m/>
  </r>
  <r>
    <x v="3"/>
    <x v="2"/>
    <n v="14212381"/>
    <d v="2019-06-13T00:00:00"/>
    <s v="OD-G-19-06-0136"/>
    <m/>
    <n v="6263000"/>
    <n v="628100"/>
    <s v="BRANCH01"/>
    <s v="AUTO-HQ"/>
    <s v="MISC    LO"/>
    <s v=" "/>
    <m/>
    <m/>
    <s v="CONSO 222940630A DU 222940630A DU 23/04/19-2105/19"/>
    <n v="4415"/>
    <n v="4415"/>
    <m/>
    <n v="4415"/>
    <s v="OD-G"/>
    <s v="GLOUMINGOU"/>
    <s v="Non"/>
    <n v="0"/>
    <m/>
  </r>
  <r>
    <x v="3"/>
    <x v="2"/>
    <n v="14212385"/>
    <d v="2019-06-13T00:00:00"/>
    <s v="OD-G-19-06-0136"/>
    <m/>
    <n v="6263000"/>
    <n v="628100"/>
    <s v="BRANCH01"/>
    <s v="AUTO-HQ"/>
    <s v="MISC    LO"/>
    <s v=" "/>
    <m/>
    <m/>
    <s v="CONVO 222940156A DU 23/04/19-21/05/19"/>
    <n v="4415"/>
    <n v="4415"/>
    <m/>
    <n v="4415"/>
    <s v="OD-G"/>
    <s v="GLOUMINGOU"/>
    <s v="Non"/>
    <n v="0"/>
    <m/>
  </r>
  <r>
    <x v="3"/>
    <x v="2"/>
    <n v="14212389"/>
    <d v="2019-06-13T00:00:00"/>
    <s v="OD-G-19-06-0136"/>
    <m/>
    <n v="6263000"/>
    <n v="628100"/>
    <s v="BRANCH01"/>
    <s v="AUTO-HQ"/>
    <s v="MISC    LO"/>
    <s v=" "/>
    <m/>
    <m/>
    <s v="CONSO 222942137A DU 23/04/19-21/05/19"/>
    <n v="4415"/>
    <n v="4415"/>
    <m/>
    <n v="4415"/>
    <s v="OD-G"/>
    <s v="GLOUMINGOU"/>
    <s v="Non"/>
    <n v="0"/>
    <m/>
  </r>
  <r>
    <x v="3"/>
    <x v="2"/>
    <n v="14212413"/>
    <d v="2019-06-13T00:00:00"/>
    <s v="OD-G-19-06-0138"/>
    <m/>
    <n v="6265000"/>
    <n v="628802"/>
    <s v="BRANCH01"/>
    <s v="AUTO-HQ"/>
    <s v="MISC    LO"/>
    <s v=" "/>
    <m/>
    <m/>
    <s v="CFAO SK12:SERVICE INTERNET SK10-13-14/JUIN-19"/>
    <n v="4489800"/>
    <n v="4489800"/>
    <m/>
    <n v="4489800"/>
    <s v="OD-G"/>
    <s v="GLOUMINGOU"/>
    <s v="Non"/>
    <n v="0"/>
    <m/>
  </r>
  <r>
    <x v="1"/>
    <x v="2"/>
    <n v="14220850"/>
    <d v="2019-06-14T00:00:00"/>
    <s v="OD-G-19-06-0192"/>
    <m/>
    <n v="6061003"/>
    <n v="605200"/>
    <s v="BRANCH01"/>
    <s v="AUTO-NV"/>
    <s v="MISC    LO"/>
    <s v=" "/>
    <m/>
    <m/>
    <s v="CONSO ELECT VILLA MILENA MAI-JUIN 2019"/>
    <n v="151437"/>
    <n v="151437"/>
    <m/>
    <n v="151437"/>
    <s v="OD-G"/>
    <s v="GLOUMINGOU"/>
    <s v="Non"/>
    <n v="0"/>
    <m/>
  </r>
  <r>
    <x v="1"/>
    <x v="2"/>
    <n v="14220852"/>
    <d v="2019-06-14T00:00:00"/>
    <s v="OD-G-19-06-0192"/>
    <m/>
    <n v="6061003"/>
    <n v="605200"/>
    <s v="BRANCH01"/>
    <s v="AUTO-NV"/>
    <s v="MISC    LO"/>
    <s v=" "/>
    <m/>
    <m/>
    <s v="CONSO ELECT VILLA OUDART MAI-JUIN 2019"/>
    <n v="392330"/>
    <n v="392330"/>
    <m/>
    <n v="392330"/>
    <s v="OD-G"/>
    <s v="GLOUMINGOU"/>
    <s v="Non"/>
    <n v="0"/>
    <m/>
  </r>
  <r>
    <x v="1"/>
    <x v="2"/>
    <n v="14220854"/>
    <d v="2019-06-14T00:00:00"/>
    <s v="OD-G-19-06-0192"/>
    <m/>
    <n v="6061003"/>
    <n v="605200"/>
    <s v="BRANCH01"/>
    <s v="AUTO-WSMEC"/>
    <s v="MISC    LO"/>
    <s v=" "/>
    <m/>
    <m/>
    <s v="CONSO ELECT VILLA MESSIAEN MAI-JUI 2019"/>
    <n v="391742"/>
    <n v="391742"/>
    <m/>
    <n v="391742"/>
    <s v="OD-G"/>
    <s v="GLOUMINGOU"/>
    <s v="Non"/>
    <n v="0"/>
    <m/>
  </r>
  <r>
    <x v="3"/>
    <x v="2"/>
    <n v="14215384"/>
    <d v="2019-06-14T00:00:00"/>
    <s v="OD-G-19-06-0178"/>
    <m/>
    <n v="6261000"/>
    <n v="616000"/>
    <s v="BRANCH01"/>
    <s v="AUTO-HQ"/>
    <s v="MISC    LO"/>
    <s v=" "/>
    <m/>
    <m/>
    <s v="EXPEDITIONS COURRIERS A BZV"/>
    <n v="72000"/>
    <n v="72000"/>
    <m/>
    <n v="72000"/>
    <s v="OD-G"/>
    <s v="DMBANI"/>
    <s v="Non"/>
    <n v="0"/>
    <m/>
  </r>
  <r>
    <x v="3"/>
    <x v="2"/>
    <n v="14220543"/>
    <d v="2019-06-14T00:00:00"/>
    <s v="OD-G-19-06-0184"/>
    <m/>
    <n v="6261000"/>
    <n v="616000"/>
    <s v="BRANCH01"/>
    <s v="AUTO-HQ"/>
    <s v="MISC    LO"/>
    <s v=" "/>
    <m/>
    <m/>
    <s v="EXPEDITIONS COURRIERS"/>
    <n v="45406"/>
    <n v="45406"/>
    <m/>
    <n v="45406"/>
    <s v="OD-G"/>
    <s v="GLOUMINGOU"/>
    <s v="Non"/>
    <n v="0"/>
    <m/>
  </r>
  <r>
    <x v="4"/>
    <x v="2"/>
    <n v="14229984"/>
    <d v="2019-06-14T00:00:00"/>
    <s v="OD-FG-19-06-0047"/>
    <s v="TCV12197889"/>
    <n v="6480004"/>
    <n v="668402"/>
    <s v="BRANCH01"/>
    <s v="AUTO-WSMEC"/>
    <s v="MISC    LO"/>
    <s v=" "/>
    <m/>
    <m/>
    <s v="ACHAT 1 TROUSSE MEDICALE PROF ATELIER"/>
    <n v="49925"/>
    <n v="49925"/>
    <m/>
    <n v="49925"/>
    <s v="OD-FG"/>
    <s v="CTCHISSAMBOU"/>
    <s v="Non"/>
    <n v="0"/>
    <m/>
  </r>
  <r>
    <x v="1"/>
    <x v="2"/>
    <n v="14236913"/>
    <d v="2019-06-17T00:00:00"/>
    <s v="OD-FG-19-06-0061"/>
    <s v="TCV12197976"/>
    <n v="6061001"/>
    <n v="605100"/>
    <s v="BRANCH01"/>
    <s v="AUTO-NV"/>
    <s v="MISC    LO"/>
    <s v=" "/>
    <m/>
    <m/>
    <s v="CONSO EAU VILLA OUDART MAI-JUIN/19"/>
    <n v="27109"/>
    <n v="27109"/>
    <m/>
    <n v="27109"/>
    <s v="OD-FG"/>
    <s v="CTCHISSAMBOU"/>
    <s v="Non"/>
    <n v="0"/>
    <m/>
  </r>
  <r>
    <x v="1"/>
    <x v="2"/>
    <n v="14224364"/>
    <d v="2019-06-17T00:00:00"/>
    <s v="OD-G-19-06-0229"/>
    <m/>
    <n v="6061002"/>
    <n v="605304"/>
    <s v="BRANCH01"/>
    <s v="AUTO-HQ"/>
    <s v="MISC    LO"/>
    <s v=" "/>
    <m/>
    <m/>
    <s v="ACHAT 125L DE GASOIL VILLA DG"/>
    <n v="58750"/>
    <n v="58750"/>
    <m/>
    <n v="58750"/>
    <s v="OD-G"/>
    <s v="GLOUMINGOU"/>
    <s v="Non"/>
    <n v="0"/>
    <m/>
  </r>
  <r>
    <x v="1"/>
    <x v="2"/>
    <n v="14224366"/>
    <d v="2019-06-17T00:00:00"/>
    <s v="OD-G-19-06-0229"/>
    <m/>
    <n v="6061002"/>
    <n v="605304"/>
    <s v="BRANCH01"/>
    <s v="AUTO-WSMEC"/>
    <s v="MISC    LO"/>
    <s v=" "/>
    <m/>
    <m/>
    <s v="ACHAT 20L DE GASOIL VEH LOXEAO 596 JK 6"/>
    <n v="9400"/>
    <n v="9400"/>
    <m/>
    <n v="9400"/>
    <s v="OD-G"/>
    <s v="GLOUMINGOU"/>
    <s v="Non"/>
    <n v="0"/>
    <m/>
  </r>
  <r>
    <x v="1"/>
    <x v="2"/>
    <n v="14224431"/>
    <d v="2019-06-17T00:00:00"/>
    <s v="OD-G-19-06-0230"/>
    <m/>
    <n v="6061010"/>
    <n v="605502"/>
    <s v="BRANCH01"/>
    <s v="MIS-IT"/>
    <s v="MISC    LO"/>
    <s v=" "/>
    <m/>
    <m/>
    <s v="ACHAT CABLE KEYBE HDMI"/>
    <n v="26789"/>
    <n v="26789"/>
    <m/>
    <n v="26789"/>
    <s v="OD-G"/>
    <s v="GLOUMINGOU"/>
    <s v="Non"/>
    <n v="0"/>
    <m/>
  </r>
  <r>
    <x v="1"/>
    <x v="2"/>
    <n v="14224435"/>
    <d v="2019-06-17T00:00:00"/>
    <s v="OD-G-19-06-0230"/>
    <m/>
    <n v="6061010"/>
    <n v="605502"/>
    <s v="BRANCH01"/>
    <s v="MIS-IT"/>
    <s v="MISC    LO"/>
    <s v=" "/>
    <m/>
    <m/>
    <s v="ACHAT APC BACK-UPS/AIR DUSTER/INTEX UBS"/>
    <n v="95351"/>
    <n v="95351"/>
    <m/>
    <n v="95351"/>
    <s v="OD-G"/>
    <s v="GLOUMINGOU"/>
    <s v="Non"/>
    <n v="0"/>
    <m/>
  </r>
  <r>
    <x v="1"/>
    <x v="2"/>
    <n v="14224439"/>
    <d v="2019-06-17T00:00:00"/>
    <s v="OD-G-19-06-0230"/>
    <m/>
    <n v="6061010"/>
    <n v="605502"/>
    <s v="BRANCH02"/>
    <s v="AUTO-HQ"/>
    <s v="MISC    LO"/>
    <s v=" "/>
    <m/>
    <m/>
    <s v="STATION D'ACCEUIL SURFACE SALLE REUNION BZV"/>
    <n v="177080"/>
    <n v="177080"/>
    <m/>
    <n v="177080"/>
    <s v="OD-G"/>
    <s v="GLOUMINGOU"/>
    <s v="Non"/>
    <n v="0"/>
    <m/>
  </r>
  <r>
    <x v="0"/>
    <x v="2"/>
    <n v="14225756"/>
    <d v="2019-06-17T00:00:00"/>
    <s v="OD-G-19-06-0238"/>
    <m/>
    <n v="6184000"/>
    <n v="626602"/>
    <s v="BRANCH01"/>
    <s v="AUTO-WSMEC"/>
    <s v="MISC    LO"/>
    <s v=" "/>
    <m/>
    <m/>
    <s v="TOYOTA TGEMS DU  01/04/19 AU 30/06/19"/>
    <n v="233130"/>
    <n v="233130"/>
    <m/>
    <n v="233130"/>
    <s v="OD-G"/>
    <s v="DMBANI"/>
    <s v="Non"/>
    <n v="0"/>
    <m/>
  </r>
  <r>
    <x v="3"/>
    <x v="2"/>
    <n v="14224443"/>
    <d v="2019-06-17T00:00:00"/>
    <s v="OD-G-19-06-0230"/>
    <m/>
    <n v="6263000"/>
    <n v="628100"/>
    <s v="BRANCH03"/>
    <s v="TR-NVTR"/>
    <s v="MISC    LO"/>
    <s v=" "/>
    <m/>
    <m/>
    <s v="ACHAT ALCATEL 2002 HONORCEL"/>
    <n v="20180"/>
    <n v="20180"/>
    <m/>
    <n v="20180"/>
    <s v="OD-G"/>
    <s v="GLOUMINGOU"/>
    <s v="Non"/>
    <n v="0"/>
    <m/>
  </r>
  <r>
    <x v="3"/>
    <x v="2"/>
    <n v="14224830"/>
    <d v="2019-06-17T00:00:00"/>
    <s v="OD-G-19-06-0233"/>
    <m/>
    <n v="6263000"/>
    <n v="628100"/>
    <s v="BRANCH01"/>
    <s v="AUTO-HQ"/>
    <s v="MISC    LO"/>
    <s v=" "/>
    <m/>
    <m/>
    <s v="CONSO POST PAID MAI-19"/>
    <n v="130010"/>
    <n v="130010"/>
    <m/>
    <n v="130010"/>
    <s v="OD-G"/>
    <s v="GLOUMINGOU"/>
    <s v="Non"/>
    <n v="0"/>
    <m/>
  </r>
  <r>
    <x v="3"/>
    <x v="2"/>
    <n v="14224831"/>
    <d v="2019-06-17T00:00:00"/>
    <s v="OD-G-19-06-0233"/>
    <m/>
    <n v="6263000"/>
    <n v="628100"/>
    <s v="BRANCH01"/>
    <s v="MIS-IT"/>
    <s v="MISC    LO"/>
    <s v=" "/>
    <m/>
    <m/>
    <s v="CONSO POST PAID MAI-19"/>
    <n v="146205"/>
    <n v="146205"/>
    <m/>
    <n v="146205"/>
    <s v="OD-G"/>
    <s v="GLOUMINGOU"/>
    <s v="Non"/>
    <n v="0"/>
    <m/>
  </r>
  <r>
    <x v="3"/>
    <x v="2"/>
    <n v="14224832"/>
    <d v="2019-06-17T00:00:00"/>
    <s v="OD-G-19-06-0233"/>
    <m/>
    <n v="6263000"/>
    <n v="628100"/>
    <s v="BRANCH02"/>
    <s v="MIS-HEADOF"/>
    <s v="MISC    LO"/>
    <s v=" "/>
    <m/>
    <m/>
    <s v="CONSO POST PAID MAI-19"/>
    <n v="204473"/>
    <n v="204473"/>
    <m/>
    <n v="204473"/>
    <s v="OD-G"/>
    <s v="GLOUMINGOU"/>
    <s v="Non"/>
    <n v="0"/>
    <m/>
  </r>
  <r>
    <x v="3"/>
    <x v="2"/>
    <n v="14224833"/>
    <d v="2019-06-17T00:00:00"/>
    <s v="OD-G-19-06-0233"/>
    <m/>
    <n v="6263000"/>
    <n v="628100"/>
    <s v="BRANCH01"/>
    <s v="MIS-HEADOF"/>
    <s v="MISC    LO"/>
    <s v=" "/>
    <m/>
    <m/>
    <s v="CONSO POST PAID MAI-19"/>
    <n v="478289"/>
    <n v="478289"/>
    <m/>
    <n v="478289"/>
    <s v="OD-G"/>
    <s v="GLOUMINGOU"/>
    <s v="Non"/>
    <n v="0"/>
    <m/>
  </r>
  <r>
    <x v="3"/>
    <x v="2"/>
    <n v="14224834"/>
    <d v="2019-06-17T00:00:00"/>
    <s v="OD-G-19-06-0233"/>
    <m/>
    <n v="6263000"/>
    <n v="628100"/>
    <s v="BRANCH01"/>
    <s v="MIS-FINANC"/>
    <s v="MISC    LO"/>
    <s v=" "/>
    <m/>
    <m/>
    <s v="CONSO POST PAID MAI-19"/>
    <n v="530645"/>
    <n v="530645"/>
    <m/>
    <n v="530645"/>
    <s v="OD-G"/>
    <s v="GLOUMINGOU"/>
    <s v="Non"/>
    <n v="0"/>
    <m/>
  </r>
  <r>
    <x v="3"/>
    <x v="2"/>
    <n v="14224835"/>
    <d v="2019-06-17T00:00:00"/>
    <s v="OD-G-19-06-0233"/>
    <m/>
    <n v="6263000"/>
    <n v="628100"/>
    <s v="BRANCH01"/>
    <s v="AUTO-WSMEC"/>
    <s v="MISC    LO"/>
    <s v=" "/>
    <m/>
    <m/>
    <s v="CONSO POST PAID MAI-19"/>
    <n v="53559"/>
    <n v="53559"/>
    <m/>
    <n v="53559"/>
    <s v="OD-G"/>
    <s v="GLOUMINGOU"/>
    <s v="Non"/>
    <n v="0"/>
    <m/>
  </r>
  <r>
    <x v="3"/>
    <x v="2"/>
    <n v="14224836"/>
    <d v="2019-06-17T00:00:00"/>
    <s v="OD-G-19-06-0233"/>
    <m/>
    <n v="6263000"/>
    <n v="628100"/>
    <s v="BRANCH02"/>
    <s v="AUTO-NV"/>
    <s v="MISC    LO"/>
    <s v=" "/>
    <m/>
    <m/>
    <s v="CONSO POST PAID MAI-19"/>
    <n v="95013"/>
    <n v="95013"/>
    <m/>
    <n v="95013"/>
    <s v="OD-G"/>
    <s v="GLOUMINGOU"/>
    <s v="Non"/>
    <n v="0"/>
    <m/>
  </r>
  <r>
    <x v="3"/>
    <x v="2"/>
    <n v="14224837"/>
    <d v="2019-06-17T00:00:00"/>
    <s v="OD-G-19-06-0233"/>
    <m/>
    <n v="6263000"/>
    <n v="628100"/>
    <s v="BRANCH01"/>
    <s v="AUTO-NV"/>
    <s v="MISC    LO"/>
    <s v=" "/>
    <m/>
    <m/>
    <s v="CONSO POST PAID MAI-19"/>
    <n v="170986"/>
    <n v="170986"/>
    <m/>
    <n v="170986"/>
    <s v="OD-G"/>
    <s v="GLOUMINGOU"/>
    <s v="Non"/>
    <n v="0"/>
    <m/>
  </r>
  <r>
    <x v="3"/>
    <x v="2"/>
    <n v="14224838"/>
    <d v="2019-06-17T00:00:00"/>
    <s v="OD-G-19-06-0233"/>
    <m/>
    <n v="6263000"/>
    <n v="628100"/>
    <s v="BRANCH03"/>
    <s v="TM-SPTM"/>
    <s v="MISC    LO"/>
    <s v=" "/>
    <m/>
    <m/>
    <s v="CONSO POST PAID MAI-19"/>
    <n v="114438"/>
    <n v="114438"/>
    <m/>
    <n v="114438"/>
    <s v="OD-G"/>
    <s v="GLOUMINGOU"/>
    <s v="Non"/>
    <n v="0"/>
    <m/>
  </r>
  <r>
    <x v="3"/>
    <x v="2"/>
    <n v="14224839"/>
    <d v="2019-06-17T00:00:00"/>
    <s v="OD-G-19-06-0233"/>
    <m/>
    <n v="6263000"/>
    <n v="628100"/>
    <s v="BRANCH04"/>
    <s v="TM-MAT"/>
    <s v="MISC    LO"/>
    <s v=" "/>
    <m/>
    <m/>
    <s v="CONSO POST PAID MAI-19"/>
    <n v="18058"/>
    <n v="18058"/>
    <m/>
    <n v="18058"/>
    <s v="OD-G"/>
    <s v="GLOUMINGOU"/>
    <s v="Non"/>
    <n v="0"/>
    <m/>
  </r>
  <r>
    <x v="3"/>
    <x v="2"/>
    <n v="14224840"/>
    <d v="2019-06-17T00:00:00"/>
    <s v="OD-G-19-06-0233"/>
    <m/>
    <n v="6263000"/>
    <n v="628100"/>
    <s v="BRANCH03"/>
    <s v="LIFT-DELIV"/>
    <s v="MISC    LO"/>
    <s v=" "/>
    <m/>
    <m/>
    <s v="CONSO POST PAID MAI-19"/>
    <n v="61371"/>
    <n v="61371"/>
    <m/>
    <n v="61371"/>
    <s v="OD-G"/>
    <s v="GLOUMINGOU"/>
    <s v="Non"/>
    <n v="0"/>
    <m/>
  </r>
  <r>
    <x v="3"/>
    <x v="2"/>
    <n v="14224841"/>
    <d v="2019-06-17T00:00:00"/>
    <s v="OD-G-19-06-0233"/>
    <m/>
    <n v="6263000"/>
    <n v="628100"/>
    <s v="BRANCH03"/>
    <s v="MIS-FINANC"/>
    <s v="MISC    LO"/>
    <s v=" "/>
    <m/>
    <m/>
    <s v="CONSO POST PAID MAI-19"/>
    <n v="116229"/>
    <n v="116229"/>
    <m/>
    <n v="116229"/>
    <s v="OD-G"/>
    <s v="GLOUMINGOU"/>
    <s v="Non"/>
    <n v="0"/>
    <m/>
  </r>
  <r>
    <x v="3"/>
    <x v="2"/>
    <n v="14224842"/>
    <d v="2019-06-17T00:00:00"/>
    <s v="OD-G-19-06-0233"/>
    <m/>
    <n v="6263000"/>
    <n v="628100"/>
    <s v="BRANCH03"/>
    <s v="TM-MAT"/>
    <s v="MISC    LO"/>
    <s v=" "/>
    <m/>
    <m/>
    <s v="CONSO POST PAID MAI-19"/>
    <n v="26972"/>
    <n v="26972"/>
    <m/>
    <n v="26972"/>
    <s v="OD-G"/>
    <s v="GLOUMINGOU"/>
    <s v="Non"/>
    <n v="0"/>
    <m/>
  </r>
  <r>
    <x v="3"/>
    <x v="2"/>
    <n v="14224843"/>
    <d v="2019-06-17T00:00:00"/>
    <s v="OD-G-19-06-0233"/>
    <m/>
    <n v="6263000"/>
    <n v="628100"/>
    <s v="BRANCH03"/>
    <s v="MIS-HEADOF"/>
    <s v="MISC    LO"/>
    <s v=" "/>
    <m/>
    <m/>
    <s v="CONSO POST PAID MAI-19"/>
    <n v="5394"/>
    <n v="5394"/>
    <m/>
    <n v="5394"/>
    <s v="OD-G"/>
    <s v="GLOUMINGOU"/>
    <s v="Non"/>
    <n v="0"/>
    <m/>
  </r>
  <r>
    <x v="3"/>
    <x v="2"/>
    <n v="14224844"/>
    <d v="2019-06-17T00:00:00"/>
    <s v="OD-G-19-06-0233"/>
    <m/>
    <n v="6263000"/>
    <n v="628100"/>
    <s v="BRANCH04"/>
    <s v="TECHNO"/>
    <s v="MISC    LO"/>
    <s v=" "/>
    <m/>
    <m/>
    <s v="CONSO POST PAID MAI-19"/>
    <n v="26972"/>
    <n v="26972"/>
    <m/>
    <n v="26972"/>
    <s v="OD-G"/>
    <s v="GLOUMINGOU"/>
    <s v="Non"/>
    <n v="0"/>
    <m/>
  </r>
  <r>
    <x v="3"/>
    <x v="2"/>
    <n v="14224845"/>
    <d v="2019-06-17T00:00:00"/>
    <s v="OD-G-19-06-0233"/>
    <m/>
    <n v="6263000"/>
    <n v="628100"/>
    <s v="BRANCH03"/>
    <s v="TR-NVTR"/>
    <s v="MISC    LO"/>
    <s v=" "/>
    <m/>
    <m/>
    <s v="CONSO POST PAID MAI-19"/>
    <n v="89435"/>
    <n v="89435"/>
    <m/>
    <n v="89435"/>
    <s v="OD-G"/>
    <s v="GLOUMINGOU"/>
    <s v="Non"/>
    <n v="0"/>
    <m/>
  </r>
  <r>
    <x v="3"/>
    <x v="2"/>
    <n v="14224846"/>
    <d v="2019-06-17T00:00:00"/>
    <s v="OD-G-19-06-0233"/>
    <m/>
    <n v="6263000"/>
    <n v="628100"/>
    <s v="BRANCH03"/>
    <s v="TR-WSMEC"/>
    <s v="MISC    LO"/>
    <s v=" "/>
    <m/>
    <m/>
    <s v="CONSO POST PAID MAI-19"/>
    <n v="65133"/>
    <n v="65133"/>
    <m/>
    <n v="65133"/>
    <s v="OD-G"/>
    <s v="GLOUMINGOU"/>
    <s v="Non"/>
    <n v="0"/>
    <m/>
  </r>
  <r>
    <x v="3"/>
    <x v="2"/>
    <n v="14224847"/>
    <d v="2019-06-17T00:00:00"/>
    <s v="OD-G-19-06-0233"/>
    <m/>
    <n v="6263000"/>
    <n v="628100"/>
    <s v="BRANCH04"/>
    <s v="LIFT-SP"/>
    <s v="MISC    LO"/>
    <s v=" "/>
    <m/>
    <m/>
    <s v="CONSO POST PAID MAI-19"/>
    <n v="231854"/>
    <n v="231854"/>
    <m/>
    <n v="231854"/>
    <s v="OD-G"/>
    <s v="GLOUMINGOU"/>
    <s v="Non"/>
    <n v="0"/>
    <m/>
  </r>
  <r>
    <x v="3"/>
    <x v="2"/>
    <n v="14224354"/>
    <d v="2019-06-17T00:00:00"/>
    <s v="OD-G-19-06-0228"/>
    <m/>
    <n v="6265000"/>
    <n v="628802"/>
    <s v="BRANCH04"/>
    <s v="LIFT-DELIV"/>
    <s v="MISC    LO"/>
    <s v=" "/>
    <m/>
    <m/>
    <s v="HEBERGEMENT CAILLEAU SYLVAIN DU 22 AU 23/05/2019"/>
    <n v="95000"/>
    <n v="95000"/>
    <m/>
    <n v="0"/>
    <s v="OD-G"/>
    <s v="GLOUMINGOU"/>
    <s v="Non"/>
    <n v="14224354"/>
    <d v="2019-07-03T00:00:00"/>
  </r>
  <r>
    <x v="1"/>
    <x v="2"/>
    <n v="14231056"/>
    <d v="2019-06-18T00:00:00"/>
    <s v="OD-G-19-06-0290"/>
    <m/>
    <n v="6061002"/>
    <n v="605304"/>
    <s v="BRANCH03"/>
    <s v="TM-HQ"/>
    <s v="MISC    LO"/>
    <s v=" "/>
    <m/>
    <m/>
    <s v="1244L DE GASOIL GE KM4"/>
    <n v="584680"/>
    <n v="584680"/>
    <m/>
    <n v="584680"/>
    <s v="OD-G"/>
    <s v="GLOUMINGOU"/>
    <s v="Non"/>
    <n v="0"/>
    <m/>
  </r>
  <r>
    <x v="1"/>
    <x v="2"/>
    <n v="14230226"/>
    <d v="2019-06-18T00:00:00"/>
    <s v="OD-G-19-06-0278"/>
    <m/>
    <n v="6061003"/>
    <n v="605200"/>
    <s v="BRANCH02"/>
    <s v="AUTO-HQ"/>
    <s v="MISC    LO"/>
    <s v=" "/>
    <m/>
    <m/>
    <s v="CONSO ELECTRICITE CFAO GARAGE DU 01/05/19-01/06/19"/>
    <n v="959319"/>
    <n v="959319"/>
    <m/>
    <n v="959319"/>
    <s v="OD-G"/>
    <s v="GLOUMINGOU"/>
    <s v="Non"/>
    <n v="0"/>
    <m/>
  </r>
  <r>
    <x v="1"/>
    <x v="2"/>
    <n v="14230943"/>
    <d v="2019-06-18T00:00:00"/>
    <s v="OD-G-19-06-0288"/>
    <m/>
    <n v="6061005"/>
    <n v="605800"/>
    <s v="BRANCH01"/>
    <s v="AUTO-HQ"/>
    <s v="MISC    LO"/>
    <s v=" "/>
    <m/>
    <m/>
    <s v="NESPRESSO INISSIA D40 ME BLACK LOUNGE BAR"/>
    <n v="158918"/>
    <n v="158918"/>
    <m/>
    <n v="158918"/>
    <s v="OD-G"/>
    <s v="GLOUMINGOU"/>
    <s v="Non"/>
    <n v="0"/>
    <m/>
  </r>
  <r>
    <x v="1"/>
    <x v="2"/>
    <n v="14230975"/>
    <d v="2019-06-18T00:00:00"/>
    <s v="OD-G-19-06-0289"/>
    <m/>
    <n v="6061005"/>
    <n v="605800"/>
    <s v="BRANCH01"/>
    <s v="AUTO-HQ"/>
    <s v="MISC    LO"/>
    <s v=" "/>
    <m/>
    <m/>
    <s v="ACHAT LG MICRO-WAWE/POUBELLE LOUNGE BAR DIRECT°"/>
    <n v="131170"/>
    <n v="131170"/>
    <m/>
    <n v="131170"/>
    <s v="OD-G"/>
    <s v="GLOUMINGOU"/>
    <s v="Non"/>
    <n v="0"/>
    <m/>
  </r>
  <r>
    <x v="1"/>
    <x v="2"/>
    <n v="14230881"/>
    <d v="2019-06-18T00:00:00"/>
    <s v="OD-G-19-06-0281"/>
    <m/>
    <n v="6061009"/>
    <n v="605501"/>
    <s v="BRANCH04"/>
    <s v="LIFT-DELIV"/>
    <s v="MISC    LO"/>
    <s v=" "/>
    <m/>
    <m/>
    <s v="ACHAT DIVERS FOURNITURES DE BUREAU"/>
    <n v="35517"/>
    <n v="35517"/>
    <m/>
    <n v="35517"/>
    <s v="OD-G"/>
    <s v="GLOUMINGOU"/>
    <s v="Non"/>
    <n v="0"/>
    <m/>
  </r>
  <r>
    <x v="1"/>
    <x v="2"/>
    <n v="14230983"/>
    <d v="2019-06-18T00:00:00"/>
    <s v="OD-G-19-06-0289"/>
    <m/>
    <n v="6061009"/>
    <n v="605501"/>
    <s v="BRANCH01"/>
    <s v="AUTO-HQ"/>
    <s v="MISC    LO"/>
    <s v=" "/>
    <m/>
    <m/>
    <s v="NETTOYANT FAST TABLEAU BLANC"/>
    <n v="8990"/>
    <n v="8990"/>
    <m/>
    <n v="8990"/>
    <s v="OD-G"/>
    <s v="GLOUMINGOU"/>
    <s v="Non"/>
    <n v="0"/>
    <m/>
  </r>
  <r>
    <x v="1"/>
    <x v="2"/>
    <n v="14241585"/>
    <d v="2019-06-18T00:00:00"/>
    <s v="OD-FG-19-06-0071"/>
    <s v="TCV12198047"/>
    <n v="6061009"/>
    <n v="605501"/>
    <s v="BRANCH02"/>
    <s v="AUTO-HQ"/>
    <s v="MISC    LO"/>
    <s v=" "/>
    <m/>
    <m/>
    <s v="CONCEPTION AFFICHAGE PORTE DIFF BUREAUX"/>
    <n v="12000"/>
    <n v="12000"/>
    <m/>
    <n v="12000"/>
    <s v="OD-FG"/>
    <s v="CTCHISSAMBOU"/>
    <s v="Non"/>
    <n v="0"/>
    <m/>
  </r>
  <r>
    <x v="1"/>
    <x v="2"/>
    <n v="14230885"/>
    <d v="2019-06-18T00:00:00"/>
    <s v="OD-G-19-06-0281"/>
    <m/>
    <n v="6061010"/>
    <n v="605502"/>
    <s v="BRANCH04"/>
    <s v="LIFT-DELIV"/>
    <s v="MISC    LO"/>
    <s v=" "/>
    <m/>
    <m/>
    <s v="TONER HP 131A NOIR-CF210A/CYAN/JAUNE/MAGENTA"/>
    <n v="221980"/>
    <n v="221980"/>
    <m/>
    <n v="221980"/>
    <s v="OD-G"/>
    <s v="GLOUMINGOU"/>
    <s v="Non"/>
    <n v="0"/>
    <m/>
  </r>
  <r>
    <x v="1"/>
    <x v="2"/>
    <n v="14230939"/>
    <d v="2019-06-18T00:00:00"/>
    <s v="OD-G-19-06-0288"/>
    <m/>
    <n v="6061010"/>
    <n v="605502"/>
    <s v="BRANCH03"/>
    <s v="TM-HQ"/>
    <s v="MISC    LO"/>
    <s v=" "/>
    <m/>
    <m/>
    <s v="APC BACK-UPS BV 650VA KM4"/>
    <n v="69621"/>
    <n v="69621"/>
    <m/>
    <n v="69621"/>
    <s v="OD-G"/>
    <s v="GLOUMINGOU"/>
    <s v="Non"/>
    <n v="0"/>
    <m/>
  </r>
  <r>
    <x v="1"/>
    <x v="2"/>
    <n v="14230971"/>
    <d v="2019-06-18T00:00:00"/>
    <s v="OD-G-19-06-0289"/>
    <m/>
    <n v="6061010"/>
    <n v="605502"/>
    <s v="BRANCH02"/>
    <s v="AUTO-HQ"/>
    <s v="MISC    LO"/>
    <s v=" "/>
    <m/>
    <m/>
    <s v="ACHAT MICROSOFT SURFACE MINI DISPLAY PORT HDMI"/>
    <n v="40865"/>
    <n v="40865"/>
    <m/>
    <n v="40865"/>
    <s v="OD-G"/>
    <s v="GLOUMINGOU"/>
    <s v="Non"/>
    <n v="0"/>
    <m/>
  </r>
  <r>
    <x v="1"/>
    <x v="2"/>
    <n v="14230979"/>
    <d v="2019-06-18T00:00:00"/>
    <s v="OD-G-19-06-0289"/>
    <m/>
    <n v="6061010"/>
    <n v="605502"/>
    <s v="BRANCH01"/>
    <s v="AUTO-HQ"/>
    <s v="MISC    LO"/>
    <s v=" "/>
    <m/>
    <m/>
    <s v="RALLONGE REGULATEUR/BL STD 3X2 P+T 1,5M"/>
    <n v="33554"/>
    <n v="33554"/>
    <m/>
    <n v="33554"/>
    <s v="OD-G"/>
    <s v="GLOUMINGOU"/>
    <s v="Non"/>
    <n v="0"/>
    <m/>
  </r>
  <r>
    <x v="5"/>
    <x v="2"/>
    <n v="14239091"/>
    <d v="2019-06-18T00:00:00"/>
    <s v="OD-FG-19-06-0066"/>
    <s v="TCV12198094"/>
    <n v="6157000"/>
    <n v="624203"/>
    <s v="BRANCH03"/>
    <s v="TM-HQ"/>
    <s v="MISC    LO"/>
    <s v=" "/>
    <m/>
    <m/>
    <s v="NETTOYAGE DRAPEAU BRIDGESTON"/>
    <n v="24000"/>
    <n v="24000"/>
    <m/>
    <n v="24000"/>
    <s v="OD-FG"/>
    <s v="CTCHISSAMBOU"/>
    <s v="Non"/>
    <n v="0"/>
    <m/>
  </r>
  <r>
    <x v="0"/>
    <x v="2"/>
    <n v="14230211"/>
    <d v="2019-06-18T00:00:00"/>
    <s v="OD-G-19-06-0276"/>
    <m/>
    <n v="6227000"/>
    <n v="632500"/>
    <s v="BRANCH01"/>
    <s v="AUTO-HQ"/>
    <s v="MISC    LO"/>
    <s v=" "/>
    <m/>
    <m/>
    <s v="HONO RECOUVREMENT DE CREANCES"/>
    <n v="491146"/>
    <n v="491146"/>
    <m/>
    <n v="491146"/>
    <s v="OD-G"/>
    <s v="GLOUMINGOU"/>
    <s v="Non"/>
    <n v="0"/>
    <m/>
  </r>
  <r>
    <x v="2"/>
    <x v="2"/>
    <n v="14229851"/>
    <d v="2019-06-18T00:00:00"/>
    <s v="OD-G-19-06-0264"/>
    <m/>
    <n v="6270000"/>
    <n v="631001"/>
    <s v="BRANCH01"/>
    <s v="AUTO-HQ"/>
    <s v="MISC    LO"/>
    <s v=" "/>
    <m/>
    <m/>
    <s v="FRAIS/CHQ BQ 02266547 ORD TRESOR DU 14/06/19 BGFI"/>
    <n v="20180"/>
    <n v="20180"/>
    <m/>
    <n v="20180"/>
    <s v="OD-G"/>
    <s v="GLOUMINGOU"/>
    <s v="Non"/>
    <n v="0"/>
    <m/>
  </r>
  <r>
    <x v="2"/>
    <x v="2"/>
    <n v="14229855"/>
    <d v="2019-06-18T00:00:00"/>
    <s v="OD-G-19-06-0265"/>
    <m/>
    <n v="6270000"/>
    <n v="631001"/>
    <s v="BRANCH01"/>
    <s v="AUTO-HQ"/>
    <s v="MISC    LO"/>
    <s v=" "/>
    <m/>
    <m/>
    <s v="FRAIS S/EXTRAIT CPTE MAI-19 CDC-BZV DU 14/06/19"/>
    <n v="1514"/>
    <n v="1514"/>
    <m/>
    <n v="1514"/>
    <s v="OD-G"/>
    <s v="GLOUMINGOU"/>
    <s v="Non"/>
    <n v="0"/>
    <m/>
  </r>
  <r>
    <x v="2"/>
    <x v="2"/>
    <n v="14229889"/>
    <d v="2019-06-18T00:00:00"/>
    <s v="OD-G-19-06-0267"/>
    <m/>
    <n v="6270000"/>
    <n v="631001"/>
    <s v="BRANCH01"/>
    <s v="AUTO-HQ"/>
    <s v="MISC    LO"/>
    <s v=" "/>
    <m/>
    <m/>
    <s v="FRAIS S/EXTRAIT CPTE MAI-19 CDC PNR DU 14/06/19"/>
    <n v="1514"/>
    <n v="1514"/>
    <m/>
    <n v="1514"/>
    <s v="OD-G"/>
    <s v="GLOUMINGOU"/>
    <s v="Non"/>
    <n v="0"/>
    <m/>
  </r>
  <r>
    <x v="2"/>
    <x v="2"/>
    <n v="14229802"/>
    <d v="2019-06-18T00:00:00"/>
    <s v="OD-G-19-06-0262"/>
    <m/>
    <n v="6271000"/>
    <n v="631002"/>
    <s v="BRANCH01"/>
    <s v="AUTO-HQ"/>
    <s v="MISC    LO"/>
    <s v=" "/>
    <m/>
    <m/>
    <s v="FRAIS S/TRSF SFCE (97479015) du 05/06/19 BGFI"/>
    <n v="2466056"/>
    <n v="2466056"/>
    <m/>
    <n v="2466056"/>
    <s v="OD-G"/>
    <s v="GLOUMINGOU"/>
    <s v="Non"/>
    <n v="0"/>
    <m/>
  </r>
  <r>
    <x v="2"/>
    <x v="2"/>
    <n v="14229833"/>
    <d v="2019-06-18T00:00:00"/>
    <s v="OD-G-19-06-0263"/>
    <m/>
    <n v="6271000"/>
    <n v="631002"/>
    <s v="BRANCH01"/>
    <s v="AUTO-HQ"/>
    <s v="MISC    LO"/>
    <s v=" "/>
    <m/>
    <m/>
    <s v="FRAIS S/TRSF SFCE (97479015) DU 05/06/19 BGFI"/>
    <n v="2466056"/>
    <n v="2466056"/>
    <m/>
    <n v="2466056"/>
    <s v="OD-G"/>
    <s v="GLOUMINGOU"/>
    <s v="Non"/>
    <n v="0"/>
    <m/>
  </r>
  <r>
    <x v="3"/>
    <x v="2"/>
    <n v="14230213"/>
    <d v="2019-06-18T00:00:00"/>
    <s v="OD-G-19-06-0277"/>
    <m/>
    <n v="6263000"/>
    <n v="628100"/>
    <s v="BRANCH02"/>
    <s v="AUTO-HQ"/>
    <s v="MISC    LO"/>
    <s v=" "/>
    <m/>
    <m/>
    <s v="CONSO TELEPHONE VILLA CARLOS MORAIS MAI 2019"/>
    <n v="95000"/>
    <n v="95000"/>
    <m/>
    <n v="95000"/>
    <s v="OD-G"/>
    <s v="GLOUMINGOU"/>
    <s v="Non"/>
    <n v="0"/>
    <m/>
  </r>
  <r>
    <x v="2"/>
    <x v="2"/>
    <n v="14236704"/>
    <d v="2019-06-19T00:00:00"/>
    <s v="OD-G-19-06-0293"/>
    <m/>
    <n v="6270000"/>
    <n v="631001"/>
    <s v="BRANCH01"/>
    <s v="MIS-FINANC"/>
    <s v="MISC    LO"/>
    <s v=" "/>
    <m/>
    <m/>
    <s v="FRAIS SUR CARTE UBA 3701588"/>
    <n v="40747"/>
    <n v="40747"/>
    <m/>
    <n v="40747"/>
    <s v="OD-G"/>
    <s v="DMBANI"/>
    <s v="Non"/>
    <n v="0"/>
    <m/>
  </r>
  <r>
    <x v="2"/>
    <x v="2"/>
    <n v="14236823"/>
    <d v="2019-06-19T00:00:00"/>
    <s v="OD-G-19-06-0300"/>
    <m/>
    <n v="6271000"/>
    <n v="631002"/>
    <s v="BRANCH01"/>
    <s v="AUTO-HQ"/>
    <s v="MISC    LO"/>
    <s v=" "/>
    <m/>
    <m/>
    <s v="FRAIS S/TRFT SFCE (36468598) DU 18-06-19 CDC"/>
    <n v="882724"/>
    <n v="882724"/>
    <m/>
    <n v="882724"/>
    <s v="OD-G"/>
    <s v="GLOUMINGOU"/>
    <s v="Non"/>
    <n v="0"/>
    <m/>
  </r>
  <r>
    <x v="1"/>
    <x v="2"/>
    <n v="14238865"/>
    <d v="2019-06-20T00:00:00"/>
    <s v="OD-G-19-06-0325"/>
    <m/>
    <n v="6061002"/>
    <n v="605304"/>
    <s v="BRANCH01"/>
    <s v="AUTO-WSMEC"/>
    <s v="MISC    LO"/>
    <s v=" "/>
    <m/>
    <m/>
    <s v="ACHAT 175L GASOIL VILLA MESSIAEN"/>
    <n v="82250"/>
    <n v="82250"/>
    <m/>
    <n v="82250"/>
    <s v="OD-G"/>
    <s v="GLOUMINGOU"/>
    <s v="Non"/>
    <n v="0"/>
    <m/>
  </r>
  <r>
    <x v="1"/>
    <x v="2"/>
    <n v="14255351"/>
    <d v="2019-06-20T00:00:00"/>
    <s v="OD-FG-19-06-0088"/>
    <s v="TCV12198218"/>
    <n v="6061010"/>
    <n v="605502"/>
    <s v="BRANCH02"/>
    <s v="AUTO-WSMEC"/>
    <s v="MISC    LO"/>
    <s v=" "/>
    <m/>
    <m/>
    <s v="ACHAT CABLE HDMI/ATELIER"/>
    <n v="15000"/>
    <n v="15000"/>
    <m/>
    <n v="15000"/>
    <s v="OD-FG"/>
    <s v="CTCHISSAMBOU"/>
    <s v="Non"/>
    <n v="0"/>
    <m/>
  </r>
  <r>
    <x v="2"/>
    <x v="2"/>
    <n v="14239614"/>
    <d v="2019-06-20T00:00:00"/>
    <s v="OD-G-19-06-0326"/>
    <m/>
    <n v="6270000"/>
    <n v="631001"/>
    <s v="BRANCH01"/>
    <s v="MIS-FINANC"/>
    <s v="MISC    LO"/>
    <s v=" "/>
    <m/>
    <m/>
    <s v="FRAIS SUR CARTE UBA 3701588"/>
    <n v="60846"/>
    <n v="60846"/>
    <m/>
    <n v="60846"/>
    <s v="OD-G"/>
    <s v="DMBANI"/>
    <s v="Non"/>
    <n v="0"/>
    <m/>
  </r>
  <r>
    <x v="2"/>
    <x v="2"/>
    <n v="14238843"/>
    <d v="2019-06-20T00:00:00"/>
    <s v="OD-G-19-06-0322"/>
    <m/>
    <n v="6271000"/>
    <n v="631002"/>
    <s v="BRANCH01"/>
    <s v="AUTO-HQ"/>
    <s v="MISC    LO"/>
    <s v=" "/>
    <m/>
    <m/>
    <s v="ANNUL FRAIS TRF OUR TEC00045247 DU 12/02/19 BCI"/>
    <n v="-530704"/>
    <m/>
    <n v="530704"/>
    <n v="-530704"/>
    <s v="OD-G"/>
    <s v="GLOUMINGOU"/>
    <s v="Non"/>
    <n v="0"/>
    <m/>
  </r>
  <r>
    <x v="2"/>
    <x v="2"/>
    <n v="14238848"/>
    <d v="2019-06-20T00:00:00"/>
    <s v="OD-G-19-06-0323"/>
    <m/>
    <n v="6271000"/>
    <n v="631002"/>
    <s v="BRANCH01"/>
    <s v="AUTO-HQ"/>
    <s v="MISC    LO"/>
    <s v=" "/>
    <m/>
    <m/>
    <s v="FRAIS TRF OUR TEC00045247 DU 12/02/2019 BCI"/>
    <n v="44562"/>
    <n v="44562"/>
    <m/>
    <n v="44562"/>
    <s v="OD-G"/>
    <s v="GLOUMINGOU"/>
    <s v="Non"/>
    <n v="0"/>
    <m/>
  </r>
  <r>
    <x v="4"/>
    <x v="2"/>
    <n v="14244415"/>
    <d v="2019-06-20T00:00:00"/>
    <s v="OD-G-19-06-0343"/>
    <m/>
    <n v="6480006"/>
    <n v="668003"/>
    <s v="BRANCH03"/>
    <s v="TR-WSMEC"/>
    <s v="MISC    LO"/>
    <s v=" "/>
    <m/>
    <m/>
    <s v="FRAIS D'INSCRIPTION MARQUES LIVIA"/>
    <n v="984000"/>
    <n v="984000"/>
    <m/>
    <n v="984000"/>
    <s v="OD-G"/>
    <s v="GLOUMINGOU"/>
    <s v="Non"/>
    <n v="0"/>
    <m/>
  </r>
  <r>
    <x v="4"/>
    <x v="2"/>
    <n v="14248971"/>
    <d v="2019-06-20T00:00:00"/>
    <s v="OD-FG-19-06-0081"/>
    <s v="TCV12198244"/>
    <n v="6480006"/>
    <n v="668003"/>
    <s v="BRANCH01"/>
    <s v="AUTO-HQ"/>
    <s v="MISC    LO"/>
    <s v=" "/>
    <m/>
    <m/>
    <s v="BOURSE ENFANT FONDATION CFAO 06/19"/>
    <n v="770000"/>
    <n v="770000"/>
    <m/>
    <n v="770000"/>
    <s v="OD-FG"/>
    <s v="CTCHISSAMBOU"/>
    <s v="Non"/>
    <n v="0"/>
    <m/>
  </r>
  <r>
    <x v="4"/>
    <x v="2"/>
    <n v="14255359"/>
    <d v="2019-06-20T00:00:00"/>
    <s v="OD-FG-19-06-0088"/>
    <s v="TCV12198243"/>
    <n v="6480006"/>
    <n v="668003"/>
    <s v="BRANCH02"/>
    <s v="AUTO-HQ"/>
    <s v="MISC    LO"/>
    <s v=" "/>
    <m/>
    <m/>
    <s v="BOURSE ENFTS FONDATION CFAO JUIN/19"/>
    <n v="185000"/>
    <n v="185000"/>
    <m/>
    <n v="185000"/>
    <s v="OD-FG"/>
    <s v="CTCHISSAMBOU"/>
    <s v="Non"/>
    <n v="0"/>
    <m/>
  </r>
  <r>
    <x v="1"/>
    <x v="2"/>
    <n v="14257013"/>
    <d v="2019-06-21T00:00:00"/>
    <s v="OD-FG-19-06-0093"/>
    <s v="TCV12198266"/>
    <n v="6061008"/>
    <n v="605400"/>
    <s v="BRANCH03"/>
    <s v="TR-NVPRP"/>
    <s v="KLONG   CN"/>
    <s v=" "/>
    <m/>
    <m/>
    <s v="ACH. DETERGENT"/>
    <n v="600"/>
    <n v="600"/>
    <m/>
    <n v="600"/>
    <s v="OD-FG"/>
    <s v="LNZAOU"/>
    <s v="Non"/>
    <n v="0"/>
    <m/>
  </r>
  <r>
    <x v="1"/>
    <x v="2"/>
    <n v="14244710"/>
    <d v="2019-06-21T00:00:00"/>
    <s v="OD-G-19-06-0351"/>
    <m/>
    <n v="6061009"/>
    <n v="605501"/>
    <s v="BRANCH01"/>
    <s v="AUTO-WSMEC"/>
    <s v="MISC    LO"/>
    <s v=" "/>
    <m/>
    <m/>
    <s v="CARNET A4 FICHE DE CONTROLE QUALITE"/>
    <n v="428825"/>
    <n v="428825"/>
    <m/>
    <n v="428825"/>
    <s v="OD-G"/>
    <s v="GLOUMINGOU"/>
    <s v="Non"/>
    <n v="0"/>
    <m/>
  </r>
  <r>
    <x v="1"/>
    <x v="2"/>
    <n v="14244714"/>
    <d v="2019-06-21T00:00:00"/>
    <s v="OD-G-19-06-0351"/>
    <m/>
    <n v="6061009"/>
    <n v="605501"/>
    <s v="BRANCH01"/>
    <s v="AUTO-NV"/>
    <s v="MISC    LO"/>
    <s v=" "/>
    <m/>
    <m/>
    <s v="CARNET BON COMMANDE"/>
    <n v="148828"/>
    <n v="148828"/>
    <m/>
    <n v="148828"/>
    <s v="OD-G"/>
    <s v="GLOUMINGOU"/>
    <s v="Non"/>
    <n v="0"/>
    <m/>
  </r>
  <r>
    <x v="1"/>
    <x v="2"/>
    <n v="14244718"/>
    <d v="2019-06-21T00:00:00"/>
    <s v="OD-G-19-06-0351"/>
    <m/>
    <n v="6061009"/>
    <n v="605501"/>
    <s v="BRANCH01"/>
    <s v="AUTO-NV"/>
    <s v="MISC    LO"/>
    <s v=" "/>
    <m/>
    <m/>
    <s v="BROCHURE A4 FINI A4"/>
    <n v="421762"/>
    <n v="421762"/>
    <m/>
    <n v="421762"/>
    <s v="OD-G"/>
    <s v="GLOUMINGOU"/>
    <s v="Non"/>
    <n v="0"/>
    <m/>
  </r>
  <r>
    <x v="1"/>
    <x v="2"/>
    <n v="14249127"/>
    <d v="2019-06-21T00:00:00"/>
    <s v="OD-FG-19-06-0084"/>
    <s v="TCV12198275"/>
    <n v="6061010"/>
    <n v="605502"/>
    <s v="BRANCH01"/>
    <s v="MIS-IT"/>
    <s v="MISC    LO"/>
    <s v=" "/>
    <m/>
    <m/>
    <s v="ACHAT CONSOMMABLE HP P3015"/>
    <n v="190000"/>
    <n v="190000"/>
    <m/>
    <n v="190000"/>
    <s v="OD-FG"/>
    <s v="CTCHISSAMBOU"/>
    <s v="Non"/>
    <n v="0"/>
    <m/>
  </r>
  <r>
    <x v="0"/>
    <x v="2"/>
    <n v="14244694"/>
    <d v="2019-06-21T00:00:00"/>
    <s v="OD-G-19-06-0350"/>
    <m/>
    <n v="6226090"/>
    <n v="632405"/>
    <s v="BRANCH01"/>
    <s v="AUTO-HQ"/>
    <s v="MISC    LO"/>
    <s v=" "/>
    <m/>
    <m/>
    <s v="ACPTE/HONO ASSIST APPROBAT° ETAT F/CIER EXO DEC18"/>
    <n v="1009000"/>
    <n v="1009000"/>
    <m/>
    <n v="1009000"/>
    <s v="OD-G"/>
    <s v="GLOUMINGOU"/>
    <s v="Non"/>
    <n v="0"/>
    <m/>
  </r>
  <r>
    <x v="3"/>
    <x v="2"/>
    <n v="14244682"/>
    <d v="2019-06-21T00:00:00"/>
    <s v="OD-G-19-06-0349"/>
    <m/>
    <n v="6261000"/>
    <n v="616000"/>
    <s v="BRANCH01"/>
    <s v="AUTO-HQ"/>
    <s v="MISC    LO"/>
    <s v=" "/>
    <m/>
    <m/>
    <s v="EXPEDITIONS COURRIERS"/>
    <n v="68382"/>
    <n v="68382"/>
    <m/>
    <n v="68382"/>
    <s v="OD-G"/>
    <s v="GLOUMINGOU"/>
    <s v="Non"/>
    <n v="0"/>
    <m/>
  </r>
  <r>
    <x v="3"/>
    <x v="2"/>
    <n v="14244829"/>
    <d v="2019-06-21T00:00:00"/>
    <s v="OD-G-19-06-0352"/>
    <m/>
    <n v="6261000"/>
    <n v="616000"/>
    <s v="BRANCH01"/>
    <s v="AUTO-HQ"/>
    <s v="MISC    LO"/>
    <s v=" "/>
    <m/>
    <m/>
    <s v="EXPEDITIONS COURRIERS PNR-BZV"/>
    <n v="50450"/>
    <n v="50450"/>
    <m/>
    <n v="50450"/>
    <s v="OD-G"/>
    <s v="GLOUMINGOU"/>
    <s v="Non"/>
    <n v="0"/>
    <m/>
  </r>
  <r>
    <x v="3"/>
    <x v="2"/>
    <n v="14244852"/>
    <d v="2019-06-21T00:00:00"/>
    <s v="OD-G-19-06-0353"/>
    <m/>
    <n v="6261000"/>
    <n v="616000"/>
    <s v="BRANCH01"/>
    <s v="AUTO-HQ"/>
    <s v="MISC    LO"/>
    <s v=" "/>
    <m/>
    <m/>
    <s v="EXPEDITIONS COURRIERS PNR-FRANCE MAI-19"/>
    <n v="240585"/>
    <n v="240585"/>
    <m/>
    <n v="240585"/>
    <s v="OD-G"/>
    <s v="GLOUMINGOU"/>
    <s v="Non"/>
    <n v="0"/>
    <m/>
  </r>
  <r>
    <x v="4"/>
    <x v="2"/>
    <n v="14256667"/>
    <d v="2019-06-21T00:00:00"/>
    <s v="OD-FG-19-06-0091"/>
    <s v="TCV12198323"/>
    <n v="6480004"/>
    <n v="668402"/>
    <s v="BRANCH02"/>
    <s v="AUTO-HQ"/>
    <s v="MISC    LO"/>
    <s v=" "/>
    <m/>
    <m/>
    <s v="ACH. EFFERALGAN;DOLIPRANE/ARH"/>
    <n v="27500"/>
    <n v="27500"/>
    <m/>
    <n v="27500"/>
    <s v="OD-FG"/>
    <s v="LNZAOU"/>
    <s v="Non"/>
    <n v="0"/>
    <m/>
  </r>
  <r>
    <x v="1"/>
    <x v="2"/>
    <n v="14247790"/>
    <d v="2019-06-24T00:00:00"/>
    <s v="OD-G-19-06-0359"/>
    <m/>
    <n v="6061003"/>
    <n v="605200"/>
    <s v="BRANCH01"/>
    <s v="AUTO-WSMEC"/>
    <s v="MISC    LO"/>
    <s v=" "/>
    <m/>
    <m/>
    <s v="FRAIS IMPAYE MAI-JUIN-19 ELECTRICITE B.MESSIAEN"/>
    <n v="10000"/>
    <n v="10000"/>
    <m/>
    <n v="10000"/>
    <s v="OD-G"/>
    <s v="GLOUMINGOU"/>
    <s v="Non"/>
    <n v="0"/>
    <m/>
  </r>
  <r>
    <x v="1"/>
    <x v="2"/>
    <n v="14255920"/>
    <d v="2019-06-24T00:00:00"/>
    <s v="OD-FG-19-06-0089"/>
    <s v="TCV12198412"/>
    <n v="6061005"/>
    <n v="605800"/>
    <s v="BRANCH01"/>
    <s v="AUTO-HQ"/>
    <s v="MISC    LO"/>
    <s v=" "/>
    <m/>
    <m/>
    <s v="ACHAT GANTS SOLO LATEX/BESOUIN ARCHIVE"/>
    <n v="18900"/>
    <n v="18900"/>
    <m/>
    <n v="18900"/>
    <s v="OD-FG"/>
    <s v="CTCHISSAMBOU"/>
    <s v="Non"/>
    <n v="0"/>
    <m/>
  </r>
  <r>
    <x v="2"/>
    <x v="2"/>
    <n v="14246796"/>
    <d v="2019-06-24T00:00:00"/>
    <s v="OD-G-19-06-0354"/>
    <m/>
    <n v="6270000"/>
    <n v="631001"/>
    <s v="BRANCH01"/>
    <s v="AUTO-HQ"/>
    <s v="MISC    LO"/>
    <s v=" "/>
    <m/>
    <m/>
    <s v="FRAIS /CHQ BQ02403885 ORD E2C DU 20-06-19"/>
    <n v="20180"/>
    <n v="20180"/>
    <m/>
    <n v="20180"/>
    <s v="OD-G"/>
    <s v="GLOUMINGOU"/>
    <s v="Non"/>
    <n v="0"/>
    <m/>
  </r>
  <r>
    <x v="1"/>
    <x v="2"/>
    <n v="14249495"/>
    <d v="2019-06-25T00:00:00"/>
    <s v="OD-G-19-06-0367"/>
    <m/>
    <n v="6061002"/>
    <n v="605304"/>
    <s v="BRANCH01"/>
    <s v="AUTO-HQ"/>
    <s v="MISC    LO"/>
    <s v=" "/>
    <m/>
    <m/>
    <s v="ACHAT 300L DE GASOIL GE ATELIER"/>
    <n v="141000"/>
    <n v="141000"/>
    <m/>
    <n v="141000"/>
    <s v="OD-G"/>
    <s v="GLOUMINGOU"/>
    <s v="Non"/>
    <n v="0"/>
    <m/>
  </r>
  <r>
    <x v="1"/>
    <x v="2"/>
    <n v="14271820"/>
    <d v="2019-06-25T00:00:00"/>
    <s v="OD-FG-19-06-0110"/>
    <s v="TCV12198481"/>
    <n v="6061005"/>
    <n v="605800"/>
    <s v="BRANCH02"/>
    <s v="AUTO-HQ"/>
    <s v="MISC    LO"/>
    <s v=" "/>
    <m/>
    <m/>
    <s v="IMPRESS° COULEUR &amp; PLASTIFICAT° ORGANIGRAMME A3"/>
    <n v="4000"/>
    <n v="4000"/>
    <m/>
    <n v="4000"/>
    <s v="OD-FG"/>
    <s v="LNZAOU"/>
    <s v="Non"/>
    <n v="0"/>
    <m/>
  </r>
  <r>
    <x v="1"/>
    <x v="2"/>
    <n v="14271821"/>
    <d v="2019-06-25T00:00:00"/>
    <s v="OD-FG-19-06-0110"/>
    <s v="TCV12198496"/>
    <n v="6061005"/>
    <n v="605800"/>
    <s v="BRANCH02"/>
    <s v="AUTO-HQ"/>
    <s v="MISC    LO"/>
    <s v=" "/>
    <m/>
    <m/>
    <s v="ACH. 10 CLES (LA PERCHE)"/>
    <n v="12000"/>
    <n v="12000"/>
    <m/>
    <n v="12000"/>
    <s v="OD-FG"/>
    <s v="LNZAOU"/>
    <s v="Non"/>
    <n v="0"/>
    <m/>
  </r>
  <r>
    <x v="2"/>
    <x v="2"/>
    <n v="14250798"/>
    <d v="2019-06-25T00:00:00"/>
    <s v="OD-G-19-06-0375"/>
    <m/>
    <n v="6270000"/>
    <n v="631001"/>
    <s v="BRANCH01"/>
    <s v="AUTO-HQ"/>
    <s v="MISC    LO"/>
    <s v=" "/>
    <m/>
    <m/>
    <s v="FRAIS DE FORCAGE DU 18-06-2019"/>
    <n v="5045"/>
    <n v="5045"/>
    <m/>
    <n v="5045"/>
    <s v="OD-G"/>
    <s v="GLOUMINGOU"/>
    <s v="Non"/>
    <n v="0"/>
    <m/>
  </r>
  <r>
    <x v="2"/>
    <x v="2"/>
    <n v="14251053"/>
    <d v="2019-06-25T00:00:00"/>
    <s v="OD-G-19-06-0376"/>
    <m/>
    <n v="6270000"/>
    <n v="631001"/>
    <s v="BRANCH01"/>
    <s v="AUTO-HQ"/>
    <s v="MISC    LO"/>
    <s v=" "/>
    <m/>
    <m/>
    <s v="FRAIS S/NIVELLEMENT (50000000) DU 17-06-19"/>
    <n v="7568"/>
    <n v="7568"/>
    <m/>
    <n v="7568"/>
    <s v="OD-G"/>
    <s v="GLOUMINGOU"/>
    <s v="Non"/>
    <n v="0"/>
    <m/>
  </r>
  <r>
    <x v="2"/>
    <x v="2"/>
    <n v="14251081"/>
    <d v="2019-06-25T00:00:00"/>
    <s v="OD-G-19-06-0377"/>
    <m/>
    <n v="6270000"/>
    <n v="631001"/>
    <s v="BRANCH01"/>
    <s v="AUTO-HQ"/>
    <s v="MISC    LO"/>
    <s v=" "/>
    <m/>
    <m/>
    <s v="FRAIS S/VIRT FAV SNE DU 11/06/2019"/>
    <n v="7568"/>
    <n v="7568"/>
    <m/>
    <n v="7568"/>
    <s v="OD-G"/>
    <s v="GLOUMINGOU"/>
    <s v="Non"/>
    <n v="0"/>
    <m/>
  </r>
  <r>
    <x v="2"/>
    <x v="2"/>
    <n v="14251085"/>
    <d v="2019-06-25T00:00:00"/>
    <s v="OD-G-19-06-0378"/>
    <m/>
    <n v="6270000"/>
    <n v="631001"/>
    <s v="BRANCH01"/>
    <s v="AUTO-HQ"/>
    <s v="MISC    LO"/>
    <s v=" "/>
    <m/>
    <m/>
    <s v="FRAIS S/NIVELLEMENT (50000000) DU 11-06-19"/>
    <n v="7568"/>
    <n v="7568"/>
    <m/>
    <n v="7568"/>
    <s v="OD-G"/>
    <s v="GLOUMINGOU"/>
    <s v="Non"/>
    <n v="0"/>
    <m/>
  </r>
  <r>
    <x v="2"/>
    <x v="2"/>
    <n v="14251118"/>
    <d v="2019-06-25T00:00:00"/>
    <s v="OD-G-19-06-0380"/>
    <m/>
    <n v="6270000"/>
    <n v="631001"/>
    <s v="BRANCH01"/>
    <s v="AUTO-HQ"/>
    <s v="MISC    LO"/>
    <s v=" "/>
    <m/>
    <m/>
    <s v="FRAIS DE FORCAGE DU 16/03/2018"/>
    <n v="5045"/>
    <n v="5045"/>
    <m/>
    <n v="5045"/>
    <s v="OD-G"/>
    <s v="GLOUMINGOU"/>
    <s v="Non"/>
    <n v="0"/>
    <m/>
  </r>
  <r>
    <x v="2"/>
    <x v="2"/>
    <n v="14251134"/>
    <d v="2019-06-25T00:00:00"/>
    <s v="OD-G-19-06-0381"/>
    <m/>
    <n v="6270000"/>
    <n v="631001"/>
    <s v="BRANCH01"/>
    <s v="AUTO-HQ"/>
    <s v="MISC    LO"/>
    <s v=" "/>
    <m/>
    <m/>
    <s v="FRAIS/ENREGISTREMENT PROCES VERBAL DU 06/03/18"/>
    <n v="5045"/>
    <n v="5045"/>
    <m/>
    <n v="5045"/>
    <s v="OD-G"/>
    <s v="GLOUMINGOU"/>
    <s v="Non"/>
    <n v="0"/>
    <m/>
  </r>
  <r>
    <x v="2"/>
    <x v="2"/>
    <n v="14251160"/>
    <d v="2019-06-25T00:00:00"/>
    <s v="OD-G-19-06-0382"/>
    <m/>
    <n v="6270000"/>
    <n v="631001"/>
    <s v="BRANCH01"/>
    <s v="AUTO-HQ"/>
    <s v="MISC    LO"/>
    <s v=" "/>
    <m/>
    <m/>
    <s v="FRAIS DE FORCAGE DU 03/12/18"/>
    <n v="5045"/>
    <n v="5045"/>
    <m/>
    <n v="5045"/>
    <s v="OD-G"/>
    <s v="GLOUMINGOU"/>
    <s v="Non"/>
    <n v="0"/>
    <m/>
  </r>
  <r>
    <x v="2"/>
    <x v="2"/>
    <n v="14251164"/>
    <d v="2019-06-25T00:00:00"/>
    <s v="OD-G-19-06-0383"/>
    <m/>
    <n v="6270000"/>
    <n v="631001"/>
    <s v="BRANCH01"/>
    <s v="AUTO-HQ"/>
    <s v="MISC    LO"/>
    <s v=" "/>
    <m/>
    <m/>
    <s v="FRAIS DE FORCAGE DU 02/01/18"/>
    <n v="5045"/>
    <n v="5045"/>
    <m/>
    <n v="5045"/>
    <s v="OD-G"/>
    <s v="GLOUMINGOU"/>
    <s v="Non"/>
    <n v="0"/>
    <m/>
  </r>
  <r>
    <x v="2"/>
    <x v="2"/>
    <n v="14251168"/>
    <d v="2019-06-25T00:00:00"/>
    <s v="OD-G-19-06-0384"/>
    <m/>
    <n v="6270000"/>
    <n v="631001"/>
    <s v="BRANCH01"/>
    <s v="AUTO-HQ"/>
    <s v="MISC    LO"/>
    <s v=" "/>
    <m/>
    <m/>
    <s v="FRAIS S/VIRT FV KETO RICHARD"/>
    <n v="8072"/>
    <n v="8072"/>
    <m/>
    <n v="8072"/>
    <s v="OD-G"/>
    <s v="GLOUMINGOU"/>
    <s v="Non"/>
    <n v="0"/>
    <m/>
  </r>
  <r>
    <x v="2"/>
    <x v="2"/>
    <n v="14251235"/>
    <d v="2019-06-25T00:00:00"/>
    <s v="OD-G-19-06-0386"/>
    <m/>
    <n v="6270000"/>
    <n v="631001"/>
    <s v="BRANCH01"/>
    <s v="AUTO-HQ"/>
    <s v="MISC    LO"/>
    <s v=" "/>
    <m/>
    <m/>
    <s v="FRAIS S/VIRT NIVELLEMENT (50000000) DU 18/04/19"/>
    <n v="8072"/>
    <n v="8072"/>
    <m/>
    <n v="8072"/>
    <s v="OD-G"/>
    <s v="GLOUMINGOU"/>
    <s v="Non"/>
    <n v="0"/>
    <m/>
  </r>
  <r>
    <x v="2"/>
    <x v="2"/>
    <n v="14250687"/>
    <d v="2019-06-25T00:00:00"/>
    <s v="OD-G-19-06-0371"/>
    <m/>
    <n v="6271000"/>
    <n v="631002"/>
    <s v="BRANCH01"/>
    <s v="AUTO-HQ"/>
    <s v="MISC    LO"/>
    <s v=" "/>
    <m/>
    <m/>
    <s v="FRAIS S/TRF MR JOSE DEMBO (327998) DU 22/12/2018"/>
    <n v="57769"/>
    <n v="57769"/>
    <m/>
    <n v="57769"/>
    <s v="OD-G"/>
    <s v="GLOUMINGOU"/>
    <s v="Non"/>
    <n v="0"/>
    <m/>
  </r>
  <r>
    <x v="2"/>
    <x v="2"/>
    <n v="14250691"/>
    <d v="2019-06-25T00:00:00"/>
    <s v="OD-G-19-06-0372"/>
    <m/>
    <n v="6271000"/>
    <n v="631002"/>
    <s v="BRANCH01"/>
    <s v="AUTO-HQ"/>
    <s v="MISC    LO"/>
    <s v=" "/>
    <m/>
    <m/>
    <s v="FRAIS S/TRF M MME LUDOVIC (1000000) DU 11/06/19"/>
    <n v="71240"/>
    <n v="71240"/>
    <m/>
    <n v="71240"/>
    <s v="OD-G"/>
    <s v="GLOUMINGOU"/>
    <s v="Non"/>
    <n v="0"/>
    <m/>
  </r>
  <r>
    <x v="2"/>
    <x v="2"/>
    <n v="14250695"/>
    <d v="2019-06-25T00:00:00"/>
    <s v="OD-G-19-06-0373"/>
    <m/>
    <n v="6271000"/>
    <n v="631002"/>
    <s v="BRANCH01"/>
    <s v="AUTO-HQ"/>
    <s v="MISC    LO"/>
    <s v=" "/>
    <m/>
    <m/>
    <s v="FRAIS S/TRF M/MME LUDOVIC (1000000) DU 11/06/19"/>
    <n v="71240"/>
    <n v="71240"/>
    <m/>
    <n v="71240"/>
    <s v="OD-G"/>
    <s v="GLOUMINGOU"/>
    <s v="Non"/>
    <n v="0"/>
    <m/>
  </r>
  <r>
    <x v="2"/>
    <x v="2"/>
    <n v="14251097"/>
    <d v="2019-06-25T00:00:00"/>
    <s v="OD-G-19-06-0379"/>
    <m/>
    <n v="6271000"/>
    <n v="631002"/>
    <s v="BRANCH01"/>
    <s v="AUTO-HQ"/>
    <s v="MISC    LO"/>
    <s v=" "/>
    <m/>
    <m/>
    <s v="FRAIS TRF FV MBOUYOU (5999999) DU 05-06-19"/>
    <n v="249945"/>
    <n v="249945"/>
    <m/>
    <n v="249945"/>
    <s v="OD-G"/>
    <s v="GLOUMINGOU"/>
    <s v="Non"/>
    <n v="0"/>
    <m/>
  </r>
  <r>
    <x v="2"/>
    <x v="2"/>
    <n v="14251187"/>
    <d v="2019-06-25T00:00:00"/>
    <s v="OD-G-19-06-0385"/>
    <m/>
    <n v="6271000"/>
    <n v="631002"/>
    <s v="BRANCH01"/>
    <s v="AUTO-HQ"/>
    <s v="MISC    LO"/>
    <s v=" "/>
    <m/>
    <m/>
    <s v="FRAIS S/TRF M MME MESSIAEN (499997) DU 05/12/18"/>
    <n v="61214"/>
    <n v="61214"/>
    <m/>
    <n v="61214"/>
    <s v="OD-G"/>
    <s v="GLOUMINGOU"/>
    <s v="Non"/>
    <n v="0"/>
    <m/>
  </r>
  <r>
    <x v="1"/>
    <x v="2"/>
    <n v="14254205"/>
    <d v="2019-06-26T00:00:00"/>
    <s v="OD-G-19-06-0425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2"/>
    <n v="14264307"/>
    <d v="2019-06-26T00:00:00"/>
    <s v="OD-FG-19-06-0107"/>
    <s v="TCV12198525"/>
    <n v="6061005"/>
    <n v="605800"/>
    <s v="BRANCH01"/>
    <s v="AUTO-HQ"/>
    <s v="MISC    LO"/>
    <s v=" "/>
    <m/>
    <m/>
    <s v="CORBEILLE NAISSANCE ENFANT/MME NGOUMOU"/>
    <n v="25000"/>
    <n v="25000"/>
    <m/>
    <n v="25000"/>
    <s v="OD-FG"/>
    <s v="CTCHISSAMBOU"/>
    <s v="Non"/>
    <n v="0"/>
    <m/>
  </r>
  <r>
    <x v="2"/>
    <x v="2"/>
    <n v="14254157"/>
    <d v="2019-06-26T00:00:00"/>
    <s v="OD-G-19-06-0418"/>
    <m/>
    <n v="6270000"/>
    <n v="631001"/>
    <s v="BRANCH01"/>
    <s v="AUTO-HQ"/>
    <s v="MISC    LO"/>
    <s v=" "/>
    <m/>
    <m/>
    <s v="COMM ACHAT DEVISES /TRF DU 05/03/2019"/>
    <n v="41343464"/>
    <n v="41343464"/>
    <m/>
    <n v="41343464"/>
    <s v="OD-G"/>
    <s v="GLOUMINGOU"/>
    <s v="Non"/>
    <n v="0"/>
    <m/>
  </r>
  <r>
    <x v="3"/>
    <x v="2"/>
    <n v="14255246"/>
    <d v="2019-06-26T00:00:00"/>
    <s v="OD-G-19-06-0427"/>
    <m/>
    <n v="6261000"/>
    <n v="616000"/>
    <s v="BRANCH01"/>
    <s v="AUTO-HQ"/>
    <s v="MISC    LO"/>
    <s v=" "/>
    <m/>
    <m/>
    <s v="EXPEDITIONS COURRIERS A BZV"/>
    <n v="86000"/>
    <n v="86000"/>
    <m/>
    <n v="86000"/>
    <s v="OD-G"/>
    <s v="DMBANI"/>
    <s v="Non"/>
    <n v="0"/>
    <m/>
  </r>
  <r>
    <x v="1"/>
    <x v="2"/>
    <n v="14263828"/>
    <d v="2019-06-27T00:00:00"/>
    <s v="OD-G-19-06-0488"/>
    <m/>
    <n v="6061004"/>
    <n v="605600"/>
    <s v="BRANCH03"/>
    <s v="LIFT-DELIV"/>
    <s v="MISC    LO"/>
    <s v=" "/>
    <m/>
    <m/>
    <s v="FRS OUTILLAGES OTIS"/>
    <n v="292399"/>
    <n v="292399"/>
    <m/>
    <n v="292399"/>
    <s v="OD-G"/>
    <s v="LNZAOU"/>
    <s v="Non"/>
    <n v="0"/>
    <m/>
  </r>
  <r>
    <x v="5"/>
    <x v="2"/>
    <n v="14275555"/>
    <d v="2019-06-27T00:00:00"/>
    <s v="OD-FG-19-06-0119"/>
    <s v="TCV12198611"/>
    <n v="6157000"/>
    <n v="624203"/>
    <s v="BRANCH01"/>
    <s v="AUTO-HQ"/>
    <s v="MISC    LO"/>
    <s v=" "/>
    <m/>
    <m/>
    <s v="NETTOYAGE PRESSING 8 DRAPEAUX"/>
    <n v="20000"/>
    <n v="20000"/>
    <m/>
    <n v="20000"/>
    <s v="OD-FG"/>
    <s v="CTCHISSAMBOU"/>
    <s v="Non"/>
    <n v="0"/>
    <m/>
  </r>
  <r>
    <x v="0"/>
    <x v="2"/>
    <n v="14257877"/>
    <d v="2019-06-27T00:00:00"/>
    <s v="OD-G-19-06-0445"/>
    <m/>
    <n v="6226501"/>
    <n v="632802"/>
    <s v="BRANCH01"/>
    <s v="AUTO-HQ"/>
    <s v="MISC    LO"/>
    <s v=" "/>
    <m/>
    <m/>
    <s v="FAT 2019-06"/>
    <n v="2647442"/>
    <n v="2647442"/>
    <m/>
    <n v="0"/>
    <s v="OD-G"/>
    <s v="GLOUMINGOU"/>
    <s v="Non"/>
    <n v="15066756"/>
    <d v="2020-08-21T00:00:00"/>
  </r>
  <r>
    <x v="0"/>
    <x v="2"/>
    <n v="14275561"/>
    <d v="2019-06-27T00:00:00"/>
    <s v="OD-FG-19-06-0119"/>
    <s v="TCV12198657"/>
    <n v="6227000"/>
    <n v="632500"/>
    <s v="BRANCH01"/>
    <s v="AUTO-HQ"/>
    <s v="MISC    LO"/>
    <s v=" "/>
    <m/>
    <m/>
    <s v="PLAINTE POLICE MOE AGRI DEVELOPPEMT"/>
    <n v="50000"/>
    <n v="50000"/>
    <m/>
    <n v="50000"/>
    <s v="OD-FG"/>
    <s v="CTCHISSAMBOU"/>
    <s v="Non"/>
    <n v="0"/>
    <m/>
  </r>
  <r>
    <x v="2"/>
    <x v="2"/>
    <n v="14256674"/>
    <d v="2019-06-27T00:00:00"/>
    <s v="OD-G-19-06-0436"/>
    <m/>
    <n v="6270000"/>
    <n v="631001"/>
    <s v="BRANCH01"/>
    <s v="AUTO-HQ"/>
    <s v="MISC    LO"/>
    <s v=" "/>
    <m/>
    <m/>
    <s v="FRAIS S/VALIDATION DI 99062 DU 24/12/2018"/>
    <n v="5045"/>
    <n v="5045"/>
    <m/>
    <n v="5045"/>
    <s v="OD-G"/>
    <s v="GLOUMINGOU"/>
    <s v="Non"/>
    <n v="0"/>
    <m/>
  </r>
  <r>
    <x v="2"/>
    <x v="2"/>
    <n v="14256770"/>
    <d v="2019-06-27T00:00:00"/>
    <s v="OD-G-19-06-0437"/>
    <m/>
    <n v="6270000"/>
    <n v="631001"/>
    <s v="BRANCH01"/>
    <s v="AUTO-HQ"/>
    <s v="MISC    LO"/>
    <s v=" "/>
    <m/>
    <m/>
    <s v="FRAIS S/VALIDATION DI 101906 DU 24/12/2018"/>
    <n v="5045"/>
    <n v="5045"/>
    <m/>
    <n v="5045"/>
    <s v="OD-G"/>
    <s v="GLOUMINGOU"/>
    <s v="Non"/>
    <n v="0"/>
    <m/>
  </r>
  <r>
    <x v="2"/>
    <x v="2"/>
    <n v="14256920"/>
    <d v="2019-06-27T00:00:00"/>
    <s v="OD-G-19-06-0439"/>
    <m/>
    <n v="6270000"/>
    <n v="631001"/>
    <s v="BRANCH01"/>
    <s v="AUTO-HQ"/>
    <s v="MISC    LO"/>
    <s v=" "/>
    <m/>
    <m/>
    <s v="FRAIS S/VALIDATION DI 102499 DU 24/12/2018"/>
    <n v="5045"/>
    <n v="5045"/>
    <m/>
    <n v="5045"/>
    <s v="OD-G"/>
    <s v="GLOUMINGOU"/>
    <s v="Non"/>
    <n v="0"/>
    <m/>
  </r>
  <r>
    <x v="2"/>
    <x v="2"/>
    <n v="14256933"/>
    <d v="2019-06-27T00:00:00"/>
    <s v="OD-G-19-06-0440"/>
    <m/>
    <n v="6270000"/>
    <n v="631001"/>
    <s v="BRANCH01"/>
    <s v="AUTO-HQ"/>
    <s v="MISC    LO"/>
    <s v=" "/>
    <m/>
    <m/>
    <s v="FRAIS S/VALIDATION DI 102498 DU 24/12/2018"/>
    <n v="5045"/>
    <n v="5045"/>
    <m/>
    <n v="5045"/>
    <s v="OD-G"/>
    <s v="GLOUMINGOU"/>
    <s v="Non"/>
    <n v="0"/>
    <m/>
  </r>
  <r>
    <x v="2"/>
    <x v="2"/>
    <n v="14256945"/>
    <d v="2019-06-27T00:00:00"/>
    <s v="OD-G-19-06-0441"/>
    <m/>
    <n v="6270000"/>
    <n v="631001"/>
    <s v="BRANCH01"/>
    <s v="AUTO-HQ"/>
    <s v="MISC    LO"/>
    <s v=" "/>
    <m/>
    <m/>
    <s v="FRAIS S/VALIDATION DI 101909 DU 24/12/2018"/>
    <n v="5045"/>
    <n v="5045"/>
    <m/>
    <n v="5045"/>
    <s v="OD-G"/>
    <s v="GLOUMINGOU"/>
    <s v="Non"/>
    <n v="0"/>
    <m/>
  </r>
  <r>
    <x v="2"/>
    <x v="2"/>
    <n v="14256978"/>
    <d v="2019-06-27T00:00:00"/>
    <s v="OD-G-19-06-0442"/>
    <m/>
    <n v="6270000"/>
    <n v="631001"/>
    <s v="BRANCH01"/>
    <s v="AUTO-HQ"/>
    <s v="MISC    LO"/>
    <s v=" "/>
    <m/>
    <m/>
    <s v="FRAIS S/VALIDATION DI 100964 DU 24/12/2018"/>
    <n v="5045"/>
    <n v="5045"/>
    <m/>
    <n v="5045"/>
    <s v="OD-G"/>
    <s v="GLOUMINGOU"/>
    <s v="Non"/>
    <n v="0"/>
    <m/>
  </r>
  <r>
    <x v="2"/>
    <x v="2"/>
    <n v="14257020"/>
    <d v="2019-06-27T00:00:00"/>
    <s v="OD-G-19-06-0443"/>
    <m/>
    <n v="6270000"/>
    <n v="631001"/>
    <s v="BRANCH01"/>
    <s v="AUTO-HQ"/>
    <s v="MISC    LO"/>
    <s v=" "/>
    <m/>
    <m/>
    <s v="FRAIS S/VALIDATION DI 101907 DU 24/12/2018"/>
    <n v="5045"/>
    <n v="5045"/>
    <m/>
    <n v="5045"/>
    <s v="OD-G"/>
    <s v="GLOUMINGOU"/>
    <s v="Non"/>
    <n v="0"/>
    <m/>
  </r>
  <r>
    <x v="2"/>
    <x v="2"/>
    <n v="14257054"/>
    <d v="2019-06-27T00:00:00"/>
    <s v="OD-G-19-06-0444"/>
    <m/>
    <n v="6270000"/>
    <n v="631001"/>
    <s v="BRANCH01"/>
    <s v="AUTO-HQ"/>
    <s v="MISC    LO"/>
    <s v=" "/>
    <m/>
    <m/>
    <s v="FRAIS S/DEMANDE POSITION ECRAN DU 10/01/2017"/>
    <n v="505"/>
    <n v="505"/>
    <m/>
    <n v="505"/>
    <s v="OD-G"/>
    <s v="GLOUMINGOU"/>
    <s v="Non"/>
    <n v="0"/>
    <m/>
  </r>
  <r>
    <x v="1"/>
    <x v="2"/>
    <n v="14276211"/>
    <d v="2019-06-28T00:00:00"/>
    <s v="OD-G-19-06-0561"/>
    <m/>
    <n v="6061001"/>
    <n v="605100"/>
    <s v="BRANCH02"/>
    <s v="AUTO-HQ"/>
    <s v="MISC    LO"/>
    <s v=" "/>
    <m/>
    <m/>
    <s v="CONSO EAU AGENCE CENTRALE JUIL-19"/>
    <n v="187848"/>
    <n v="187848"/>
    <m/>
    <n v="187848"/>
    <s v="OD-G"/>
    <s v="GLOUMINGOU"/>
    <s v="Non"/>
    <n v="0"/>
    <m/>
  </r>
  <r>
    <x v="1"/>
    <x v="2"/>
    <n v="14269398"/>
    <d v="2019-06-28T00:00:00"/>
    <s v="OD-G-19-06-0489"/>
    <m/>
    <n v="6061002"/>
    <n v="605304"/>
    <s v="BRANCH03"/>
    <s v="TR-SPTR"/>
    <s v="MISC    LO"/>
    <s v=" "/>
    <m/>
    <m/>
    <s v="100L DE GASOIL VILLA MARQUES"/>
    <n v="47000"/>
    <n v="47000"/>
    <m/>
    <n v="47000"/>
    <s v="OD-G"/>
    <s v="CTCHISSAMBOU"/>
    <s v="Non"/>
    <n v="0"/>
    <m/>
  </r>
  <r>
    <x v="1"/>
    <x v="2"/>
    <n v="14276545"/>
    <d v="2019-06-28T00:00:00"/>
    <s v="OD-G-19-06-0575"/>
    <m/>
    <n v="6061005"/>
    <n v="605800"/>
    <s v="BRANCH01"/>
    <s v="AUTO-HQ"/>
    <s v="MISC    LO"/>
    <s v=" "/>
    <m/>
    <m/>
    <s v="ACHAT POUBELLE 100L"/>
    <n v="44951"/>
    <n v="44951"/>
    <m/>
    <n v="44951"/>
    <s v="OD-G"/>
    <s v="CTCHISSAMBOU"/>
    <s v="Non"/>
    <n v="0"/>
    <m/>
  </r>
  <r>
    <x v="1"/>
    <x v="2"/>
    <n v="14278053"/>
    <d v="2019-06-28T00:00:00"/>
    <s v="OD-FG-19-06-0130"/>
    <s v="TCV12198707"/>
    <n v="6061005"/>
    <n v="605800"/>
    <s v="BRANCH02"/>
    <s v="AUTO-WSMEC"/>
    <s v="MISC    LO"/>
    <s v=" "/>
    <m/>
    <m/>
    <s v="ACHAT CLE LA PERCHE/RECEP ATELIER"/>
    <n v="15000"/>
    <n v="15000"/>
    <m/>
    <n v="15000"/>
    <s v="OD-FG"/>
    <s v="CTCHISSAMBOU"/>
    <s v="Non"/>
    <n v="0"/>
    <m/>
  </r>
  <r>
    <x v="1"/>
    <x v="2"/>
    <n v="14276298"/>
    <d v="2019-06-28T00:00:00"/>
    <s v="OD-G-19-06-0569"/>
    <m/>
    <n v="6061009"/>
    <n v="605501"/>
    <s v="BRANCH02"/>
    <s v="AUTO-HQ"/>
    <s v="MISC    LO"/>
    <s v=" "/>
    <m/>
    <m/>
    <s v="ACHAT RAME DE PAPIER"/>
    <n v="70630"/>
    <n v="70630"/>
    <m/>
    <n v="70630"/>
    <s v="OD-G"/>
    <s v="GLOUMINGOU"/>
    <s v="Non"/>
    <n v="0"/>
    <m/>
  </r>
  <r>
    <x v="1"/>
    <x v="2"/>
    <n v="14276302"/>
    <d v="2019-06-28T00:00:00"/>
    <s v="OD-G-19-06-0569"/>
    <m/>
    <n v="6061009"/>
    <n v="605501"/>
    <s v="BRANCH01"/>
    <s v="AUTO-WSMEC"/>
    <s v="MISC    LO"/>
    <s v=" "/>
    <m/>
    <m/>
    <s v="ACHAT RAME DE PAPIER"/>
    <n v="68612"/>
    <n v="68612"/>
    <m/>
    <n v="68612"/>
    <s v="OD-G"/>
    <s v="GLOUMINGOU"/>
    <s v="Non"/>
    <n v="0"/>
    <m/>
  </r>
  <r>
    <x v="1"/>
    <x v="2"/>
    <n v="14276541"/>
    <d v="2019-06-28T00:00:00"/>
    <s v="OD-G-19-06-0574"/>
    <m/>
    <n v="6061010"/>
    <n v="605502"/>
    <s v="BRANCH01"/>
    <s v="AUTO-HQ"/>
    <s v="MISC    LO"/>
    <s v=" "/>
    <m/>
    <m/>
    <s v="ACHAT CARTONOUCHE CANON 545/546"/>
    <n v="34508"/>
    <n v="34508"/>
    <m/>
    <n v="34508"/>
    <s v="OD-G"/>
    <s v="CTCHISSAMBOU"/>
    <s v="Non"/>
    <n v="0"/>
    <m/>
  </r>
  <r>
    <x v="0"/>
    <x v="2"/>
    <n v="14287043"/>
    <d v="2019-06-28T00:00:00"/>
    <s v="OD-G-19-06-0716"/>
    <m/>
    <n v="6226090"/>
    <n v="632405"/>
    <s v="BRANCH01"/>
    <s v="AUTO-HQ"/>
    <s v="MISC    LO"/>
    <s v=" "/>
    <m/>
    <m/>
    <s v="HONO RELATIF REVUE FISCALE DSF EXO/18"/>
    <n v="1513500"/>
    <n v="1513500"/>
    <m/>
    <n v="1513500"/>
    <s v="OD-G"/>
    <s v="CTCHISSAMBOU"/>
    <s v="Non"/>
    <n v="0"/>
    <m/>
  </r>
  <r>
    <x v="0"/>
    <x v="2"/>
    <n v="14287045"/>
    <d v="2019-06-28T00:00:00"/>
    <s v="OD-G-19-06-0717"/>
    <m/>
    <n v="6226090"/>
    <n v="632405"/>
    <s v="BRANCH01"/>
    <s v="AUTO-HQ"/>
    <s v="MISC    LO"/>
    <s v=" "/>
    <m/>
    <m/>
    <s v="HONO ASSIST FISCALE JANV-FEV-MARS-AVRIL-MAI/19"/>
    <n v="1866650"/>
    <n v="1866650"/>
    <m/>
    <n v="1866650"/>
    <s v="OD-G"/>
    <s v="CTCHISSAMBOU"/>
    <s v="Non"/>
    <n v="0"/>
    <m/>
  </r>
  <r>
    <x v="0"/>
    <x v="2"/>
    <n v="14270116"/>
    <d v="2019-06-28T00:00:00"/>
    <s v="OD-G-19-06-0490"/>
    <m/>
    <n v="6184000"/>
    <n v="626602"/>
    <s v="BRANCH01"/>
    <s v="AUTO-WSMEC"/>
    <s v="MISC    LO"/>
    <s v=" "/>
    <m/>
    <m/>
    <s v="ABONNEMENT LICENCE SUZUKI 2019"/>
    <n v="513196"/>
    <n v="513196"/>
    <m/>
    <n v="513196"/>
    <s v="OD-G"/>
    <s v="DMBANI"/>
    <s v="Non"/>
    <n v="0"/>
    <m/>
  </r>
  <r>
    <x v="4"/>
    <x v="2"/>
    <n v="14275894"/>
    <d v="2019-06-28T00:00:00"/>
    <s v="OD-G-19-06-0528"/>
    <m/>
    <n v="6480006"/>
    <n v="668003"/>
    <s v="BRANCH03"/>
    <s v="TR-SPTR"/>
    <s v="MISC    LO"/>
    <s v=" "/>
    <m/>
    <m/>
    <s v="FRAIS DE REINSCRIPTION 2019/2020 DIEGO MARQUES"/>
    <n v="98500"/>
    <n v="98500"/>
    <m/>
    <n v="98500"/>
    <s v="OD-G"/>
    <s v="GLOUMINGOU"/>
    <s v="Non"/>
    <n v="0"/>
    <m/>
  </r>
  <r>
    <x v="4"/>
    <x v="2"/>
    <n v="14275896"/>
    <d v="2019-06-28T00:00:00"/>
    <s v="OD-G-19-06-0528"/>
    <m/>
    <n v="6480006"/>
    <n v="668003"/>
    <s v="BRANCH01"/>
    <s v="AUTO-NV"/>
    <s v="MISC    LO"/>
    <s v=" "/>
    <m/>
    <m/>
    <s v="FRAIS DE REINSCRIPTION 2019/2010 OUDART THOMAS"/>
    <n v="123500"/>
    <n v="123500"/>
    <m/>
    <n v="123500"/>
    <s v="OD-G"/>
    <s v="GLOUMINGOU"/>
    <s v="Non"/>
    <n v="0"/>
    <m/>
  </r>
  <r>
    <x v="4"/>
    <x v="2"/>
    <n v="14275898"/>
    <d v="2019-06-28T00:00:00"/>
    <s v="OD-G-19-06-0528"/>
    <m/>
    <n v="6480006"/>
    <n v="668003"/>
    <s v="BRANCH01"/>
    <s v="AUTO-NV"/>
    <s v="MISC    LO"/>
    <s v=" "/>
    <m/>
    <m/>
    <s v="FRAIS DE REINSCRIPTION 2019/2020 OUDART MANON"/>
    <n v="123500"/>
    <n v="123500"/>
    <m/>
    <n v="123500"/>
    <s v="OD-G"/>
    <s v="GLOUMINGOU"/>
    <s v="Non"/>
    <n v="0"/>
    <m/>
  </r>
  <r>
    <x v="4"/>
    <x v="2"/>
    <n v="14275900"/>
    <d v="2019-06-28T00:00:00"/>
    <s v="OD-G-19-06-0528"/>
    <m/>
    <n v="6480006"/>
    <n v="668003"/>
    <s v="BRANCH01"/>
    <s v="AUTO-NV"/>
    <s v="MISC    LO"/>
    <s v=" "/>
    <m/>
    <m/>
    <s v="FRAIS DE REINSCRIPTION 2019/2020 OUDART NICOLAS"/>
    <n v="123500"/>
    <n v="123500"/>
    <m/>
    <n v="123500"/>
    <s v="OD-G"/>
    <s v="GLOUMINGOU"/>
    <s v="Non"/>
    <n v="0"/>
    <m/>
  </r>
  <r>
    <x v="1"/>
    <x v="2"/>
    <n v="14277541"/>
    <d v="2019-06-30T00:00:00"/>
    <s v="OD-G-19-06-0614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2"/>
    <n v="14277543"/>
    <d v="2019-06-30T00:00:00"/>
    <s v="OD-G-19-06-0615"/>
    <m/>
    <n v="6061002"/>
    <n v="605304"/>
    <s v="BRANCH01"/>
    <s v="AUTO-WSMEC"/>
    <s v="MISC    LO"/>
    <s v=" "/>
    <m/>
    <m/>
    <s v="125L DE GASOIL G.E ATELIER"/>
    <n v="58750"/>
    <n v="58750"/>
    <m/>
    <n v="58750"/>
    <s v="OD-G"/>
    <s v="CTCHISSAMBOU"/>
    <s v="Non"/>
    <n v="0"/>
    <m/>
  </r>
  <r>
    <x v="1"/>
    <x v="2"/>
    <n v="14277549"/>
    <d v="2019-06-30T00:00:00"/>
    <s v="OD-G-19-06-0616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2"/>
    <n v="14275618"/>
    <d v="2019-06-30T00:00:00"/>
    <s v="OD-G-19-06-0515"/>
    <m/>
    <n v="6061004"/>
    <n v="605600"/>
    <s v="BRANCH01"/>
    <s v="AUTO-WSMEC"/>
    <s v="MISC    LO"/>
    <s v=" "/>
    <m/>
    <m/>
    <s v="ACH. PILE RECHARGEABLE POUR POMPE A HUILE"/>
    <n v="45262"/>
    <n v="45262"/>
    <m/>
    <n v="45262"/>
    <s v="OD-G"/>
    <s v="LNZAOU"/>
    <s v="Non"/>
    <n v="0"/>
    <m/>
  </r>
  <r>
    <x v="1"/>
    <x v="2"/>
    <n v="14275910"/>
    <d v="2019-06-30T00:00:00"/>
    <s v="OD-G-19-06-0531"/>
    <m/>
    <n v="6061005"/>
    <n v="605800"/>
    <s v="BRANCH01"/>
    <s v="AUTO-HQ"/>
    <s v="MISC    LO"/>
    <s v=" "/>
    <m/>
    <m/>
    <s v="IMPRESSION FLYERS A5"/>
    <n v="100900"/>
    <n v="100900"/>
    <m/>
    <n v="100900"/>
    <s v="OD-G"/>
    <s v="LNZAOU"/>
    <s v="Non"/>
    <n v="0"/>
    <m/>
  </r>
  <r>
    <x v="1"/>
    <x v="2"/>
    <n v="14275914"/>
    <d v="2019-06-30T00:00:00"/>
    <s v="OD-G-19-06-0532"/>
    <m/>
    <n v="6061005"/>
    <n v="605800"/>
    <s v="BRANCH01"/>
    <s v="AUTO-HQ"/>
    <s v="MISC    LO"/>
    <s v=" "/>
    <m/>
    <m/>
    <s v="IMPRESSION NUMERIQUE BACHE"/>
    <n v="227025"/>
    <n v="227025"/>
    <m/>
    <n v="227025"/>
    <s v="OD-G"/>
    <s v="LNZAOU"/>
    <s v="Non"/>
    <n v="0"/>
    <m/>
  </r>
  <r>
    <x v="1"/>
    <x v="2"/>
    <n v="14277526"/>
    <d v="2019-06-30T00:00:00"/>
    <s v="OD-G-19-06-0612"/>
    <m/>
    <n v="6061005"/>
    <n v="605800"/>
    <s v="BRANCH01"/>
    <s v="AUTO-SP"/>
    <s v="MISC    LO"/>
    <s v=" "/>
    <m/>
    <m/>
    <s v="ACHAT BATTERIE CUVE DE LIVRAISON CARBURANT DANS LE"/>
    <n v="67673"/>
    <n v="67673"/>
    <m/>
    <n v="67673"/>
    <s v="OD-G"/>
    <s v="CTCHISSAMBOU"/>
    <s v="Non"/>
    <n v="0"/>
    <m/>
  </r>
  <r>
    <x v="1"/>
    <x v="2"/>
    <n v="14277615"/>
    <d v="2019-06-30T00:00:00"/>
    <s v="OD-G-19-06-0628"/>
    <m/>
    <n v="6061005"/>
    <n v="605800"/>
    <s v="BRANCH01"/>
    <s v="AUTO-SP"/>
    <s v="MISC    LO"/>
    <s v=" "/>
    <m/>
    <m/>
    <s v="ACHAT MASQUE POUSSIERE SALLE ARCHIVE"/>
    <n v="20806"/>
    <n v="20806"/>
    <m/>
    <n v="20806"/>
    <s v="OD-G"/>
    <s v="CTCHISSAMBOU"/>
    <s v="Non"/>
    <n v="0"/>
    <m/>
  </r>
  <r>
    <x v="1"/>
    <x v="2"/>
    <n v="14275906"/>
    <d v="2019-06-30T00:00:00"/>
    <s v="OD-G-19-06-0530"/>
    <m/>
    <n v="6061009"/>
    <n v="605501"/>
    <s v="BRANCH01"/>
    <s v="AUTO-HQ"/>
    <s v="MISC    LO"/>
    <s v=" "/>
    <m/>
    <m/>
    <s v="IMPRESSION PAPIER ENTETE A4"/>
    <n v="807200"/>
    <n v="807200"/>
    <m/>
    <n v="807200"/>
    <s v="OD-G"/>
    <s v="LNZAOU"/>
    <s v="Non"/>
    <n v="0"/>
    <m/>
  </r>
  <r>
    <x v="1"/>
    <x v="2"/>
    <n v="14276754"/>
    <d v="2019-06-30T00:00:00"/>
    <s v="OD-G-19-06-0585"/>
    <m/>
    <n v="6061009"/>
    <n v="605501"/>
    <s v="BRANCH01"/>
    <s v="AUTO-NV"/>
    <s v="MISC    LO"/>
    <s v=" "/>
    <m/>
    <m/>
    <s v="CARTE DE VISITE ERIC MASSAMBA"/>
    <n v="66666"/>
    <n v="66666"/>
    <m/>
    <n v="66666"/>
    <s v="OD-G"/>
    <s v="LNZAOU"/>
    <s v="Non"/>
    <n v="0"/>
    <m/>
  </r>
  <r>
    <x v="1"/>
    <x v="2"/>
    <n v="14276755"/>
    <d v="2019-06-30T00:00:00"/>
    <s v="OD-G-19-06-0585"/>
    <m/>
    <n v="6061009"/>
    <n v="605501"/>
    <s v="BRANCH03"/>
    <s v="TYRES"/>
    <s v="MISC    LO"/>
    <s v=" "/>
    <m/>
    <m/>
    <s v="CARTE DE VISITE RALPH NKAMBA"/>
    <n v="66667"/>
    <n v="66667"/>
    <m/>
    <n v="66667"/>
    <s v="OD-G"/>
    <s v="LNZAOU"/>
    <s v="Non"/>
    <n v="0"/>
    <m/>
  </r>
  <r>
    <x v="1"/>
    <x v="2"/>
    <n v="14276756"/>
    <d v="2019-06-30T00:00:00"/>
    <s v="OD-G-19-06-0585"/>
    <m/>
    <n v="6061009"/>
    <n v="605501"/>
    <s v="BRANCH01"/>
    <s v="AUTO-NV"/>
    <s v="MISC    LO"/>
    <s v=" "/>
    <m/>
    <m/>
    <s v="CARTE DE VISITE MILENA"/>
    <n v="66667"/>
    <n v="66667"/>
    <m/>
    <n v="66667"/>
    <s v="OD-G"/>
    <s v="LNZAOU"/>
    <s v="Non"/>
    <n v="0"/>
    <m/>
  </r>
  <r>
    <x v="1"/>
    <x v="2"/>
    <n v="14276947"/>
    <d v="2019-06-30T00:00:00"/>
    <s v="OD-G-19-06-0595"/>
    <m/>
    <n v="6061009"/>
    <n v="605501"/>
    <s v="BRANCH01"/>
    <s v="AUTO-HQ"/>
    <s v="MISC    LO"/>
    <s v=" "/>
    <m/>
    <m/>
    <s v="ACH. CARTON RAME PAPIER"/>
    <n v="211890"/>
    <n v="211890"/>
    <m/>
    <n v="211890"/>
    <s v="OD-G"/>
    <s v="LNZAOU"/>
    <s v="Non"/>
    <n v="0"/>
    <m/>
  </r>
  <r>
    <x v="1"/>
    <x v="2"/>
    <n v="14276951"/>
    <d v="2019-06-30T00:00:00"/>
    <s v="OD-G-19-06-0596"/>
    <m/>
    <n v="6061009"/>
    <n v="605501"/>
    <s v="BRANCH01"/>
    <s v="AUTO-HQ"/>
    <s v="MISC    LO"/>
    <s v=" "/>
    <m/>
    <m/>
    <s v="ACH. DIVERS FOURNITURE BUREAU"/>
    <n v="99689"/>
    <n v="99689"/>
    <m/>
    <n v="99689"/>
    <s v="OD-G"/>
    <s v="LNZAOU"/>
    <s v="Non"/>
    <n v="0"/>
    <m/>
  </r>
  <r>
    <x v="0"/>
    <x v="2"/>
    <n v="14278128"/>
    <d v="2019-06-30T00:00:00"/>
    <s v="OD-G-19-06-0661"/>
    <m/>
    <n v="6226020"/>
    <n v="632403"/>
    <s v="BRANCH02"/>
    <s v="AUTO-HQ"/>
    <s v="MISC    LO"/>
    <s v=" "/>
    <m/>
    <m/>
    <s v="HONO RELATIF REVUE DES DOSSIERS CFAO"/>
    <n v="251800"/>
    <n v="251800"/>
    <m/>
    <n v="251800"/>
    <s v="OD-G"/>
    <s v="GLOUMINGOU"/>
    <s v="Non"/>
    <n v="0"/>
    <m/>
  </r>
  <r>
    <x v="0"/>
    <x v="2"/>
    <n v="14278132"/>
    <d v="2019-06-30T00:00:00"/>
    <s v="OD-G-19-06-0661"/>
    <m/>
    <n v="6226020"/>
    <n v="632403"/>
    <s v="BRANCH02"/>
    <s v="AUTO-HQ"/>
    <s v="MISC    LO"/>
    <s v=" "/>
    <m/>
    <m/>
    <s v="HONO RELATIF ABONNEMENT 3E TRIMESTRE 2019"/>
    <n v="282520"/>
    <n v="282520"/>
    <m/>
    <n v="282520"/>
    <s v="OD-G"/>
    <s v="GLOUMINGOU"/>
    <s v="Non"/>
    <n v="0"/>
    <m/>
  </r>
  <r>
    <x v="0"/>
    <x v="2"/>
    <n v="14278105"/>
    <d v="2019-06-30T00:00:00"/>
    <s v="OD-G-19-06-0657"/>
    <m/>
    <n v="6227000"/>
    <n v="632500"/>
    <s v="BRANCH01"/>
    <s v="AUTO-HQ"/>
    <s v="MISC    LO"/>
    <s v=" "/>
    <m/>
    <m/>
    <s v="HONO RELATIF AFF CFAO/SOCIETE AMC GROUP"/>
    <n v="605400"/>
    <n v="605400"/>
    <m/>
    <n v="605400"/>
    <s v="OD-G"/>
    <s v="GLOUMINGOU"/>
    <s v="Non"/>
    <n v="0"/>
    <m/>
  </r>
  <r>
    <x v="0"/>
    <x v="2"/>
    <n v="14278109"/>
    <d v="2019-06-30T00:00:00"/>
    <s v="OD-G-19-06-0658"/>
    <m/>
    <n v="6227000"/>
    <n v="632500"/>
    <s v="BRANCH01"/>
    <s v="AUTO-HQ"/>
    <s v="MISC    LO"/>
    <s v=" "/>
    <m/>
    <m/>
    <s v="HONO RELATIF AFF CFAO /LIQUIDATION NECOTRANS"/>
    <n v="500000"/>
    <n v="500000"/>
    <m/>
    <n v="500000"/>
    <s v="OD-G"/>
    <s v="GLOUMINGOU"/>
    <s v="Non"/>
    <n v="0"/>
    <m/>
  </r>
  <r>
    <x v="2"/>
    <x v="2"/>
    <n v="14276526"/>
    <d v="2019-06-30T00:00:00"/>
    <s v="OD-G-19-06-0570"/>
    <m/>
    <n v="6270000"/>
    <n v="631001"/>
    <s v="BRANCH01"/>
    <s v="AUTO-HQ"/>
    <s v="MISC    LO"/>
    <s v=" "/>
    <m/>
    <m/>
    <s v="ANNUL/COMM ACHAT DEVISES TRF DU 05/03/19"/>
    <n v="-41343464"/>
    <m/>
    <n v="41343464"/>
    <n v="-41343464"/>
    <s v="OD-G"/>
    <s v="CTCHISSAMBOU"/>
    <s v="Non"/>
    <n v="0"/>
    <m/>
  </r>
  <r>
    <x v="2"/>
    <x v="2"/>
    <n v="14278175"/>
    <d v="2019-06-30T00:00:00"/>
    <s v="OD-G-19-06-0665"/>
    <s v="AVD 12112018"/>
    <n v="6270000"/>
    <n v="631001"/>
    <s v="BRANCH01"/>
    <s v="AUTO-HQ"/>
    <s v="MISC    LO"/>
    <s v=" "/>
    <m/>
    <m/>
    <s v="COMM /VIRT NIVELLEMENT 95,450,000 DU 12/11/19"/>
    <n v="10090"/>
    <n v="10090"/>
    <m/>
    <n v="10090"/>
    <s v="OD-G"/>
    <s v="LNZAOU"/>
    <s v="Non"/>
    <n v="0"/>
    <m/>
  </r>
  <r>
    <x v="2"/>
    <x v="2"/>
    <n v="14278199"/>
    <d v="2019-06-30T00:00:00"/>
    <s v="OD-G-19-06-0666"/>
    <m/>
    <n v="6270000"/>
    <n v="631001"/>
    <s v="BRANCH01"/>
    <s v="AUTO-HQ"/>
    <s v="MISC    LO"/>
    <s v=" "/>
    <m/>
    <m/>
    <s v="COMM /VIRT BOLLORE 95,875,574 DU 14/06/19"/>
    <n v="505"/>
    <n v="505"/>
    <m/>
    <n v="505"/>
    <s v="OD-G"/>
    <s v="LNZAOU"/>
    <s v="Non"/>
    <n v="0"/>
    <m/>
  </r>
  <r>
    <x v="2"/>
    <x v="2"/>
    <n v="14278209"/>
    <d v="2019-06-30T00:00:00"/>
    <s v="OD-G-19-06-0668"/>
    <m/>
    <n v="6270000"/>
    <n v="631001"/>
    <s v="BRANCH01"/>
    <s v="AUTO-HQ"/>
    <s v="MISC    LO"/>
    <s v=" "/>
    <m/>
    <m/>
    <s v="COMM S/VIRT NIVELLEMENT 60,000,000 DU 06/06/19"/>
    <n v="10090"/>
    <n v="10090"/>
    <m/>
    <n v="10090"/>
    <s v="OD-G"/>
    <s v="LNZAOU"/>
    <s v="Non"/>
    <n v="0"/>
    <m/>
  </r>
  <r>
    <x v="2"/>
    <x v="2"/>
    <n v="14278231"/>
    <d v="2019-06-30T00:00:00"/>
    <s v="OD-G-19-06-0670"/>
    <s v="AVD 28052019"/>
    <n v="6270000"/>
    <n v="631001"/>
    <s v="BRANCH01"/>
    <s v="AUTO-HQ"/>
    <s v="MISC    LO"/>
    <s v=" "/>
    <m/>
    <m/>
    <s v="COMM S/VIRT NIVELLEMENT 60,000,000 DU 28/05/19"/>
    <n v="10090"/>
    <n v="10090"/>
    <m/>
    <n v="10090"/>
    <s v="OD-G"/>
    <s v="LNZAOU"/>
    <s v="Non"/>
    <n v="0"/>
    <m/>
  </r>
  <r>
    <x v="2"/>
    <x v="2"/>
    <n v="14278255"/>
    <d v="2019-06-30T00:00:00"/>
    <s v="OD-G-19-06-0672"/>
    <s v="AVD COM SAL"/>
    <n v="6270000"/>
    <n v="631001"/>
    <s v="BRANCH01"/>
    <s v="AUTO-HQ"/>
    <s v="MISC    LO"/>
    <s v=" "/>
    <m/>
    <m/>
    <s v="COMM S/VIRT SAL 627,277 DU 28/05/19"/>
    <n v="2018"/>
    <n v="2018"/>
    <m/>
    <n v="2018"/>
    <s v="OD-G"/>
    <s v="LNZAOU"/>
    <s v="Non"/>
    <n v="0"/>
    <m/>
  </r>
  <r>
    <x v="2"/>
    <x v="2"/>
    <n v="14278297"/>
    <d v="2019-06-30T00:00:00"/>
    <s v="OD-G-19-06-0684"/>
    <m/>
    <n v="6270000"/>
    <n v="631001"/>
    <s v="BRANCH01"/>
    <s v="AUTO-HQ"/>
    <s v="MISC    LO"/>
    <s v=" "/>
    <m/>
    <m/>
    <s v="COMM/VIRT SALAIRES (450867) DU 25/04/2019"/>
    <n v="2018"/>
    <n v="2018"/>
    <m/>
    <n v="2018"/>
    <s v="OD-G"/>
    <s v="GLOUMINGOU"/>
    <s v="Non"/>
    <n v="0"/>
    <m/>
  </r>
  <r>
    <x v="2"/>
    <x v="2"/>
    <n v="14278301"/>
    <d v="2019-06-30T00:00:00"/>
    <s v="OD-G-19-06-0685"/>
    <s v="AVD 144865"/>
    <n v="6270000"/>
    <n v="631001"/>
    <s v="BRANCH01"/>
    <s v="AUTO-HQ"/>
    <s v="MISC    LO"/>
    <s v=" "/>
    <m/>
    <m/>
    <s v="FRAIS S/CHQ BQ.02403903 ORD E2C DU 26/06/19"/>
    <n v="20180"/>
    <n v="20180"/>
    <m/>
    <n v="20180"/>
    <s v="OD-G"/>
    <s v="LNZAOU"/>
    <s v="Non"/>
    <n v="0"/>
    <m/>
  </r>
  <r>
    <x v="2"/>
    <x v="2"/>
    <n v="14278309"/>
    <d v="2019-06-30T00:00:00"/>
    <s v="OD-G-19-06-0686"/>
    <s v="AVD 08052019"/>
    <n v="6270000"/>
    <n v="631001"/>
    <s v="BRANCH01"/>
    <s v="AUTO-HQ"/>
    <s v="MISC    LO"/>
    <s v=" "/>
    <m/>
    <m/>
    <s v="COMM S/VIRT NIVELLEMENT 50,000,000 DU 08/05/19"/>
    <n v="10090"/>
    <n v="10090"/>
    <m/>
    <n v="10090"/>
    <s v="OD-G"/>
    <s v="LNZAOU"/>
    <s v="Non"/>
    <n v="0"/>
    <m/>
  </r>
  <r>
    <x v="2"/>
    <x v="2"/>
    <n v="14278313"/>
    <d v="2019-06-30T00:00:00"/>
    <s v="OD-G-19-06-0687"/>
    <m/>
    <n v="6270000"/>
    <n v="631001"/>
    <s v="BRANCH01"/>
    <s v="AUTO-HQ"/>
    <s v="MISC    LO"/>
    <s v=" "/>
    <m/>
    <m/>
    <s v="COMM/VRT SALAIRES (1007785) DU 20/12/2018"/>
    <n v="2018"/>
    <n v="2018"/>
    <m/>
    <n v="2018"/>
    <s v="OD-G"/>
    <s v="GLOUMINGOU"/>
    <s v="Non"/>
    <n v="0"/>
    <m/>
  </r>
  <r>
    <x v="3"/>
    <x v="2"/>
    <n v="14276535"/>
    <d v="2019-06-30T00:00:00"/>
    <s v="OD-G-19-06-0573"/>
    <m/>
    <n v="6261000"/>
    <n v="616000"/>
    <s v="BRANCH01"/>
    <s v="AUTO-HQ"/>
    <s v="MISC    LO"/>
    <s v=" "/>
    <m/>
    <m/>
    <s v="EXPEDITIONS COURRIERS PNR-BZV"/>
    <n v="67603"/>
    <n v="67603"/>
    <m/>
    <n v="67603"/>
    <s v="OD-G"/>
    <s v="GLOUMINGOU"/>
    <s v="Non"/>
    <n v="0"/>
    <m/>
  </r>
  <r>
    <x v="3"/>
    <x v="2"/>
    <n v="14276901"/>
    <d v="2019-06-30T00:00:00"/>
    <s v="OD-G-19-06-0592"/>
    <m/>
    <n v="6261000"/>
    <n v="616000"/>
    <s v="BRANCH01"/>
    <s v="AUTO-HQ"/>
    <s v="MISC    LO"/>
    <s v=" "/>
    <m/>
    <m/>
    <s v="EXPEDITIONS COURRIERS"/>
    <n v="68295"/>
    <n v="68295"/>
    <m/>
    <n v="68295"/>
    <s v="OD-G"/>
    <s v="LNZAOU"/>
    <s v="Non"/>
    <n v="0"/>
    <m/>
  </r>
  <r>
    <x v="3"/>
    <x v="2"/>
    <n v="14276905"/>
    <d v="2019-06-30T00:00:00"/>
    <s v="OD-G-19-06-0593"/>
    <m/>
    <n v="6261000"/>
    <n v="616000"/>
    <s v="BRANCH01"/>
    <s v="AUTO-HQ"/>
    <s v="MISC    LO"/>
    <s v=" "/>
    <m/>
    <m/>
    <s v="EXPEDITIONS COURRIERS"/>
    <n v="45001"/>
    <n v="45001"/>
    <m/>
    <n v="45001"/>
    <s v="OD-G"/>
    <s v="LNZAOU"/>
    <s v="Non"/>
    <n v="0"/>
    <m/>
  </r>
  <r>
    <x v="3"/>
    <x v="2"/>
    <n v="14278217"/>
    <d v="2019-06-30T00:00:00"/>
    <s v="OD-G-19-06-0669"/>
    <m/>
    <n v="6263000"/>
    <n v="628100"/>
    <s v="BRANCH01"/>
    <s v="AUTO-SP"/>
    <s v="MISC    LO"/>
    <s v=" "/>
    <m/>
    <m/>
    <s v="CONSO MTN MAI 2019"/>
    <n v="70584"/>
    <n v="70584"/>
    <m/>
    <n v="70584"/>
    <s v="OD-G"/>
    <s v="GLOUMINGOU"/>
    <s v="Non"/>
    <n v="0"/>
    <m/>
  </r>
  <r>
    <x v="3"/>
    <x v="2"/>
    <n v="14278218"/>
    <d v="2019-06-30T00:00:00"/>
    <s v="OD-G-19-06-0669"/>
    <m/>
    <n v="6263000"/>
    <n v="628100"/>
    <s v="BRANCH01"/>
    <s v="MIS-FINANC"/>
    <s v="MISC    LO"/>
    <s v=" "/>
    <m/>
    <m/>
    <s v="CONSO MTN MAI 2019"/>
    <n v="84038"/>
    <n v="84038"/>
    <m/>
    <n v="84038"/>
    <s v="OD-G"/>
    <s v="GLOUMINGOU"/>
    <s v="Non"/>
    <n v="0"/>
    <m/>
  </r>
  <r>
    <x v="3"/>
    <x v="2"/>
    <n v="14278219"/>
    <d v="2019-06-30T00:00:00"/>
    <s v="OD-G-19-06-0669"/>
    <m/>
    <n v="6263000"/>
    <n v="628100"/>
    <s v="BRANCH02"/>
    <s v="MIS-FINANC"/>
    <s v="MISC    LO"/>
    <s v=" "/>
    <m/>
    <m/>
    <s v="CONSO MTN MAI 2019"/>
    <n v="50872"/>
    <n v="50872"/>
    <m/>
    <n v="50872"/>
    <s v="OD-G"/>
    <s v="GLOUMINGOU"/>
    <s v="Non"/>
    <n v="0"/>
    <m/>
  </r>
  <r>
    <x v="3"/>
    <x v="2"/>
    <n v="14278220"/>
    <d v="2019-06-30T00:00:00"/>
    <s v="OD-G-19-06-0669"/>
    <m/>
    <n v="6263000"/>
    <n v="628100"/>
    <s v="BRANCH01"/>
    <s v="AUTO-HQ"/>
    <s v="MISC    LO"/>
    <s v=" "/>
    <m/>
    <m/>
    <s v="CONSO MTN MAI 2019"/>
    <n v="129883"/>
    <n v="129883"/>
    <m/>
    <n v="129883"/>
    <s v="OD-G"/>
    <s v="GLOUMINGOU"/>
    <s v="Non"/>
    <n v="0"/>
    <m/>
  </r>
  <r>
    <x v="3"/>
    <x v="2"/>
    <n v="14278221"/>
    <d v="2019-06-30T00:00:00"/>
    <s v="OD-G-19-06-0669"/>
    <m/>
    <n v="6263000"/>
    <n v="628100"/>
    <s v="BRANCH01"/>
    <s v="AUTO-NV"/>
    <s v="MISC    LO"/>
    <s v=" "/>
    <m/>
    <m/>
    <s v="CONSO MTN MAI 2019"/>
    <n v="14384"/>
    <n v="14384"/>
    <m/>
    <n v="14384"/>
    <s v="OD-G"/>
    <s v="GLOUMINGOU"/>
    <s v="Non"/>
    <n v="0"/>
    <m/>
  </r>
  <r>
    <x v="3"/>
    <x v="2"/>
    <n v="14278222"/>
    <d v="2019-06-30T00:00:00"/>
    <s v="OD-G-19-06-0669"/>
    <m/>
    <n v="6263000"/>
    <n v="628100"/>
    <s v="BRANCH02"/>
    <s v="AUTO-WSMEC"/>
    <s v="MISC    LO"/>
    <s v=" "/>
    <m/>
    <m/>
    <s v="CONSO MTN MAI 2019"/>
    <n v="64258"/>
    <n v="64258"/>
    <m/>
    <n v="64258"/>
    <s v="OD-G"/>
    <s v="GLOUMINGOU"/>
    <s v="Non"/>
    <n v="0"/>
    <m/>
  </r>
  <r>
    <x v="3"/>
    <x v="2"/>
    <n v="14278223"/>
    <d v="2019-06-30T00:00:00"/>
    <s v="OD-G-19-06-0669"/>
    <m/>
    <n v="6263000"/>
    <n v="628100"/>
    <s v="BRANCH02"/>
    <s v="AUTO-HQ"/>
    <s v="MISC    LO"/>
    <s v=" "/>
    <m/>
    <m/>
    <s v="CONSO MTN MAI 2019"/>
    <n v="302321"/>
    <n v="302321"/>
    <m/>
    <n v="302321"/>
    <s v="OD-G"/>
    <s v="GLOUMINGOU"/>
    <s v="Non"/>
    <n v="0"/>
    <m/>
  </r>
  <r>
    <x v="3"/>
    <x v="2"/>
    <n v="14278224"/>
    <d v="2019-06-30T00:00:00"/>
    <s v="OD-G-19-06-0669"/>
    <m/>
    <n v="6263000"/>
    <n v="628100"/>
    <s v="BRANCH03"/>
    <s v="TM-MAT"/>
    <s v="MISC    LO"/>
    <s v=" "/>
    <m/>
    <m/>
    <s v="CONSO MTN MAI 2019"/>
    <n v="53329"/>
    <n v="53329"/>
    <m/>
    <n v="53329"/>
    <s v="OD-G"/>
    <s v="GLOUMINGOU"/>
    <s v="Non"/>
    <n v="0"/>
    <m/>
  </r>
  <r>
    <x v="3"/>
    <x v="2"/>
    <n v="14284240"/>
    <d v="2019-06-30T00:00:00"/>
    <s v="OD-G-19-06-0713"/>
    <m/>
    <n v="6265000"/>
    <n v="628802"/>
    <s v="BRANCH04"/>
    <s v="LIFT-DELIV"/>
    <s v="MISC    LO"/>
    <s v=" "/>
    <m/>
    <m/>
    <s v="REGUL OD-G-19-06-0228"/>
    <n v="-95000"/>
    <m/>
    <n v="95000"/>
    <n v="0"/>
    <s v="OD-G"/>
    <s v="CTCHISSAMBOU"/>
    <s v="Non"/>
    <n v="14224354"/>
    <d v="2019-07-03T00:00:00"/>
  </r>
  <r>
    <x v="1"/>
    <x v="3"/>
    <n v="14295775"/>
    <d v="2019-07-01T00:00:00"/>
    <s v="OD-FG-19-07-0003"/>
    <s v="TCV12198841"/>
    <n v="6061001"/>
    <n v="605100"/>
    <s v="BRANCH01"/>
    <s v="AUTO-WSMEC"/>
    <s v="MISC    LO"/>
    <s v=" "/>
    <m/>
    <m/>
    <s v="FRAIS COUPURE LCDE/VILLA MR MESSIAEN"/>
    <n v="41021"/>
    <n v="41021"/>
    <m/>
    <n v="41021"/>
    <s v="OD-FG"/>
    <s v="LNZAOU"/>
    <s v="Non"/>
    <n v="0"/>
    <m/>
  </r>
  <r>
    <x v="2"/>
    <x v="3"/>
    <n v="14299266"/>
    <d v="2019-07-01T00:00:00"/>
    <s v="OD-G-19-07-0037"/>
    <s v="AVD FRAIS CARTE"/>
    <n v="6270000"/>
    <n v="631001"/>
    <s v="BRANCH01"/>
    <s v="AUTO-HQ"/>
    <s v="MISC    LO"/>
    <s v=" "/>
    <m/>
    <m/>
    <s v="FRAIS S/CARTE VISA UBA N°3701588 DU 14/06/19"/>
    <n v="6605"/>
    <n v="6605"/>
    <m/>
    <n v="6605"/>
    <s v="OD-G"/>
    <s v="LNZAOU"/>
    <s v="Non"/>
    <n v="0"/>
    <m/>
  </r>
  <r>
    <x v="1"/>
    <x v="3"/>
    <n v="14304474"/>
    <d v="2019-07-03T00:00:00"/>
    <s v="OD-FG-19-07-0026"/>
    <s v="TCV12198966"/>
    <n v="6061002"/>
    <n v="605304"/>
    <s v="BRANCH04"/>
    <s v="LIFT-DELIV"/>
    <s v="MISC    LO"/>
    <s v=" "/>
    <m/>
    <m/>
    <s v="ACH. 200L GASOIL DOM M. CAILLAUX"/>
    <n v="95000"/>
    <n v="95000"/>
    <m/>
    <n v="95000"/>
    <s v="OD-FG"/>
    <s v="LNZAOU"/>
    <s v="Non"/>
    <n v="0"/>
    <m/>
  </r>
  <r>
    <x v="0"/>
    <x v="3"/>
    <n v="14304748"/>
    <d v="2019-07-05T00:00:00"/>
    <s v="OD-FG-19-07-0031"/>
    <s v="TCV12199083"/>
    <n v="6226090"/>
    <n v="632405"/>
    <s v="BRANCH01"/>
    <s v="AUTO-HQ"/>
    <s v="MISC    LO"/>
    <s v=" "/>
    <m/>
    <m/>
    <s v="MAIN LEVEE,SAISIE COMPTE SNPC"/>
    <n v="150000"/>
    <n v="150000"/>
    <m/>
    <n v="150000"/>
    <s v="OD-FG"/>
    <s v="CTCHISSAMBOU"/>
    <s v="Non"/>
    <n v="0"/>
    <m/>
  </r>
  <r>
    <x v="0"/>
    <x v="3"/>
    <n v="14305444"/>
    <d v="2019-07-05T00:00:00"/>
    <s v="OD-FG-19-07-0034"/>
    <s v="TCV12199107"/>
    <n v="6181000"/>
    <n v="626500"/>
    <s v="BRANCH02"/>
    <s v="AUTO-HQ"/>
    <s v="MISC    LO"/>
    <s v=" "/>
    <m/>
    <m/>
    <s v="REABNMT 01 AN JOURNAL/LA SEMAINE AFRICAINE"/>
    <n v="46800"/>
    <n v="46800"/>
    <m/>
    <n v="46800"/>
    <s v="OD-FG"/>
    <s v="LNZAOU"/>
    <s v="Non"/>
    <n v="0"/>
    <m/>
  </r>
  <r>
    <x v="1"/>
    <x v="3"/>
    <n v="14308272"/>
    <d v="2019-07-08T00:00:00"/>
    <s v="OD-FG-19-07-0042"/>
    <s v="TCV12199199"/>
    <n v="6061003"/>
    <n v="605200"/>
    <s v="BRANCH04"/>
    <s v="LIFT-DELIV"/>
    <s v="MISC    LO"/>
    <s v=" "/>
    <m/>
    <m/>
    <s v="RGLT Q°32709.ELECT MAI-J.019/DOM.MR CAILLEAU"/>
    <n v="41164"/>
    <n v="41164"/>
    <m/>
    <n v="41164"/>
    <s v="OD-FG"/>
    <s v="LNZAOU"/>
    <s v="Non"/>
    <n v="0"/>
    <m/>
  </r>
  <r>
    <x v="1"/>
    <x v="3"/>
    <n v="14308278"/>
    <d v="2019-07-08T00:00:00"/>
    <s v="OD-FG-19-07-0042"/>
    <s v="TCV12199241"/>
    <n v="6061003"/>
    <n v="605200"/>
    <s v="BRANCH02"/>
    <s v="AUTO-HQ"/>
    <s v="MISC    LO"/>
    <s v=" "/>
    <m/>
    <m/>
    <s v="RGLT Q°22148.ELECT MAI-J.019/DOM. M. MORAIS"/>
    <n v="112575"/>
    <n v="112575"/>
    <m/>
    <n v="112575"/>
    <s v="OD-FG"/>
    <s v="LNZAOU"/>
    <s v="Non"/>
    <n v="0"/>
    <m/>
  </r>
  <r>
    <x v="1"/>
    <x v="3"/>
    <n v="14302818"/>
    <d v="2019-07-09T00:00:00"/>
    <s v="OD-G-19-07-0073"/>
    <m/>
    <n v="6061001"/>
    <n v="605100"/>
    <s v="BRANCH01"/>
    <s v="AUTO-HQ"/>
    <s v="MISC    LO"/>
    <s v=" "/>
    <m/>
    <m/>
    <s v="CONSO EAU CFAO GENERAL IMPORT JUIN-19"/>
    <n v="127158"/>
    <n v="127158"/>
    <m/>
    <n v="127158"/>
    <s v="OD-G"/>
    <s v="GLOUMINGOU"/>
    <s v="Non"/>
    <n v="0"/>
    <m/>
  </r>
  <r>
    <x v="1"/>
    <x v="3"/>
    <n v="14302822"/>
    <d v="2019-07-09T00:00:00"/>
    <s v="OD-G-19-07-0073"/>
    <m/>
    <n v="6061001"/>
    <n v="605100"/>
    <s v="BRANCH01"/>
    <s v="AUTO-NV"/>
    <s v="MISC    LO"/>
    <s v=" "/>
    <m/>
    <m/>
    <s v="CONSO EAU CFAO STRUCTOR BP 702 JUIN-19 MILENA"/>
    <n v="77253"/>
    <n v="77253"/>
    <m/>
    <n v="77253"/>
    <s v="OD-G"/>
    <s v="GLOUMINGOU"/>
    <s v="Non"/>
    <n v="0"/>
    <m/>
  </r>
  <r>
    <x v="1"/>
    <x v="3"/>
    <n v="14302824"/>
    <d v="2019-07-09T00:00:00"/>
    <s v="OD-G-19-07-0073"/>
    <m/>
    <n v="6061001"/>
    <n v="605100"/>
    <s v="BRANCH01"/>
    <s v="AUTO-HQ"/>
    <s v="MISC    LO"/>
    <s v=" "/>
    <m/>
    <m/>
    <s v="CONSO EAU CFAO CONGO JUIN-19"/>
    <n v="127158"/>
    <n v="127158"/>
    <m/>
    <n v="127158"/>
    <s v="OD-G"/>
    <s v="GLOUMINGOU"/>
    <s v="Non"/>
    <n v="0"/>
    <m/>
  </r>
  <r>
    <x v="1"/>
    <x v="3"/>
    <n v="14302828"/>
    <d v="2019-07-09T00:00:00"/>
    <s v="OD-G-19-07-0073"/>
    <m/>
    <n v="6061001"/>
    <n v="605100"/>
    <s v="BRANCH01"/>
    <s v="AUTO-HQ"/>
    <s v="MISC    LO"/>
    <s v=" "/>
    <m/>
    <m/>
    <s v="CONSO EAU CFAO AGENCE CENTRALE JUIN-19"/>
    <n v="152491"/>
    <n v="152491"/>
    <m/>
    <n v="152491"/>
    <s v="OD-G"/>
    <s v="GLOUMINGOU"/>
    <s v="Non"/>
    <n v="0"/>
    <m/>
  </r>
  <r>
    <x v="1"/>
    <x v="3"/>
    <n v="14302722"/>
    <d v="2019-07-09T00:00:00"/>
    <s v="OD-G-19-07-0072"/>
    <m/>
    <n v="6061003"/>
    <n v="605200"/>
    <s v="BRANCH01"/>
    <s v="AUTO-HQ"/>
    <s v="MISC    LO"/>
    <s v=" "/>
    <m/>
    <m/>
    <s v="CONSO ELECTRICITE CFAO GARAGE DU 01/06/19-02/07/19"/>
    <n v="346995"/>
    <n v="346995"/>
    <m/>
    <n v="346995"/>
    <s v="OD-G"/>
    <s v="GLOUMINGOU"/>
    <s v="Non"/>
    <n v="0"/>
    <m/>
  </r>
  <r>
    <x v="1"/>
    <x v="3"/>
    <n v="14302726"/>
    <d v="2019-07-09T00:00:00"/>
    <s v="OD-G-19-07-0072"/>
    <m/>
    <n v="6061003"/>
    <n v="605200"/>
    <s v="BRANCH01"/>
    <s v="AUTO-HQ"/>
    <s v="MISC    LO"/>
    <s v=" "/>
    <m/>
    <m/>
    <s v="CONSO CFAO STRUCTOR 01/06/19-02/07/19"/>
    <n v="1243242"/>
    <n v="1243242"/>
    <m/>
    <n v="1243242"/>
    <s v="OD-G"/>
    <s v="GLOUMINGOU"/>
    <s v="Non"/>
    <n v="0"/>
    <m/>
  </r>
  <r>
    <x v="1"/>
    <x v="3"/>
    <n v="14303083"/>
    <d v="2019-07-09T00:00:00"/>
    <s v="OD-G-19-07-0082"/>
    <m/>
    <n v="6061009"/>
    <n v="605501"/>
    <s v="BRANCH01"/>
    <s v="AUTO-HQ"/>
    <s v="MISC    LO"/>
    <s v=" "/>
    <m/>
    <m/>
    <s v="MARKER PAGES FLUO"/>
    <n v="3955"/>
    <n v="3955"/>
    <m/>
    <n v="3955"/>
    <s v="OD-G"/>
    <s v="GLOUMINGOU"/>
    <s v="Non"/>
    <n v="0"/>
    <m/>
  </r>
  <r>
    <x v="1"/>
    <x v="3"/>
    <n v="14303089"/>
    <d v="2019-07-09T00:00:00"/>
    <s v="OD-G-19-07-0082"/>
    <m/>
    <n v="6061009"/>
    <n v="605501"/>
    <s v="BRANCH01"/>
    <s v="AUTO-HQ"/>
    <s v="MISC    LO"/>
    <s v=" "/>
    <m/>
    <m/>
    <s v="RLX PAPIER TABLEAU CONFERENCE/BUREAU DG"/>
    <n v="3875"/>
    <n v="3875"/>
    <m/>
    <n v="3875"/>
    <s v="OD-G"/>
    <s v="GLOUMINGOU"/>
    <s v="Non"/>
    <n v="0"/>
    <m/>
  </r>
  <r>
    <x v="1"/>
    <x v="3"/>
    <n v="14303093"/>
    <d v="2019-07-09T00:00:00"/>
    <s v="OD-G-19-07-0082"/>
    <m/>
    <n v="6061009"/>
    <n v="605501"/>
    <s v="BRANCH01"/>
    <s v="AUTO-HQ"/>
    <s v="MISC    LO"/>
    <s v=" "/>
    <m/>
    <m/>
    <s v="BTE ARCHIVES GM BOX300/ BTE FASTENERS"/>
    <n v="399564"/>
    <n v="399564"/>
    <m/>
    <n v="399564"/>
    <s v="OD-G"/>
    <s v="GLOUMINGOU"/>
    <s v="Non"/>
    <n v="0"/>
    <m/>
  </r>
  <r>
    <x v="0"/>
    <x v="3"/>
    <n v="14303087"/>
    <d v="2019-07-09T00:00:00"/>
    <s v="OD-G-19-07-0082"/>
    <m/>
    <n v="6181000"/>
    <n v="626500"/>
    <s v="BRANCH01"/>
    <s v="AUTO-HQ"/>
    <s v="MISC    LO"/>
    <s v=" "/>
    <m/>
    <m/>
    <s v="ABONNEMENT JOURNAUX JUIN-2019"/>
    <n v="10000"/>
    <n v="10000"/>
    <m/>
    <n v="10000"/>
    <s v="OD-G"/>
    <s v="GLOUMINGOU"/>
    <s v="Non"/>
    <n v="0"/>
    <m/>
  </r>
  <r>
    <x v="2"/>
    <x v="3"/>
    <n v="14300924"/>
    <d v="2019-07-09T00:00:00"/>
    <s v="OD-G-19-07-0048"/>
    <m/>
    <n v="6270000"/>
    <n v="631001"/>
    <s v="BRANCH01"/>
    <s v="AUTO-HQ"/>
    <s v="MISC    LO"/>
    <s v=" "/>
    <m/>
    <m/>
    <s v="FRAIS PERCEPTION COMMISSION 2274"/>
    <n v="98526"/>
    <n v="98526"/>
    <m/>
    <n v="98526"/>
    <s v="OD-G"/>
    <s v="GLOUMINGOU"/>
    <s v="Non"/>
    <n v="0"/>
    <m/>
  </r>
  <r>
    <x v="2"/>
    <x v="3"/>
    <n v="14300946"/>
    <d v="2019-07-09T00:00:00"/>
    <s v="OD-G-19-07-0049"/>
    <m/>
    <n v="6270000"/>
    <n v="631001"/>
    <s v="BRANCH01"/>
    <s v="AUTO-HQ"/>
    <s v="MISC    LO"/>
    <s v=" "/>
    <m/>
    <m/>
    <s v="FRAIS EXTRAIT COMPTE DU 19/06/2019"/>
    <n v="1826"/>
    <n v="1826"/>
    <m/>
    <n v="1826"/>
    <s v="OD-G"/>
    <s v="GLOUMINGOU"/>
    <s v="Non"/>
    <n v="0"/>
    <m/>
  </r>
  <r>
    <x v="2"/>
    <x v="3"/>
    <n v="14300950"/>
    <d v="2019-07-09T00:00:00"/>
    <s v="OD-G-19-07-0050"/>
    <m/>
    <n v="6270000"/>
    <n v="631001"/>
    <s v="BRANCH01"/>
    <s v="AUTO-HQ"/>
    <s v="MISC    LO"/>
    <s v=" "/>
    <m/>
    <m/>
    <s v="FRAIS PERCEPTION COMMISIION 2285"/>
    <n v="1804989"/>
    <n v="1804989"/>
    <m/>
    <n v="1804989"/>
    <s v="OD-G"/>
    <s v="GLOUMINGOU"/>
    <s v="Non"/>
    <n v="0"/>
    <m/>
  </r>
  <r>
    <x v="2"/>
    <x v="3"/>
    <n v="14300986"/>
    <d v="2019-07-09T00:00:00"/>
    <s v="OD-G-19-07-0052"/>
    <m/>
    <n v="6270000"/>
    <n v="631001"/>
    <s v="BRANCH01"/>
    <s v="AUTO-HQ"/>
    <s v="MISC    LO"/>
    <s v=" "/>
    <m/>
    <m/>
    <s v="FRAIS PERCEPTION COMMISSION 2278"/>
    <n v="23894"/>
    <n v="23894"/>
    <m/>
    <n v="23894"/>
    <s v="OD-G"/>
    <s v="GLOUMINGOU"/>
    <s v="Non"/>
    <n v="0"/>
    <m/>
  </r>
  <r>
    <x v="2"/>
    <x v="3"/>
    <n v="14300990"/>
    <d v="2019-07-09T00:00:00"/>
    <s v="OD-G-19-07-0053"/>
    <m/>
    <n v="6270000"/>
    <n v="631001"/>
    <s v="BRANCH01"/>
    <s v="AUTO-HQ"/>
    <s v="MISC    LO"/>
    <s v=" "/>
    <m/>
    <m/>
    <s v="FRAIS PERCEPTION COMMISSION 2280"/>
    <n v="25269"/>
    <n v="25269"/>
    <m/>
    <n v="25269"/>
    <s v="OD-G"/>
    <s v="GLOUMINGOU"/>
    <s v="Non"/>
    <n v="0"/>
    <m/>
  </r>
  <r>
    <x v="3"/>
    <x v="3"/>
    <n v="14302649"/>
    <d v="2019-07-09T00:00:00"/>
    <s v="OD-G-19-07-0069"/>
    <m/>
    <n v="6261000"/>
    <n v="616000"/>
    <s v="BRANCH01"/>
    <s v="AUTO-HQ"/>
    <s v="MISC    LO"/>
    <s v=" "/>
    <m/>
    <m/>
    <s v="EXPEDITIONS COURRIERS PNR-BZV"/>
    <n v="56504"/>
    <n v="56504"/>
    <m/>
    <n v="56504"/>
    <s v="OD-G"/>
    <s v="GLOUMINGOU"/>
    <s v="Non"/>
    <n v="0"/>
    <m/>
  </r>
  <r>
    <x v="1"/>
    <x v="3"/>
    <n v="14305410"/>
    <d v="2019-07-10T00:00:00"/>
    <s v="OD-G-19-07-0111"/>
    <m/>
    <n v="6061002"/>
    <n v="605304"/>
    <s v="BRANCH01"/>
    <s v="AUTO-WSMEC"/>
    <s v="MISC    LO"/>
    <s v=" "/>
    <m/>
    <m/>
    <s v="115L DE GASOIL G.E ATELIER"/>
    <n v="54050"/>
    <n v="54050"/>
    <m/>
    <n v="54050"/>
    <s v="OD-G"/>
    <s v="CTCHISSAMBOU"/>
    <s v="Non"/>
    <n v="0"/>
    <m/>
  </r>
  <r>
    <x v="1"/>
    <x v="3"/>
    <n v="14306237"/>
    <d v="2019-07-10T00:00:00"/>
    <s v="OD-G-19-07-0124"/>
    <m/>
    <n v="6061005"/>
    <n v="605800"/>
    <s v="BRANCH03"/>
    <s v="TM-HQ"/>
    <s v="MISC    LO"/>
    <s v=" "/>
    <m/>
    <m/>
    <s v="PAILLASON ROLL 1X15 CLR CHOCOLAT"/>
    <n v="30465"/>
    <n v="30465"/>
    <m/>
    <n v="30465"/>
    <s v="OD-G"/>
    <s v="GLOUMINGOU"/>
    <s v="Non"/>
    <n v="0"/>
    <m/>
  </r>
  <r>
    <x v="1"/>
    <x v="3"/>
    <n v="14306588"/>
    <d v="2019-07-10T00:00:00"/>
    <s v="OD-G-19-07-0131"/>
    <m/>
    <n v="6061005"/>
    <n v="605800"/>
    <s v="BRANCH01"/>
    <s v="AUTO-WSMEC"/>
    <s v="MISC    LO"/>
    <s v=" "/>
    <m/>
    <m/>
    <s v="CHAINE SIGNALISATION N°8-25M"/>
    <n v="44073"/>
    <n v="44073"/>
    <m/>
    <n v="44073"/>
    <s v="OD-G"/>
    <s v="GLOUMINGOU"/>
    <s v="Non"/>
    <n v="0"/>
    <m/>
  </r>
  <r>
    <x v="1"/>
    <x v="3"/>
    <n v="14308647"/>
    <d v="2019-07-10T00:00:00"/>
    <s v="OD-FG-19-07-0048"/>
    <m/>
    <n v="6061005"/>
    <n v="605800"/>
    <s v="BRANCH03"/>
    <s v="TM-HQ"/>
    <s v="MISC    LO"/>
    <s v=" "/>
    <m/>
    <m/>
    <s v="ACHAT CADENA"/>
    <n v="8288"/>
    <n v="8288"/>
    <m/>
    <n v="8288"/>
    <s v="OD-FG"/>
    <s v="CTCHISSAMBOU"/>
    <s v="Non"/>
    <n v="0"/>
    <m/>
  </r>
  <r>
    <x v="1"/>
    <x v="3"/>
    <n v="14310228"/>
    <d v="2019-07-10T00:00:00"/>
    <s v="OD-FG-19-07-0056"/>
    <s v="TCV12199329"/>
    <n v="6061005"/>
    <n v="605800"/>
    <s v="BRANCH02"/>
    <s v="AUTO-HQ"/>
    <s v="MISC    LO"/>
    <s v=" "/>
    <m/>
    <m/>
    <s v="ACHAT VERRES A JETER/SECRETARIAT"/>
    <n v="6500"/>
    <n v="6500"/>
    <m/>
    <n v="6500"/>
    <s v="OD-FG"/>
    <s v="BGOMA"/>
    <s v="Non"/>
    <n v="0"/>
    <m/>
  </r>
  <r>
    <x v="1"/>
    <x v="3"/>
    <n v="14306215"/>
    <d v="2019-07-10T00:00:00"/>
    <s v="OD-G-19-07-0122"/>
    <m/>
    <n v="6061010"/>
    <n v="605502"/>
    <s v="BRANCH02"/>
    <s v="AUTO-HQ"/>
    <s v="MISC    LO"/>
    <s v=" "/>
    <m/>
    <m/>
    <s v="TONER HP 55A / TONER HP 05A NOIR 2300P"/>
    <n v="419845"/>
    <n v="419845"/>
    <m/>
    <n v="419845"/>
    <s v="OD-G"/>
    <s v="GLOUMINGOU"/>
    <s v="Non"/>
    <n v="0"/>
    <m/>
  </r>
  <r>
    <x v="0"/>
    <x v="3"/>
    <n v="14305966"/>
    <d v="2019-07-10T00:00:00"/>
    <s v="OD-G-19-07-0115"/>
    <m/>
    <n v="6226090"/>
    <n v="632405"/>
    <s v="BRANCH01"/>
    <s v="AUTO-HQ"/>
    <s v="MISC    LO"/>
    <s v=" "/>
    <m/>
    <m/>
    <s v="FRAIS DEPOT DES TDR PNR-BZV/ AUDIT ENVIRONNEMENTAL"/>
    <n v="4000000"/>
    <n v="4000000"/>
    <m/>
    <n v="4000000"/>
    <s v="OD-G"/>
    <s v="GLOUMINGOU"/>
    <s v="Non"/>
    <n v="0"/>
    <m/>
  </r>
  <r>
    <x v="0"/>
    <x v="3"/>
    <n v="14305968"/>
    <d v="2019-07-10T00:00:00"/>
    <s v="OD-G-19-07-0115"/>
    <m/>
    <n v="6226090"/>
    <n v="632405"/>
    <s v="BRANCH01"/>
    <s v="AUTO-HQ"/>
    <s v="MISC    LO"/>
    <s v=" "/>
    <m/>
    <m/>
    <s v="DEPOT DES TDR SITES DE PNR-BZV/ 2E ACOMPTE"/>
    <n v="3715700"/>
    <n v="3715700"/>
    <m/>
    <n v="3715700"/>
    <s v="OD-G"/>
    <s v="GLOUMINGOU"/>
    <s v="Non"/>
    <n v="0"/>
    <m/>
  </r>
  <r>
    <x v="3"/>
    <x v="3"/>
    <n v="14306233"/>
    <d v="2019-07-10T00:00:00"/>
    <s v="OD-G-19-07-0123"/>
    <m/>
    <n v="6263000"/>
    <n v="628100"/>
    <s v="BRANCH01"/>
    <s v="AUTO-HQ"/>
    <s v="MISC    LO"/>
    <s v=" "/>
    <m/>
    <m/>
    <s v="FRAIS MENSUEL CONTRAT LOCAT° SOLUT° TELEPHONE 07/1"/>
    <n v="1412600"/>
    <n v="1412600"/>
    <m/>
    <n v="1412600"/>
    <s v="OD-G"/>
    <s v="GLOUMINGOU"/>
    <s v="Non"/>
    <n v="0"/>
    <m/>
  </r>
  <r>
    <x v="1"/>
    <x v="3"/>
    <n v="14308992"/>
    <d v="2019-07-11T00:00:00"/>
    <s v="OD-G-19-07-0169"/>
    <m/>
    <n v="6061003"/>
    <n v="605200"/>
    <s v="BRANCH02"/>
    <s v="AUTO-HQ"/>
    <s v="MISC    LO"/>
    <s v=" "/>
    <m/>
    <m/>
    <s v="CONSO ELECTRICITE CFAO GARAGE DU 01/06/19-01/07/19"/>
    <n v="707276"/>
    <n v="707276"/>
    <m/>
    <n v="707276"/>
    <s v="OD-G"/>
    <s v="GLOUMINGOU"/>
    <s v="Non"/>
    <n v="0"/>
    <m/>
  </r>
  <r>
    <x v="1"/>
    <x v="3"/>
    <n v="14308674"/>
    <d v="2019-07-11T00:00:00"/>
    <s v="OD-G-19-07-0157"/>
    <m/>
    <n v="6061009"/>
    <n v="605501"/>
    <s v="BRANCH02"/>
    <s v="AUTO-HQ"/>
    <s v="MISC    LO"/>
    <s v=" "/>
    <m/>
    <m/>
    <s v="ACHAT DIVERS FOURNITURES DE BUREAU"/>
    <n v="171782"/>
    <n v="171782"/>
    <m/>
    <n v="171782"/>
    <s v="OD-G"/>
    <s v="GLOUMINGOU"/>
    <s v="Non"/>
    <n v="0"/>
    <m/>
  </r>
  <r>
    <x v="1"/>
    <x v="3"/>
    <n v="14308741"/>
    <d v="2019-07-11T00:00:00"/>
    <s v="OD-G-19-07-0160"/>
    <m/>
    <n v="6061009"/>
    <n v="605501"/>
    <s v="BRANCH01"/>
    <s v="AUTO-HQ"/>
    <s v="MISC    LO"/>
    <s v=" "/>
    <m/>
    <m/>
    <s v="IMPRESSION CARNET A5 PIECES DE CAISSE"/>
    <n v="63063"/>
    <n v="63063"/>
    <m/>
    <n v="63063"/>
    <s v="OD-G"/>
    <s v="GLOUMINGOU"/>
    <s v="Non"/>
    <n v="0"/>
    <m/>
  </r>
  <r>
    <x v="1"/>
    <x v="3"/>
    <n v="14308767"/>
    <d v="2019-07-11T00:00:00"/>
    <s v="OD-G-19-07-0163"/>
    <m/>
    <n v="6061010"/>
    <n v="605502"/>
    <s v="BRANCH01"/>
    <s v="AUTO-HQ"/>
    <s v="MISC    LO"/>
    <s v=" "/>
    <m/>
    <m/>
    <s v="ACHAT HP CARTRIDGE MAG 312A CF383A"/>
    <n v="86270"/>
    <n v="86270"/>
    <m/>
    <n v="86270"/>
    <s v="OD-G"/>
    <s v="GLOUMINGOU"/>
    <s v="Non"/>
    <n v="0"/>
    <m/>
  </r>
  <r>
    <x v="5"/>
    <x v="3"/>
    <n v="14308706"/>
    <d v="2019-07-11T00:00:00"/>
    <s v="OD-G-19-07-0158"/>
    <m/>
    <n v="6152000"/>
    <n v="624201"/>
    <s v="BRANCH02"/>
    <s v="AUTO-WSMEC"/>
    <s v="MISC    LO"/>
    <s v=" "/>
    <m/>
    <m/>
    <s v="CONTROLE ET MAINT PONT ELEVATEUR AVRIL-MAI-JUIN-19"/>
    <n v="474230"/>
    <n v="474230"/>
    <m/>
    <n v="474230"/>
    <s v="OD-G"/>
    <s v="GLOUMINGOU"/>
    <s v="Non"/>
    <n v="0"/>
    <m/>
  </r>
  <r>
    <x v="5"/>
    <x v="3"/>
    <n v="14308710"/>
    <d v="2019-07-11T00:00:00"/>
    <s v="OD-G-19-07-0158"/>
    <m/>
    <n v="6152000"/>
    <n v="624201"/>
    <s v="BRANCH01"/>
    <s v="AUTO-WSMEC"/>
    <s v="MISC    LO"/>
    <s v=" "/>
    <m/>
    <m/>
    <s v="CONTROLE ET MAINT PONT ELEVATEUR AVRIL-MAI-JUIN-19"/>
    <n v="272430"/>
    <n v="272430"/>
    <m/>
    <n v="272430"/>
    <s v="OD-G"/>
    <s v="GLOUMINGOU"/>
    <s v="Non"/>
    <n v="0"/>
    <m/>
  </r>
  <r>
    <x v="0"/>
    <x v="3"/>
    <n v="14308837"/>
    <d v="2019-07-11T00:00:00"/>
    <s v="OD-G-19-07-0165"/>
    <m/>
    <n v="6227000"/>
    <n v="632500"/>
    <s v="BRANCH01"/>
    <s v="AUTO-HQ"/>
    <s v="MISC    LO"/>
    <s v=" "/>
    <m/>
    <m/>
    <s v="HONO RECOUVREMENT DE CREANCES CLIENT AGC 07/19"/>
    <n v="750000"/>
    <n v="750000"/>
    <m/>
    <n v="750000"/>
    <s v="OD-G"/>
    <s v="GLOUMINGOU"/>
    <s v="Non"/>
    <n v="0"/>
    <m/>
  </r>
  <r>
    <x v="2"/>
    <x v="3"/>
    <n v="14307247"/>
    <d v="2019-07-11T00:00:00"/>
    <s v="OD-G-19-07-0137"/>
    <s v="AVD COMM"/>
    <n v="6270000"/>
    <n v="631001"/>
    <s v="BRANCH01"/>
    <s v="AUTO-HQ"/>
    <s v="MISC    LO"/>
    <s v=" "/>
    <m/>
    <m/>
    <s v="COMM/MOUVEMENT DU 31-03-19 AU 30-06-19"/>
    <n v="53183"/>
    <n v="53183"/>
    <m/>
    <n v="53183"/>
    <s v="OD-G"/>
    <s v="BGOMA"/>
    <s v="Non"/>
    <n v="0"/>
    <m/>
  </r>
  <r>
    <x v="1"/>
    <x v="3"/>
    <n v="14316664"/>
    <d v="2019-07-12T00:00:00"/>
    <s v="OD-FG-19-07-0068"/>
    <s v="TCV12199472"/>
    <n v="6061005"/>
    <n v="605800"/>
    <s v="BRANCH03"/>
    <s v="TM-HQ"/>
    <s v="MISC    LO"/>
    <s v=" "/>
    <m/>
    <m/>
    <s v="REGUL/ACH. 10 PILES POUR ATELIER"/>
    <n v="10000"/>
    <n v="10000"/>
    <m/>
    <n v="10000"/>
    <s v="OD-FG"/>
    <s v="LNZAOU"/>
    <s v="Non"/>
    <n v="0"/>
    <m/>
  </r>
  <r>
    <x v="1"/>
    <x v="3"/>
    <n v="14318577"/>
    <d v="2019-07-12T00:00:00"/>
    <s v="OD-FG-19-07-0069"/>
    <s v="TCV12199507"/>
    <n v="6061005"/>
    <n v="605800"/>
    <s v="BRANCH03"/>
    <s v="LIFT-DELIV"/>
    <s v="MISC    LO"/>
    <s v=" "/>
    <m/>
    <m/>
    <s v="ACHAT CANON/PORTE BUR.LIFT"/>
    <n v="10000"/>
    <n v="10000"/>
    <m/>
    <n v="10000"/>
    <s v="OD-FG"/>
    <s v="BGOMA"/>
    <s v="Non"/>
    <n v="0"/>
    <m/>
  </r>
  <r>
    <x v="2"/>
    <x v="3"/>
    <n v="14310718"/>
    <d v="2019-07-12T00:00:00"/>
    <s v="OD-G-19-07-0185"/>
    <s v="AVD 199970"/>
    <n v="6270000"/>
    <n v="631001"/>
    <s v="BRANCH01"/>
    <s v="AUTO-HQ"/>
    <s v="MISC    LO"/>
    <s v=" "/>
    <m/>
    <m/>
    <s v="FRAIS S/VRT ENEM DU 04-07-2019"/>
    <n v="7568"/>
    <n v="7568"/>
    <m/>
    <n v="7568"/>
    <s v="OD-G"/>
    <s v="BGOMA"/>
    <s v="Non"/>
    <n v="0"/>
    <m/>
  </r>
  <r>
    <x v="2"/>
    <x v="3"/>
    <n v="14310961"/>
    <d v="2019-07-12T00:00:00"/>
    <s v="OD-G-19-07-0190"/>
    <s v="AVD 16619"/>
    <n v="6270000"/>
    <n v="631001"/>
    <s v="BRANCH01"/>
    <s v="AUTO-HQ"/>
    <s v="MISC    LO"/>
    <s v=" "/>
    <m/>
    <m/>
    <s v="FRAIS VRT SALAIRE JUIN 2019 DU 01/07/2019"/>
    <n v="10090"/>
    <n v="10090"/>
    <m/>
    <n v="10090"/>
    <s v="OD-G"/>
    <s v="BGOMA"/>
    <s v="Non"/>
    <n v="0"/>
    <m/>
  </r>
  <r>
    <x v="2"/>
    <x v="3"/>
    <n v="14311021"/>
    <d v="2019-07-12T00:00:00"/>
    <s v="OD-G-19-07-0192"/>
    <s v="AVD 199633"/>
    <n v="6270000"/>
    <n v="631001"/>
    <s v="BRANCH01"/>
    <s v="AUTO-HQ"/>
    <s v="MISC    LO"/>
    <s v=" "/>
    <m/>
    <m/>
    <s v="FRAIS ENCAISSEMENT EFFET DU 20/06/2019"/>
    <n v="3567"/>
    <n v="3567"/>
    <m/>
    <n v="3567"/>
    <s v="OD-G"/>
    <s v="BGOMA"/>
    <s v="Non"/>
    <n v="0"/>
    <m/>
  </r>
  <r>
    <x v="2"/>
    <x v="3"/>
    <n v="14311037"/>
    <d v="2019-07-12T00:00:00"/>
    <s v="OD-G-19-07-0193"/>
    <s v="AVD 199633"/>
    <n v="6270000"/>
    <n v="631001"/>
    <s v="BRANCH01"/>
    <s v="AUTO-HQ"/>
    <s v="MISC    LO"/>
    <s v=" "/>
    <m/>
    <m/>
    <s v="FRAIS S/ NIVVLLMT (60.000.000) DU 19-06-2019"/>
    <n v="7568"/>
    <n v="7568"/>
    <m/>
    <n v="7568"/>
    <s v="OD-G"/>
    <s v="BGOMA"/>
    <s v="Non"/>
    <n v="0"/>
    <m/>
  </r>
  <r>
    <x v="2"/>
    <x v="3"/>
    <n v="14310973"/>
    <d v="2019-07-12T00:00:00"/>
    <s v="OD-G-19-07-0191"/>
    <s v="AVD 199633"/>
    <n v="6271000"/>
    <n v="631002"/>
    <s v="BRANCH01"/>
    <s v="AUTO-HQ"/>
    <s v="MISC    LO"/>
    <s v=" "/>
    <m/>
    <m/>
    <s v="FRAIS S/TRF. FAV CFAO TOGO DU 27-06-19"/>
    <n v="52728"/>
    <n v="52728"/>
    <m/>
    <n v="52728"/>
    <s v="OD-G"/>
    <s v="BGOMA"/>
    <s v="Non"/>
    <n v="0"/>
    <m/>
  </r>
  <r>
    <x v="0"/>
    <x v="3"/>
    <n v="14320701"/>
    <d v="2019-07-15T00:00:00"/>
    <s v="OD-FG-19-07-0081"/>
    <s v="TCV12199589"/>
    <n v="6226090"/>
    <n v="632405"/>
    <s v="BRANCH01"/>
    <s v="AUTO-HQ"/>
    <s v="MISC    LO"/>
    <s v=" "/>
    <m/>
    <m/>
    <s v="MODIFICATION PVC,PVAGO,PVAGE"/>
    <n v="300000"/>
    <n v="300000"/>
    <m/>
    <n v="300000"/>
    <s v="OD-FG"/>
    <s v="CTCHISSAMBOU"/>
    <s v="Non"/>
    <n v="0"/>
    <m/>
  </r>
  <r>
    <x v="0"/>
    <x v="3"/>
    <n v="14320702"/>
    <d v="2019-07-15T00:00:00"/>
    <s v="OD-FG-19-07-0081"/>
    <s v="TCV12199592"/>
    <n v="6226090"/>
    <n v="632405"/>
    <s v="BRANCH01"/>
    <s v="AUTO-HQ"/>
    <s v="MISC    LO"/>
    <s v=" "/>
    <m/>
    <m/>
    <s v="ACTE NOTARIE &amp; STATUT HARMONISEES/GREFFE"/>
    <n v="200000"/>
    <n v="200000"/>
    <m/>
    <n v="200000"/>
    <s v="OD-FG"/>
    <s v="CTCHISSAMBOU"/>
    <s v="Non"/>
    <n v="0"/>
    <m/>
  </r>
  <r>
    <x v="2"/>
    <x v="3"/>
    <n v="14313676"/>
    <d v="2019-07-15T00:00:00"/>
    <s v="OD-G-19-07-0226"/>
    <s v="AVD 145297"/>
    <n v="6270000"/>
    <n v="631001"/>
    <s v="BRANCH01"/>
    <s v="AUTO-HQ"/>
    <s v="MISC    LO"/>
    <s v=" "/>
    <m/>
    <m/>
    <s v="FRAIS /CHQ BQ.02404069 ORD LCDE DU 09/07/19"/>
    <n v="20180"/>
    <n v="20180"/>
    <m/>
    <n v="20180"/>
    <s v="OD-G"/>
    <s v="LNZAOU"/>
    <s v="Non"/>
    <n v="0"/>
    <m/>
  </r>
  <r>
    <x v="2"/>
    <x v="3"/>
    <n v="14313686"/>
    <d v="2019-07-15T00:00:00"/>
    <s v="OD-G-19-07-0227"/>
    <s v="AVD 145290"/>
    <n v="6270000"/>
    <n v="631001"/>
    <s v="BRANCH01"/>
    <s v="AUTO-HQ"/>
    <s v="MISC    LO"/>
    <s v=" "/>
    <m/>
    <m/>
    <s v="FRAIS /CHQ BQ.02404068 ORD E2C DU 09/07/19"/>
    <n v="20180"/>
    <n v="20180"/>
    <m/>
    <n v="20180"/>
    <s v="OD-G"/>
    <s v="LNZAOU"/>
    <s v="Non"/>
    <n v="0"/>
    <m/>
  </r>
  <r>
    <x v="2"/>
    <x v="3"/>
    <n v="14313718"/>
    <d v="2019-07-15T00:00:00"/>
    <s v="OD-G-19-07-0228"/>
    <s v="AVD 145365"/>
    <n v="6270000"/>
    <n v="631001"/>
    <s v="BRANCH01"/>
    <s v="AUTO-HQ"/>
    <s v="MISC    LO"/>
    <s v=" "/>
    <m/>
    <m/>
    <s v="FRAIS /CHQ BQ.02404094 ORD CNSS DU 10/07/19"/>
    <n v="20180"/>
    <n v="20180"/>
    <m/>
    <n v="20180"/>
    <s v="OD-G"/>
    <s v="LNZAOU"/>
    <s v="Non"/>
    <n v="0"/>
    <m/>
  </r>
  <r>
    <x v="3"/>
    <x v="3"/>
    <n v="14318699"/>
    <d v="2019-07-15T00:00:00"/>
    <s v="OD-FG-19-07-0071"/>
    <s v="TCV12199618"/>
    <n v="6263000"/>
    <n v="628100"/>
    <s v="BRANCH03"/>
    <s v="LIFT-DELIV"/>
    <s v="MISC    LO"/>
    <s v=" "/>
    <m/>
    <m/>
    <s v="FORFAIT INTERNET/TELEPHONE MURIELLE (LIFT)"/>
    <n v="10000"/>
    <n v="10000"/>
    <m/>
    <n v="10000"/>
    <s v="OD-FG"/>
    <s v="BGOMA"/>
    <s v="Non"/>
    <n v="0"/>
    <m/>
  </r>
  <r>
    <x v="3"/>
    <x v="3"/>
    <n v="14314529"/>
    <d v="2019-07-15T00:00:00"/>
    <s v="OD-G-19-07-0235"/>
    <m/>
    <n v="6265000"/>
    <n v="628802"/>
    <s v="BRANCH01"/>
    <s v="AUTO-HQ"/>
    <s v="MISC    LO"/>
    <s v=" "/>
    <m/>
    <m/>
    <s v="CFAO SK12 SERVICE INTERNET SK10-13-14/JUIL-19"/>
    <n v="3527700"/>
    <n v="3527700"/>
    <m/>
    <n v="3527700"/>
    <s v="OD-G"/>
    <s v="GLOUMINGOU"/>
    <s v="Non"/>
    <n v="0"/>
    <m/>
  </r>
  <r>
    <x v="1"/>
    <x v="3"/>
    <n v="14320727"/>
    <d v="2019-07-16T00:00:00"/>
    <s v="OD-FG-19-07-0082"/>
    <s v="TCV12199645"/>
    <n v="6061005"/>
    <n v="605800"/>
    <s v="BRANCH01"/>
    <s v="AUTO-HQ"/>
    <s v="MISC    LO"/>
    <s v=" "/>
    <m/>
    <m/>
    <s v="ACHAT BROSSE A POUSSIERE ARCHIVE"/>
    <n v="10000"/>
    <n v="10000"/>
    <m/>
    <n v="10000"/>
    <s v="OD-FG"/>
    <s v="CTCHISSAMBOU"/>
    <s v="Non"/>
    <n v="0"/>
    <m/>
  </r>
  <r>
    <x v="2"/>
    <x v="3"/>
    <n v="14319620"/>
    <d v="2019-07-16T00:00:00"/>
    <s v="OD-G-19-07-0253"/>
    <s v="AVD 145546"/>
    <n v="6270000"/>
    <n v="631001"/>
    <s v="BRANCH01"/>
    <s v="AUTO-HQ"/>
    <s v="MISC    LO"/>
    <s v=" "/>
    <m/>
    <m/>
    <s v="FRAIS /CHQ BQ.02404226 ORD T.P DU 15-07-19 BGFI"/>
    <n v="20180"/>
    <n v="20180"/>
    <m/>
    <n v="20180"/>
    <s v="OD-G"/>
    <s v="BGOMA"/>
    <s v="Non"/>
    <n v="0"/>
    <m/>
  </r>
  <r>
    <x v="2"/>
    <x v="3"/>
    <n v="14320154"/>
    <d v="2019-07-16T00:00:00"/>
    <s v="OD-G-19-07-0254"/>
    <m/>
    <n v="6270000"/>
    <n v="631001"/>
    <s v="BRANCH01"/>
    <s v="AUTO-HQ"/>
    <s v="MISC    LO"/>
    <s v=" "/>
    <m/>
    <m/>
    <s v="AGIOS S/ARRETE AU 31-06-2019 CAL"/>
    <n v="23614"/>
    <n v="23614"/>
    <m/>
    <n v="23614"/>
    <s v="OD-G"/>
    <s v="BGOMA"/>
    <s v="Non"/>
    <n v="0"/>
    <m/>
  </r>
  <r>
    <x v="2"/>
    <x v="3"/>
    <n v="14320194"/>
    <d v="2019-07-16T00:00:00"/>
    <s v="OD-G-19-07-0255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0274"/>
    <d v="2019-07-16T00:00:00"/>
    <s v="OD-G-19-07-0256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0289"/>
    <d v="2019-07-16T00:00:00"/>
    <s v="OD-G-19-07-0257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0579"/>
    <d v="2019-07-16T00:00:00"/>
    <s v="OD-G-19-07-0258"/>
    <s v="003FRGS"/>
    <n v="6270000"/>
    <n v="631001"/>
    <s v="BRANCH01"/>
    <s v="AUTO-HQ"/>
    <s v="MISC    LO"/>
    <s v=" "/>
    <m/>
    <m/>
    <s v="FRAIS S/COMMISSION-AUTRES DU 28-06-2019"/>
    <n v="5045"/>
    <n v="5045"/>
    <m/>
    <n v="5045"/>
    <s v="OD-G"/>
    <s v="BGOMA"/>
    <s v="Non"/>
    <n v="0"/>
    <m/>
  </r>
  <r>
    <x v="2"/>
    <x v="3"/>
    <n v="14320591"/>
    <d v="2019-07-16T00:00:00"/>
    <s v="OD-G-19-07-0260"/>
    <s v="098CFAO"/>
    <n v="6270000"/>
    <n v="631001"/>
    <s v="BRANCH01"/>
    <s v="AUTO-HQ"/>
    <s v="MISC    LO"/>
    <s v=" "/>
    <m/>
    <m/>
    <s v="FRAIS S/SALAIRES CFAO JUIN 2019 ECOBANK"/>
    <n v="25225"/>
    <n v="25225"/>
    <m/>
    <n v="25225"/>
    <s v="OD-G"/>
    <s v="BGOMA"/>
    <s v="Non"/>
    <n v="0"/>
    <m/>
  </r>
  <r>
    <x v="2"/>
    <x v="3"/>
    <n v="14320595"/>
    <d v="2019-07-16T00:00:00"/>
    <s v="OD-G-19-07-0261"/>
    <m/>
    <n v="6270000"/>
    <n v="631001"/>
    <s v="BRANCH01"/>
    <s v="AUTO-HQ"/>
    <s v="MISC    LO"/>
    <s v=" "/>
    <m/>
    <m/>
    <s v="AGIOS S/ARRETE AU 31-03-2019 CAL"/>
    <n v="23614"/>
    <n v="23614"/>
    <m/>
    <n v="23614"/>
    <s v="OD-G"/>
    <s v="BGOMA"/>
    <s v="Non"/>
    <n v="0"/>
    <m/>
  </r>
  <r>
    <x v="2"/>
    <x v="3"/>
    <n v="14325209"/>
    <d v="2019-07-16T00:00:00"/>
    <s v="OD-G-19-07-0286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2"/>
    <x v="3"/>
    <n v="14325233"/>
    <d v="2019-07-16T00:00:00"/>
    <s v="OD-G-19-07-0289"/>
    <s v="098TATY"/>
    <n v="6270000"/>
    <n v="631001"/>
    <s v="BRANCH01"/>
    <s v="AUTO-HQ"/>
    <s v="MISC    LO"/>
    <s v=" "/>
    <m/>
    <m/>
    <s v="FRAIS COMMANDE DE CHEQUIERS DU 08-07-2019 ECO"/>
    <n v="10090"/>
    <n v="10090"/>
    <m/>
    <n v="10090"/>
    <s v="OD-G"/>
    <s v="BGOMA"/>
    <s v="Non"/>
    <n v="0"/>
    <m/>
  </r>
  <r>
    <x v="1"/>
    <x v="3"/>
    <n v="14320995"/>
    <d v="2019-07-17T00:00:00"/>
    <s v="OD-G-19-07-0270"/>
    <m/>
    <n v="6061005"/>
    <n v="605800"/>
    <s v="BRANCH01"/>
    <s v="AUTO-SP"/>
    <s v="MISC    LO"/>
    <s v=" "/>
    <m/>
    <m/>
    <s v="ACHHAT PORTE PAPIER DE VOITURE"/>
    <n v="94075"/>
    <n v="94075"/>
    <m/>
    <n v="94075"/>
    <s v="OD-G"/>
    <s v="CTCHISSAMBOU"/>
    <s v="Non"/>
    <n v="0"/>
    <m/>
  </r>
  <r>
    <x v="2"/>
    <x v="3"/>
    <n v="14318856"/>
    <d v="2019-07-17T00:00:00"/>
    <s v="OD-G-19-07-0243"/>
    <s v="ADV FRS"/>
    <n v="6270000"/>
    <n v="631001"/>
    <s v="BRANCH01"/>
    <s v="AUTO-HQ"/>
    <s v="MISC    LO"/>
    <s v=" "/>
    <m/>
    <m/>
    <s v="E-STATEMENT JUIN 2019 DU 27-06-19 UBA"/>
    <n v="504"/>
    <n v="504"/>
    <m/>
    <n v="504"/>
    <s v="OD-G"/>
    <s v="BGOMA"/>
    <s v="Non"/>
    <n v="0"/>
    <m/>
  </r>
  <r>
    <x v="2"/>
    <x v="3"/>
    <n v="14319062"/>
    <d v="2019-07-17T00:00:00"/>
    <s v="OD-G-19-07-0248"/>
    <s v="AVD FRS SAL"/>
    <n v="6270000"/>
    <n v="631001"/>
    <s v="BRANCH01"/>
    <s v="AUTO-HQ"/>
    <s v="MISC    LO"/>
    <s v=" "/>
    <m/>
    <m/>
    <s v="FRAIS S/VIRT SALAIRE JUIN 19 DU 28-06-2019 UBA"/>
    <n v="20180"/>
    <n v="20180"/>
    <m/>
    <n v="20180"/>
    <s v="OD-G"/>
    <s v="BGOMA"/>
    <s v="Non"/>
    <n v="0"/>
    <m/>
  </r>
  <r>
    <x v="2"/>
    <x v="3"/>
    <n v="14319070"/>
    <d v="2019-07-17T00:00:00"/>
    <s v="OD-G-19-07-0249"/>
    <s v="ADV FRS"/>
    <n v="6270000"/>
    <n v="631001"/>
    <s v="BRANCH01"/>
    <s v="AUTO-HQ"/>
    <s v="MISC    LO"/>
    <s v=" "/>
    <m/>
    <m/>
    <s v="FRAIS S/VIRT TRESORERIE DU 12/06/2019 UBA"/>
    <n v="9081"/>
    <n v="9081"/>
    <m/>
    <n v="9081"/>
    <s v="OD-G"/>
    <s v="BGOMA"/>
    <s v="Non"/>
    <n v="0"/>
    <m/>
  </r>
  <r>
    <x v="2"/>
    <x v="3"/>
    <n v="14319147"/>
    <d v="2019-07-17T00:00:00"/>
    <s v="OD-G-19-07-0250"/>
    <s v="ADV FRS"/>
    <n v="6270000"/>
    <n v="631001"/>
    <s v="BRANCH01"/>
    <s v="AUTO-HQ"/>
    <s v="MISC    LO"/>
    <s v=" "/>
    <m/>
    <m/>
    <s v="FRAIS S/VIRT CFAO FV CFAO DU 12/06/2019 UBA"/>
    <n v="9081"/>
    <n v="9081"/>
    <m/>
    <n v="9081"/>
    <s v="OD-G"/>
    <s v="BGOMA"/>
    <s v="Non"/>
    <n v="0"/>
    <m/>
  </r>
  <r>
    <x v="2"/>
    <x v="3"/>
    <n v="14319230"/>
    <d v="2019-07-17T00:00:00"/>
    <s v="OD-G-19-07-0251"/>
    <s v="ADV FRS TENUE"/>
    <n v="6270000"/>
    <n v="631001"/>
    <s v="BRANCH01"/>
    <s v="AUTO-HQ"/>
    <s v="MISC    LO"/>
    <s v=" "/>
    <m/>
    <m/>
    <s v="FRAIS TENUE COMPTE DU JUIN 2019 UBA"/>
    <n v="5045"/>
    <n v="5045"/>
    <m/>
    <n v="5045"/>
    <s v="OD-G"/>
    <s v="BGOMA"/>
    <s v="Non"/>
    <n v="0"/>
    <m/>
  </r>
  <r>
    <x v="2"/>
    <x v="3"/>
    <n v="14319334"/>
    <d v="2019-07-17T00:00:00"/>
    <s v="OD-G-19-07-0252"/>
    <m/>
    <n v="6270000"/>
    <n v="631001"/>
    <s v="BRANCH01"/>
    <s v="AUTO-HQ"/>
    <s v="MISC    LO"/>
    <s v=" "/>
    <m/>
    <m/>
    <s v="FRAIS/CARTE VISA UBA N°3701588 AU 04-07-2019"/>
    <n v="1189"/>
    <n v="1189"/>
    <m/>
    <n v="1189"/>
    <s v="OD-G"/>
    <s v="BGOMA"/>
    <s v="Non"/>
    <n v="0"/>
    <m/>
  </r>
  <r>
    <x v="0"/>
    <x v="3"/>
    <n v="14326689"/>
    <d v="2019-07-18T00:00:00"/>
    <s v="OD-FG-19-07-0092"/>
    <s v="TCV12199757"/>
    <n v="6226090"/>
    <n v="632405"/>
    <s v="BRANCH01"/>
    <s v="AUTO-HQ"/>
    <s v="MISC    LO"/>
    <s v=" "/>
    <m/>
    <m/>
    <s v="DEPOT ETATS FINANCIERS EX 2018"/>
    <n v="300000"/>
    <n v="300000"/>
    <m/>
    <n v="300000"/>
    <s v="OD-FG"/>
    <s v="CTCHISSAMBOU"/>
    <s v="Non"/>
    <n v="0"/>
    <m/>
  </r>
  <r>
    <x v="2"/>
    <x v="3"/>
    <n v="14330874"/>
    <d v="2019-07-18T00:00:00"/>
    <s v="OD-G-19-07-0329"/>
    <s v="AVD 200225"/>
    <n v="6270000"/>
    <n v="631001"/>
    <s v="BRANCH01"/>
    <s v="AUTO-HQ"/>
    <s v="MISC    LO"/>
    <s v=" "/>
    <m/>
    <m/>
    <s v="FRAIS S/VRT FAV CAMI DU 10-07-2019"/>
    <n v="7568"/>
    <n v="7568"/>
    <m/>
    <n v="7568"/>
    <s v="OD-G"/>
    <s v="BGOMA"/>
    <s v="Non"/>
    <n v="0"/>
    <m/>
  </r>
  <r>
    <x v="2"/>
    <x v="3"/>
    <n v="14331292"/>
    <d v="2019-07-18T00:00:00"/>
    <s v="OD-G-19-07-0330"/>
    <s v="AVD 200224"/>
    <n v="6270000"/>
    <n v="631001"/>
    <s v="BRANCH01"/>
    <s v="AUTO-HQ"/>
    <s v="MISC    LO"/>
    <s v=" "/>
    <m/>
    <m/>
    <s v="FRAIS S/NIVELLEMENT (60.000.000) du 10-07-2019"/>
    <n v="7568"/>
    <n v="7568"/>
    <m/>
    <n v="7568"/>
    <s v="OD-G"/>
    <s v="BGOMA"/>
    <s v="Non"/>
    <n v="0"/>
    <m/>
  </r>
  <r>
    <x v="2"/>
    <x v="3"/>
    <n v="14331306"/>
    <d v="2019-07-18T00:00:00"/>
    <s v="OD-G-19-07-0331"/>
    <s v="AVD 200223"/>
    <n v="6270000"/>
    <n v="631001"/>
    <s v="BRANCH01"/>
    <s v="AUTO-HQ"/>
    <s v="MISC    LO"/>
    <s v=" "/>
    <m/>
    <m/>
    <s v="FRAIS S/NIVELLEMENT (60.000.000) du 10-07-2019"/>
    <n v="7568"/>
    <n v="7568"/>
    <m/>
    <n v="7568"/>
    <s v="OD-G"/>
    <s v="BGOMA"/>
    <s v="Non"/>
    <n v="0"/>
    <m/>
  </r>
  <r>
    <x v="2"/>
    <x v="3"/>
    <n v="14331322"/>
    <d v="2019-07-18T00:00:00"/>
    <s v="OD-G-19-07-0332"/>
    <s v="AVD 200222"/>
    <n v="6270000"/>
    <n v="631001"/>
    <s v="BRANCH01"/>
    <s v="AUTO-HQ"/>
    <s v="MISC    LO"/>
    <s v=" "/>
    <m/>
    <m/>
    <s v="FRAIS S/NIVELLEMENT (40.000.000) du 10-07-2019"/>
    <n v="7568"/>
    <n v="7568"/>
    <m/>
    <n v="7568"/>
    <s v="OD-G"/>
    <s v="BGOMA"/>
    <s v="Non"/>
    <n v="0"/>
    <m/>
  </r>
  <r>
    <x v="2"/>
    <x v="3"/>
    <n v="14331349"/>
    <d v="2019-07-18T00:00:00"/>
    <s v="OD-G-19-07-0333"/>
    <s v="AVD 200219"/>
    <n v="6270000"/>
    <n v="631001"/>
    <s v="BRANCH01"/>
    <s v="AUTO-HQ"/>
    <s v="MISC    LO"/>
    <s v=" "/>
    <m/>
    <m/>
    <s v="FRAIS S/VRT SNE DU 10-07-2019"/>
    <n v="7568"/>
    <n v="7568"/>
    <m/>
    <n v="7568"/>
    <s v="OD-G"/>
    <s v="BGOMA"/>
    <s v="Non"/>
    <n v="0"/>
    <m/>
  </r>
  <r>
    <x v="2"/>
    <x v="3"/>
    <n v="14331361"/>
    <d v="2019-07-18T00:00:00"/>
    <s v="OD-G-19-07-0334"/>
    <s v="AVD 200217"/>
    <n v="6270000"/>
    <n v="631001"/>
    <s v="BRANCH01"/>
    <s v="AUTO-HQ"/>
    <s v="MISC    LO"/>
    <s v=" "/>
    <m/>
    <m/>
    <s v="FRAIS S/VRT CFAO CAM DU 10-07-19"/>
    <n v="7568"/>
    <n v="7568"/>
    <m/>
    <n v="7568"/>
    <s v="OD-G"/>
    <s v="BGOMA"/>
    <s v="Non"/>
    <n v="0"/>
    <m/>
  </r>
  <r>
    <x v="2"/>
    <x v="3"/>
    <n v="14331387"/>
    <d v="2019-07-18T00:00:00"/>
    <s v="OD-G-19-07-0335"/>
    <s v="AVD 145365"/>
    <n v="6270000"/>
    <n v="631001"/>
    <s v="BRANCH01"/>
    <s v="AUTO-HQ"/>
    <s v="MISC    LO"/>
    <s v=" "/>
    <m/>
    <m/>
    <s v="FRAIS /CHQ BQ.02404094 ORD CNSS DU 10-07-2019"/>
    <n v="20180"/>
    <n v="20180"/>
    <m/>
    <n v="20180"/>
    <s v="OD-G"/>
    <s v="BGOMA"/>
    <s v="Non"/>
    <n v="0"/>
    <m/>
  </r>
  <r>
    <x v="2"/>
    <x v="3"/>
    <n v="14331393"/>
    <d v="2019-07-18T00:00:00"/>
    <s v="OD-G-19-07-0337"/>
    <s v="AVD 145291"/>
    <n v="6270000"/>
    <n v="631001"/>
    <s v="BRANCH01"/>
    <s v="AUTO-HQ"/>
    <s v="MISC    LO"/>
    <s v=" "/>
    <m/>
    <m/>
    <s v="FRAIS/CHQ BQ.02404069 ORD LCDE DU 09-07-2019"/>
    <n v="20180"/>
    <n v="20180"/>
    <m/>
    <n v="20180"/>
    <s v="OD-G"/>
    <s v="BGOMA"/>
    <s v="Non"/>
    <n v="0"/>
    <m/>
  </r>
  <r>
    <x v="2"/>
    <x v="3"/>
    <n v="14331399"/>
    <d v="2019-07-18T00:00:00"/>
    <s v="OD-G-19-07-0339"/>
    <s v="AVD 145290"/>
    <n v="6270000"/>
    <n v="631001"/>
    <s v="BRANCH01"/>
    <s v="AUTO-HQ"/>
    <s v="MISC    LO"/>
    <s v=" "/>
    <m/>
    <m/>
    <s v="FRAIS /CHQ BQ.02404068 ORD EEC DU 09-07-2019"/>
    <n v="20180"/>
    <n v="20180"/>
    <m/>
    <n v="20180"/>
    <s v="OD-G"/>
    <s v="BGOMA"/>
    <s v="Non"/>
    <n v="0"/>
    <m/>
  </r>
  <r>
    <x v="2"/>
    <x v="3"/>
    <n v="14331411"/>
    <d v="2019-07-18T00:00:00"/>
    <s v="OD-G-19-07-0340"/>
    <s v="AVD 200049"/>
    <n v="6270000"/>
    <n v="631001"/>
    <s v="BRANCH01"/>
    <s v="AUTO-HQ"/>
    <s v="MISC    LO"/>
    <s v=" "/>
    <m/>
    <m/>
    <s v="FRAIS S/NIVELLEMENT (60.000.000) du 05-07-2019"/>
    <n v="7568"/>
    <n v="7568"/>
    <m/>
    <n v="7568"/>
    <s v="OD-G"/>
    <s v="BGOMA"/>
    <s v="Non"/>
    <n v="0"/>
    <m/>
  </r>
  <r>
    <x v="2"/>
    <x v="3"/>
    <n v="14330110"/>
    <d v="2019-07-18T00:00:00"/>
    <s v="OD-G-19-07-0326"/>
    <s v="AVD TRF00183512"/>
    <n v="6271000"/>
    <n v="631002"/>
    <s v="BRANCH01"/>
    <s v="AUTO-HQ"/>
    <s v="MISC    LO"/>
    <s v=" "/>
    <m/>
    <m/>
    <s v="FRAIS S/TRF.FAV 3D SOFT DU 09-07-2019"/>
    <n v="63991"/>
    <n v="63991"/>
    <m/>
    <n v="63991"/>
    <s v="OD-G"/>
    <s v="BGOMA"/>
    <s v="Non"/>
    <n v="0"/>
    <m/>
  </r>
  <r>
    <x v="2"/>
    <x v="3"/>
    <n v="14330149"/>
    <d v="2019-07-18T00:00:00"/>
    <s v="OD-G-19-07-0328"/>
    <s v="AVD TRF00183596"/>
    <n v="6271000"/>
    <n v="631002"/>
    <s v="BRANCH01"/>
    <s v="AUTO-HQ"/>
    <s v="MISC    LO"/>
    <s v=" "/>
    <m/>
    <m/>
    <s v="FRAIS S/TRF.FAV CAPSTONE DU 12-07-2019"/>
    <n v="203097"/>
    <n v="203097"/>
    <m/>
    <n v="203097"/>
    <s v="OD-G"/>
    <s v="BGOMA"/>
    <s v="Non"/>
    <n v="0"/>
    <m/>
  </r>
  <r>
    <x v="1"/>
    <x v="3"/>
    <n v="14332742"/>
    <d v="2019-07-19T00:00:00"/>
    <s v="OD-G-19-07-0343"/>
    <m/>
    <n v="6061002"/>
    <n v="605304"/>
    <s v="BRANCH01"/>
    <s v="AUTO-WSBOD"/>
    <s v="MISC    LO"/>
    <s v=" "/>
    <m/>
    <m/>
    <s v="200L DE GASOIL POUR CABINE DE PEINTURE CAROSSERIE"/>
    <n v="94000"/>
    <n v="94000"/>
    <m/>
    <n v="94000"/>
    <s v="OD-G"/>
    <s v="CTCHISSAMBOU"/>
    <s v="Non"/>
    <n v="0"/>
    <m/>
  </r>
  <r>
    <x v="1"/>
    <x v="3"/>
    <n v="14333066"/>
    <d v="2019-07-19T00:00:00"/>
    <s v="OD-G-19-07-0356"/>
    <m/>
    <n v="6061004"/>
    <n v="605600"/>
    <s v="BRANCH01"/>
    <s v="AUTO-WSMEC"/>
    <s v="MISC    LO"/>
    <s v=" "/>
    <m/>
    <m/>
    <s v="ACHAT JOINT TORIQUE"/>
    <n v="5045"/>
    <n v="5045"/>
    <m/>
    <n v="5045"/>
    <s v="OD-G"/>
    <s v="GLOUMINGOU"/>
    <s v="Non"/>
    <n v="0"/>
    <m/>
  </r>
  <r>
    <x v="1"/>
    <x v="3"/>
    <n v="14332750"/>
    <d v="2019-07-19T00:00:00"/>
    <s v="OD-G-19-07-0345"/>
    <m/>
    <n v="6061009"/>
    <n v="605501"/>
    <s v="BRANCH01"/>
    <s v="AUTO-WSMEC"/>
    <s v="MISC    LO"/>
    <s v=" "/>
    <m/>
    <m/>
    <s v="IMPRESSION BLOC LIASSE A4"/>
    <n v="756750"/>
    <n v="756750"/>
    <m/>
    <n v="756750"/>
    <s v="OD-G"/>
    <s v="GLOUMINGOU"/>
    <s v="Non"/>
    <n v="0"/>
    <m/>
  </r>
  <r>
    <x v="1"/>
    <x v="3"/>
    <n v="14334021"/>
    <d v="2019-07-19T00:00:00"/>
    <s v="OD-G-19-07-0370"/>
    <m/>
    <n v="6061009"/>
    <n v="605501"/>
    <s v="BRANCH03"/>
    <s v="TM-HQ"/>
    <s v="MISC    LO"/>
    <s v=" "/>
    <m/>
    <m/>
    <s v="ACHAT CARTON RAME PAPIER"/>
    <n v="141260"/>
    <n v="141260"/>
    <m/>
    <n v="141260"/>
    <s v="OD-G"/>
    <s v="GLOUMINGOU"/>
    <s v="Non"/>
    <n v="0"/>
    <m/>
  </r>
  <r>
    <x v="1"/>
    <x v="3"/>
    <n v="14334025"/>
    <d v="2019-07-19T00:00:00"/>
    <s v="OD-G-19-07-0370"/>
    <m/>
    <n v="6061009"/>
    <n v="605501"/>
    <s v="BRANCH01"/>
    <s v="AUTO-SP"/>
    <s v="MISC    LO"/>
    <s v=" "/>
    <m/>
    <m/>
    <s v="BTE ARCHIVES GM BOX 300/ BTE FASTENERS CLASSEURS"/>
    <n v="455261"/>
    <n v="455261"/>
    <m/>
    <n v="455261"/>
    <s v="OD-G"/>
    <s v="GLOUMINGOU"/>
    <s v="Non"/>
    <n v="0"/>
    <m/>
  </r>
  <r>
    <x v="1"/>
    <x v="3"/>
    <n v="14334029"/>
    <d v="2019-07-19T00:00:00"/>
    <s v="OD-G-19-07-0370"/>
    <m/>
    <n v="6061009"/>
    <n v="605501"/>
    <s v="BRANCH01"/>
    <s v="AUTO-HQ"/>
    <s v="MISC    LO"/>
    <s v=" "/>
    <m/>
    <m/>
    <s v="ACHAT CARTON RAME PAPIER"/>
    <n v="211890"/>
    <n v="211890"/>
    <m/>
    <n v="211890"/>
    <s v="OD-G"/>
    <s v="GLOUMINGOU"/>
    <s v="Non"/>
    <n v="0"/>
    <m/>
  </r>
  <r>
    <x v="0"/>
    <x v="3"/>
    <n v="14333413"/>
    <d v="2019-07-19T00:00:00"/>
    <s v="OD-G-19-07-0366"/>
    <m/>
    <n v="6226090"/>
    <n v="632405"/>
    <s v="BRANCH01"/>
    <s v="AUTO-HQ"/>
    <s v="MISC    LO"/>
    <s v=" "/>
    <m/>
    <m/>
    <s v="HONO RELATIF ABONNEMENT 3E TRIMESTRE 2019"/>
    <n v="504500"/>
    <n v="504500"/>
    <m/>
    <n v="504500"/>
    <s v="OD-G"/>
    <s v="GLOUMINGOU"/>
    <s v="Non"/>
    <n v="0"/>
    <m/>
  </r>
  <r>
    <x v="0"/>
    <x v="3"/>
    <n v="14333403"/>
    <d v="2019-07-19T00:00:00"/>
    <s v="OD-G-19-07-0365"/>
    <m/>
    <n v="6227000"/>
    <n v="632500"/>
    <s v="BRANCH01"/>
    <s v="AUTO-HQ"/>
    <s v="MISC    LO"/>
    <s v=" "/>
    <m/>
    <m/>
    <s v="HONO RELATIF AFF CFAO/ SOCOMIP/REQUETE EN PAIEMENT"/>
    <n v="504500"/>
    <n v="504500"/>
    <m/>
    <n v="504500"/>
    <s v="OD-G"/>
    <s v="GLOUMINGOU"/>
    <s v="Non"/>
    <n v="0"/>
    <m/>
  </r>
  <r>
    <x v="3"/>
    <x v="3"/>
    <n v="14334206"/>
    <d v="2019-07-19T00:00:00"/>
    <s v="OD-G-19-07-0371"/>
    <m/>
    <n v="6261000"/>
    <n v="616000"/>
    <s v="BRANCH01"/>
    <s v="AUTO-HQ"/>
    <s v="MISC    LO"/>
    <s v=" "/>
    <m/>
    <m/>
    <s v="EXPEDITIONS COURRIERS PNR-FRANCE JUIN-19"/>
    <n v="94895"/>
    <n v="94895"/>
    <m/>
    <n v="94895"/>
    <s v="OD-G"/>
    <s v="GLOUMINGOU"/>
    <s v="Non"/>
    <n v="0"/>
    <m/>
  </r>
  <r>
    <x v="3"/>
    <x v="3"/>
    <n v="14334494"/>
    <d v="2019-07-19T00:00:00"/>
    <s v="OD-G-19-07-0374"/>
    <m/>
    <n v="6261000"/>
    <n v="616000"/>
    <s v="BRANCH02"/>
    <s v="AUTO-HQ"/>
    <s v="MISC    LO"/>
    <s v=" "/>
    <m/>
    <m/>
    <s v="EXPEDITIONS COURRIERS PNR-BZV 06/19"/>
    <n v="47864"/>
    <n v="47864"/>
    <m/>
    <n v="47864"/>
    <s v="OD-G"/>
    <s v="GLOUMINGOU"/>
    <s v="Non"/>
    <n v="0"/>
    <m/>
  </r>
  <r>
    <x v="3"/>
    <x v="3"/>
    <n v="14333331"/>
    <d v="2019-07-19T00:00:00"/>
    <s v="OD-G-19-07-0360"/>
    <m/>
    <n v="6263000"/>
    <n v="628100"/>
    <s v="BRANCH01"/>
    <s v="AUTO-HQ"/>
    <s v="MISC    LO"/>
    <s v=" "/>
    <m/>
    <m/>
    <s v="REMPLACEMENT SWITCH TELEPNONE CFAO BRAZZA"/>
    <n v="449005"/>
    <n v="449005"/>
    <m/>
    <n v="449005"/>
    <s v="OD-G"/>
    <s v="GLOUMINGOU"/>
    <s v="Non"/>
    <n v="0"/>
    <m/>
  </r>
  <r>
    <x v="3"/>
    <x v="3"/>
    <n v="14333365"/>
    <d v="2019-07-19T00:00:00"/>
    <s v="OD-G-19-07-0362"/>
    <m/>
    <n v="6265000"/>
    <n v="628802"/>
    <s v="BRANCH04"/>
    <s v="LIFT-DELIV"/>
    <s v="MISC    LO"/>
    <s v=" "/>
    <m/>
    <m/>
    <s v="REDEVANCE JUIN-19 VILLA DOP TECHNO"/>
    <n v="95000"/>
    <n v="95000"/>
    <m/>
    <n v="95000"/>
    <s v="OD-G"/>
    <s v="GLOUMINGOU"/>
    <s v="Non"/>
    <n v="0"/>
    <m/>
  </r>
  <r>
    <x v="3"/>
    <x v="3"/>
    <n v="14333367"/>
    <d v="2019-07-19T00:00:00"/>
    <s v="OD-G-19-07-0362"/>
    <m/>
    <n v="6265000"/>
    <n v="628802"/>
    <s v="BRANCH02"/>
    <s v="AUTO-HQ"/>
    <s v="MISC    LO"/>
    <s v=" "/>
    <m/>
    <m/>
    <s v="REDEVANCE JUIN-19 VILLA MORAIS"/>
    <n v="95000"/>
    <n v="95000"/>
    <m/>
    <n v="95000"/>
    <s v="OD-G"/>
    <s v="GLOUMINGOU"/>
    <s v="Non"/>
    <n v="0"/>
    <m/>
  </r>
  <r>
    <x v="4"/>
    <x v="3"/>
    <n v="14332836"/>
    <d v="2019-07-19T00:00:00"/>
    <s v="OD-G-19-07-0348"/>
    <m/>
    <n v="6480006"/>
    <n v="668003"/>
    <s v="BRANCH03"/>
    <s v="TR-SPTR"/>
    <s v="MISC    LO"/>
    <s v=" "/>
    <m/>
    <m/>
    <s v="SCOLARITE SEPT-OCT-NOV-DEC-19-JANV-20 LIVIA MARQUE"/>
    <n v="1917855"/>
    <n v="1917855"/>
    <m/>
    <n v="1917855"/>
    <s v="OD-G"/>
    <s v="GLOUMINGOU"/>
    <s v="Non"/>
    <n v="0"/>
    <m/>
  </r>
  <r>
    <x v="4"/>
    <x v="3"/>
    <n v="14332838"/>
    <d v="2019-07-19T00:00:00"/>
    <s v="OD-G-19-07-0348"/>
    <m/>
    <n v="6480006"/>
    <n v="668003"/>
    <s v="BRANCH03"/>
    <s v="TR-SPTR"/>
    <s v="MISC    LO"/>
    <s v=" "/>
    <m/>
    <m/>
    <s v="SCOLARITE SEPT-OCT-NOV-DEC-19-JANV-20 LIVIA MARQUE"/>
    <n v="-1917855"/>
    <m/>
    <n v="1917855"/>
    <n v="-1917855"/>
    <s v="OD-G"/>
    <s v="GLOUMINGOU"/>
    <s v="Non"/>
    <n v="0"/>
    <m/>
  </r>
  <r>
    <x v="4"/>
    <x v="3"/>
    <n v="14332857"/>
    <d v="2019-07-19T00:00:00"/>
    <s v="OD-G-19-07-0349"/>
    <m/>
    <n v="6480006"/>
    <n v="668003"/>
    <s v="BRANCH01"/>
    <s v="AUTO-NV"/>
    <s v="MISC    LO"/>
    <s v=" "/>
    <m/>
    <m/>
    <s v="ECOLAGE SEPT-OCT-NOV-DEC/19-JANV-20 THOMAS OUDART"/>
    <n v="2408585"/>
    <n v="2408585"/>
    <m/>
    <n v="2408585"/>
    <s v="OD-G"/>
    <s v="GLOUMINGOU"/>
    <s v="Non"/>
    <n v="0"/>
    <m/>
  </r>
  <r>
    <x v="4"/>
    <x v="3"/>
    <n v="14332859"/>
    <d v="2019-07-19T00:00:00"/>
    <s v="OD-G-19-07-0349"/>
    <m/>
    <n v="6480006"/>
    <n v="668003"/>
    <s v="BRANCH01"/>
    <s v="AUTO-NV"/>
    <s v="MISC    LO"/>
    <s v=" "/>
    <m/>
    <m/>
    <s v="ECOLAGE SEPT-OCT-NOV-DEC/19-JANV-20 THOMAS OUDART"/>
    <n v="-2408585"/>
    <m/>
    <n v="2408585"/>
    <n v="-2408585"/>
    <s v="OD-G"/>
    <s v="GLOUMINGOU"/>
    <s v="Non"/>
    <n v="0"/>
    <m/>
  </r>
  <r>
    <x v="4"/>
    <x v="3"/>
    <n v="14332879"/>
    <d v="2019-07-19T00:00:00"/>
    <s v="OD-G-19-07-0350"/>
    <m/>
    <n v="6480006"/>
    <n v="668003"/>
    <s v="BRANCH03"/>
    <s v="TR-SPTR"/>
    <s v="MISC    LO"/>
    <s v=" "/>
    <m/>
    <m/>
    <s v="ECOLAGE SEPT-OCT-NOV-DEC/19-JANV-20 DIEGO MARQUES"/>
    <n v="1784330"/>
    <n v="1784330"/>
    <m/>
    <n v="1784330"/>
    <s v="OD-G"/>
    <s v="GLOUMINGOU"/>
    <s v="Non"/>
    <n v="0"/>
    <m/>
  </r>
  <r>
    <x v="4"/>
    <x v="3"/>
    <n v="14332881"/>
    <d v="2019-07-19T00:00:00"/>
    <s v="OD-G-19-07-0350"/>
    <m/>
    <n v="6480006"/>
    <n v="668003"/>
    <s v="BRANCH03"/>
    <s v="TR-SPTR"/>
    <s v="MISC    LO"/>
    <s v=" "/>
    <m/>
    <m/>
    <s v="ECOLAGE SEPT-OCT-NOV-DEC/19-JANV-20 DIEGO MARQUES"/>
    <n v="-1784330"/>
    <m/>
    <n v="1784330"/>
    <n v="-1784330"/>
    <s v="OD-G"/>
    <s v="GLOUMINGOU"/>
    <s v="Non"/>
    <n v="0"/>
    <m/>
  </r>
  <r>
    <x v="4"/>
    <x v="3"/>
    <n v="14332895"/>
    <d v="2019-07-19T00:00:00"/>
    <s v="OD-G-19-07-0351"/>
    <m/>
    <n v="6480006"/>
    <n v="668003"/>
    <s v="BRANCH01"/>
    <s v="AUTO-NV"/>
    <s v="MISC    LO"/>
    <s v=" "/>
    <m/>
    <m/>
    <s v="ECOLAGE SEPT-OCT-NOV-DEC/19-JANV-20 MANON OUDART"/>
    <n v="2408585"/>
    <n v="2408585"/>
    <m/>
    <n v="2408585"/>
    <s v="OD-G"/>
    <s v="GLOUMINGOU"/>
    <s v="Non"/>
    <n v="0"/>
    <m/>
  </r>
  <r>
    <x v="4"/>
    <x v="3"/>
    <n v="14332897"/>
    <d v="2019-07-19T00:00:00"/>
    <s v="OD-G-19-07-0351"/>
    <m/>
    <n v="6480006"/>
    <n v="668003"/>
    <s v="BRANCH01"/>
    <s v="AUTO-NV"/>
    <s v="MISC    LO"/>
    <s v=" "/>
    <m/>
    <m/>
    <s v="ECOLAGE SEPT-OCT-NOV-DEC/19-JANV-20 MANON OUDART"/>
    <n v="-2408585"/>
    <m/>
    <n v="2408585"/>
    <n v="-2408585"/>
    <s v="OD-G"/>
    <s v="GLOUMINGOU"/>
    <s v="Non"/>
    <n v="0"/>
    <m/>
  </r>
  <r>
    <x v="4"/>
    <x v="3"/>
    <n v="14332946"/>
    <d v="2019-07-19T00:00:00"/>
    <s v="OD-G-19-07-0352"/>
    <m/>
    <n v="6480006"/>
    <n v="668003"/>
    <s v="BRANCH01"/>
    <s v="AUTO-NV"/>
    <s v="MISC    LO"/>
    <s v=" "/>
    <m/>
    <m/>
    <s v="ECOLAGE SETP-OCT-NOV-DEC/19-JANV-20 NICOLAS OUDART"/>
    <n v="2408585"/>
    <n v="2408585"/>
    <m/>
    <n v="2408585"/>
    <s v="OD-G"/>
    <s v="GLOUMINGOU"/>
    <s v="Non"/>
    <n v="0"/>
    <m/>
  </r>
  <r>
    <x v="4"/>
    <x v="3"/>
    <n v="14332948"/>
    <d v="2019-07-19T00:00:00"/>
    <s v="OD-G-19-07-0352"/>
    <m/>
    <n v="6480006"/>
    <n v="668003"/>
    <s v="BRANCH01"/>
    <s v="AUTO-NV"/>
    <s v="MISC    LO"/>
    <s v=" "/>
    <m/>
    <m/>
    <s v="ECOLAGE SETP-OCT-NOV-DEC/19-JANV-20 NICOLAS OUDART"/>
    <n v="-2408585"/>
    <m/>
    <n v="2408585"/>
    <n v="-2408585"/>
    <s v="OD-G"/>
    <s v="GLOUMINGOU"/>
    <s v="Non"/>
    <n v="0"/>
    <m/>
  </r>
  <r>
    <x v="4"/>
    <x v="3"/>
    <n v="14332984"/>
    <d v="2019-07-19T00:00:00"/>
    <s v="OD-G-19-07-0353"/>
    <m/>
    <n v="6480006"/>
    <n v="668003"/>
    <s v="BRANCH01"/>
    <s v="MIS-FINANC"/>
    <s v="MISC    LO"/>
    <s v=" "/>
    <m/>
    <m/>
    <s v="ECOLAGE SEPT-OCT-NOV-DEC/19-JANV/20 YELENA NDJODO"/>
    <n v="2499643"/>
    <n v="2499643"/>
    <m/>
    <n v="2499643"/>
    <s v="OD-G"/>
    <s v="GLOUMINGOU"/>
    <s v="Non"/>
    <n v="0"/>
    <m/>
  </r>
  <r>
    <x v="4"/>
    <x v="3"/>
    <n v="14332986"/>
    <d v="2019-07-19T00:00:00"/>
    <s v="OD-G-19-07-0353"/>
    <m/>
    <n v="6480006"/>
    <n v="668003"/>
    <s v="BRANCH01"/>
    <s v="MIS-FINANC"/>
    <s v="MISC    LO"/>
    <s v=" "/>
    <m/>
    <m/>
    <s v="ECOLAGE SEPT-OCT-NOV-DEC/19-JANV/20 YELENA NDJODO"/>
    <n v="-2499643"/>
    <m/>
    <n v="2499643"/>
    <n v="-2499643"/>
    <s v="OD-G"/>
    <s v="GLOUMINGOU"/>
    <s v="Non"/>
    <n v="0"/>
    <m/>
  </r>
  <r>
    <x v="4"/>
    <x v="3"/>
    <n v="14332992"/>
    <d v="2019-07-19T00:00:00"/>
    <s v="OD-G-19-07-0354"/>
    <m/>
    <n v="6480006"/>
    <n v="668003"/>
    <s v="BRANCH01"/>
    <s v="MIS-FINANC"/>
    <s v="MISC    LO"/>
    <s v=" "/>
    <m/>
    <m/>
    <s v="ECOLAGE SEPT-OCT-NOV-DEC/19-JANV-20 CASIMIR NDJODO"/>
    <n v="2523623"/>
    <n v="2523623"/>
    <m/>
    <n v="2523623"/>
    <s v="OD-G"/>
    <s v="GLOUMINGOU"/>
    <s v="Non"/>
    <n v="0"/>
    <m/>
  </r>
  <r>
    <x v="4"/>
    <x v="3"/>
    <n v="14332994"/>
    <d v="2019-07-19T00:00:00"/>
    <s v="OD-G-19-07-0354"/>
    <m/>
    <n v="6480006"/>
    <n v="668003"/>
    <s v="BRANCH01"/>
    <s v="MIS-FINANC"/>
    <s v="MISC    LO"/>
    <s v=" "/>
    <m/>
    <m/>
    <s v="ECOLAGE SEPT-OCT-NOV-DEC/19-JANV-20 CASIMIR NDJODO"/>
    <n v="-2523623"/>
    <m/>
    <n v="2523623"/>
    <n v="-2523623"/>
    <s v="OD-G"/>
    <s v="GLOUMINGOU"/>
    <s v="Non"/>
    <n v="0"/>
    <m/>
  </r>
  <r>
    <x v="1"/>
    <x v="3"/>
    <n v="14334935"/>
    <d v="2019-07-22T00:00:00"/>
    <s v="OD-G-19-07-0382"/>
    <m/>
    <n v="6061009"/>
    <n v="605501"/>
    <s v="BRANCH01"/>
    <s v="AUTO-NV"/>
    <s v="MISC    LO"/>
    <s v=" "/>
    <m/>
    <m/>
    <s v="CARNET LIVRET DE CAISSE"/>
    <n v="135206"/>
    <n v="135206"/>
    <m/>
    <n v="135206"/>
    <s v="OD-G"/>
    <s v="GLOUMINGOU"/>
    <s v="Non"/>
    <n v="0"/>
    <m/>
  </r>
  <r>
    <x v="2"/>
    <x v="3"/>
    <n v="14329933"/>
    <d v="2019-07-22T00:00:00"/>
    <s v="OD-G-19-07-0321"/>
    <s v="AVD 021409"/>
    <n v="6270000"/>
    <n v="631001"/>
    <s v="BRANCH01"/>
    <s v="AUTO-HQ"/>
    <s v="MISC    LO"/>
    <s v=" "/>
    <m/>
    <m/>
    <s v="FRAIS OUR TEC00045394 DU 09/07/19"/>
    <n v="54960"/>
    <n v="54960"/>
    <m/>
    <n v="54960"/>
    <s v="OD-G"/>
    <s v="BGOMA"/>
    <s v="Non"/>
    <n v="0"/>
    <m/>
  </r>
  <r>
    <x v="2"/>
    <x v="3"/>
    <n v="14329947"/>
    <d v="2019-07-22T00:00:00"/>
    <s v="OD-G-19-07-0322"/>
    <s v="AVD 228302"/>
    <n v="6270000"/>
    <n v="631001"/>
    <s v="BRANCH01"/>
    <s v="AUTO-HQ"/>
    <s v="MISC    LO"/>
    <s v=" "/>
    <m/>
    <m/>
    <s v="FRAIS EXTRAIT CPTE DU 12/07/2015"/>
    <n v="1826"/>
    <n v="1826"/>
    <m/>
    <n v="1826"/>
    <s v="OD-G"/>
    <s v="BGOMA"/>
    <s v="Non"/>
    <n v="0"/>
    <m/>
  </r>
  <r>
    <x v="2"/>
    <x v="3"/>
    <n v="14329960"/>
    <d v="2019-07-22T00:00:00"/>
    <s v="OD-G-19-07-0323"/>
    <s v="AVD00045394"/>
    <n v="6271000"/>
    <n v="631002"/>
    <s v="BRANCH01"/>
    <s v="AUTO-HQ"/>
    <s v="MISC    LO"/>
    <s v=" "/>
    <m/>
    <m/>
    <s v="FRAIS S/TRSF SFCE (97.479.015) du 09-07-19"/>
    <n v="2466056"/>
    <n v="2466056"/>
    <m/>
    <n v="2466056"/>
    <s v="OD-G"/>
    <s v="BGOMA"/>
    <s v="Non"/>
    <n v="0"/>
    <m/>
  </r>
  <r>
    <x v="3"/>
    <x v="3"/>
    <n v="14334883"/>
    <d v="2019-07-22T00:00:00"/>
    <s v="OD-G-19-07-0381"/>
    <m/>
    <n v="6261000"/>
    <n v="616000"/>
    <s v="BRANCH01"/>
    <s v="AUTO-HQ"/>
    <s v="MISC    LO"/>
    <s v=" "/>
    <m/>
    <m/>
    <s v="EXPEDITIONS COURRIERS"/>
    <n v="31237"/>
    <n v="31237"/>
    <m/>
    <n v="31237"/>
    <s v="OD-G"/>
    <s v="GLOUMINGOU"/>
    <s v="Non"/>
    <n v="0"/>
    <m/>
  </r>
  <r>
    <x v="1"/>
    <x v="3"/>
    <n v="14334794"/>
    <d v="2019-07-23T00:00:00"/>
    <s v="OD-G-19-07-0378"/>
    <m/>
    <n v="6061004"/>
    <n v="605600"/>
    <s v="BRANCH01"/>
    <s v="AUTO-WSMEC"/>
    <s v="MISC    LO"/>
    <s v=" "/>
    <m/>
    <m/>
    <s v="AVOIR/FN°FT190628 DU 06/06/19 RETOUR 9 PILES"/>
    <n v="-40735"/>
    <m/>
    <n v="40735"/>
    <n v="-40735"/>
    <s v="OD-G"/>
    <s v="GLOUMINGOU"/>
    <s v="Non"/>
    <n v="0"/>
    <m/>
  </r>
  <r>
    <x v="1"/>
    <x v="3"/>
    <n v="14334847"/>
    <d v="2019-07-23T00:00:00"/>
    <s v="OD-G-19-07-0379"/>
    <m/>
    <n v="6061005"/>
    <n v="605800"/>
    <s v="BRANCH03"/>
    <s v="TM-HQ"/>
    <s v="MISC    LO"/>
    <s v=" "/>
    <m/>
    <m/>
    <s v="BAGUETTE ORDINAIRE/TUBE CARRE/DISQUE A LAMELLE"/>
    <n v="285346"/>
    <n v="285346"/>
    <m/>
    <n v="285346"/>
    <s v="OD-G"/>
    <s v="GLOUMINGOU"/>
    <s v="Non"/>
    <n v="0"/>
    <m/>
  </r>
  <r>
    <x v="1"/>
    <x v="3"/>
    <n v="14334851"/>
    <d v="2019-07-23T00:00:00"/>
    <s v="OD-G-19-07-0379"/>
    <m/>
    <n v="6061005"/>
    <n v="605800"/>
    <s v="BRANCH01"/>
    <s v="AUTO-WSMEC"/>
    <s v="MISC    LO"/>
    <s v=" "/>
    <m/>
    <m/>
    <s v="ACHAT TUBE SS API SCH 40"/>
    <n v="117296"/>
    <n v="117296"/>
    <m/>
    <n v="117296"/>
    <s v="OD-G"/>
    <s v="GLOUMINGOU"/>
    <s v="Non"/>
    <n v="0"/>
    <m/>
  </r>
  <r>
    <x v="1"/>
    <x v="3"/>
    <n v="14335594"/>
    <d v="2019-07-23T00:00:00"/>
    <s v="OD-FG-19-07-0109"/>
    <s v="TCV12200051"/>
    <n v="6061005"/>
    <n v="605800"/>
    <s v="BRANCH01"/>
    <s v="AUTO-HQ"/>
    <s v="MISC    LO"/>
    <s v=" "/>
    <m/>
    <m/>
    <s v="ACHAT 2 CASIER+BOUTEILLE"/>
    <n v="12000"/>
    <n v="12000"/>
    <m/>
    <n v="12000"/>
    <s v="OD-FG"/>
    <s v="CTCHISSAMBOU"/>
    <s v="Non"/>
    <n v="0"/>
    <m/>
  </r>
  <r>
    <x v="0"/>
    <x v="3"/>
    <n v="14334773"/>
    <d v="2019-07-23T00:00:00"/>
    <s v="OD-G-19-07-0377"/>
    <m/>
    <n v="6227000"/>
    <n v="632500"/>
    <s v="BRANCH02"/>
    <s v="AUTO-HQ"/>
    <s v="MISC    LO"/>
    <s v=" "/>
    <m/>
    <m/>
    <s v="HONO RELATIF AFF CFAO DOSSIER GENERAL"/>
    <n v="857200"/>
    <n v="857200"/>
    <m/>
    <n v="857200"/>
    <s v="OD-G"/>
    <s v="GLOUMINGOU"/>
    <s v="Non"/>
    <n v="0"/>
    <m/>
  </r>
  <r>
    <x v="1"/>
    <x v="3"/>
    <n v="14346805"/>
    <d v="2019-07-24T00:00:00"/>
    <s v="OD-FG-19-07-0122"/>
    <s v="TCV12200094"/>
    <n v="6061010"/>
    <n v="605502"/>
    <s v="BRANCH01"/>
    <s v="MIS-IT"/>
    <s v="MISC    LO"/>
    <s v=" "/>
    <m/>
    <m/>
    <s v="ACHAT LOGICIEL OHADA CFAO MOTORS CONGO"/>
    <n v="175000"/>
    <n v="175000"/>
    <m/>
    <n v="175000"/>
    <s v="OD-FG"/>
    <s v="CTCHISSAMBOU"/>
    <s v="Non"/>
    <n v="0"/>
    <m/>
  </r>
  <r>
    <x v="1"/>
    <x v="3"/>
    <n v="14340298"/>
    <d v="2019-07-25T00:00:00"/>
    <s v="OD-G-19-07-0414"/>
    <m/>
    <n v="6061002"/>
    <n v="605304"/>
    <s v="BRANCH01"/>
    <s v="AUTO-WSMEC"/>
    <s v="MISC    LO"/>
    <s v=" "/>
    <m/>
    <m/>
    <s v="30L GASOIL VEH 660 JG 6 ATELIER"/>
    <n v="14100"/>
    <n v="14100"/>
    <m/>
    <n v="14100"/>
    <s v="OD-G"/>
    <s v="CTCHISSAMBOU"/>
    <s v="Non"/>
    <n v="0"/>
    <m/>
  </r>
  <r>
    <x v="1"/>
    <x v="3"/>
    <n v="14340191"/>
    <d v="2019-07-25T00:00:00"/>
    <s v="OD-G-19-07-0408"/>
    <m/>
    <n v="6061005"/>
    <n v="605800"/>
    <s v="BRANCH03"/>
    <s v="TM-HQ"/>
    <s v="MISC    LO"/>
    <s v=" "/>
    <m/>
    <m/>
    <s v="TUBE GALVA/ MEUL TRONC"/>
    <n v="33054"/>
    <n v="33054"/>
    <m/>
    <n v="33054"/>
    <s v="OD-G"/>
    <s v="GLOUMINGOU"/>
    <s v="Non"/>
    <n v="0"/>
    <m/>
  </r>
  <r>
    <x v="1"/>
    <x v="3"/>
    <n v="14340195"/>
    <d v="2019-07-25T00:00:00"/>
    <s v="OD-G-19-07-0408"/>
    <m/>
    <n v="6061005"/>
    <n v="605800"/>
    <s v="BRANCH01"/>
    <s v="AUTO-WSMEC"/>
    <s v="MISC    LO"/>
    <s v=" "/>
    <m/>
    <m/>
    <s v="DOUILLE CARRE/ TOURNEVIS MEC"/>
    <n v="13924"/>
    <n v="13924"/>
    <m/>
    <n v="13924"/>
    <s v="OD-G"/>
    <s v="GLOUMINGOU"/>
    <s v="Non"/>
    <n v="0"/>
    <m/>
  </r>
  <r>
    <x v="1"/>
    <x v="3"/>
    <n v="14340199"/>
    <d v="2019-07-25T00:00:00"/>
    <s v="OD-G-19-07-0408"/>
    <m/>
    <n v="6061005"/>
    <n v="605800"/>
    <s v="BRANCH01"/>
    <s v="AUTO-WSMEC"/>
    <s v="MISC    LO"/>
    <s v=" "/>
    <m/>
    <m/>
    <s v="COMBI ACIBE BLANC"/>
    <n v="45405"/>
    <n v="45405"/>
    <m/>
    <n v="45405"/>
    <s v="OD-G"/>
    <s v="GLOUMINGOU"/>
    <s v="Non"/>
    <n v="0"/>
    <m/>
  </r>
  <r>
    <x v="1"/>
    <x v="3"/>
    <n v="14340644"/>
    <d v="2019-07-25T00:00:00"/>
    <s v="OD-G-19-07-0427"/>
    <m/>
    <n v="6061009"/>
    <n v="605501"/>
    <s v="BRANCH01"/>
    <s v="AUTO-WSMEC"/>
    <s v="MISC    LO"/>
    <s v=" "/>
    <m/>
    <m/>
    <s v="IMPRESSION COUCHE MAT 300GRS"/>
    <n v="40562"/>
    <n v="40562"/>
    <m/>
    <n v="40562"/>
    <s v="OD-G"/>
    <s v="GLOUMINGOU"/>
    <s v="Non"/>
    <n v="0"/>
    <m/>
  </r>
  <r>
    <x v="1"/>
    <x v="3"/>
    <n v="14340648"/>
    <d v="2019-07-25T00:00:00"/>
    <s v="OD-G-19-07-0427"/>
    <m/>
    <n v="6061009"/>
    <n v="605501"/>
    <s v="BRANCH02"/>
    <s v="MIS-FINANC"/>
    <s v="MISC    LO"/>
    <s v=" "/>
    <m/>
    <m/>
    <s v="CARTES DE VISITE MOUANDZIBI PRESLEY"/>
    <n v="42804"/>
    <n v="42804"/>
    <m/>
    <n v="42804"/>
    <s v="OD-G"/>
    <s v="GLOUMINGOU"/>
    <s v="Non"/>
    <n v="0"/>
    <m/>
  </r>
  <r>
    <x v="1"/>
    <x v="3"/>
    <n v="14340649"/>
    <d v="2019-07-25T00:00:00"/>
    <s v="OD-G-19-07-0427"/>
    <m/>
    <n v="6061009"/>
    <n v="605501"/>
    <s v="BRANCH02"/>
    <s v="AUTO-NV"/>
    <s v="MISC    LO"/>
    <s v=" "/>
    <m/>
    <m/>
    <s v="CARTES DE VISITE S. MPEMBA"/>
    <n v="42804"/>
    <n v="42804"/>
    <m/>
    <n v="42804"/>
    <s v="OD-G"/>
    <s v="GLOUMINGOU"/>
    <s v="Non"/>
    <n v="0"/>
    <m/>
  </r>
  <r>
    <x v="1"/>
    <x v="3"/>
    <n v="14340650"/>
    <d v="2019-07-25T00:00:00"/>
    <s v="OD-G-19-07-0427"/>
    <m/>
    <n v="6061009"/>
    <n v="605501"/>
    <s v="BRANCH02"/>
    <s v="AUTO-NV"/>
    <s v="MISC    LO"/>
    <s v=" "/>
    <m/>
    <m/>
    <s v="CARTES DE VISITE FRED MIKOUIZA"/>
    <n v="42804"/>
    <n v="42804"/>
    <m/>
    <n v="42804"/>
    <s v="OD-G"/>
    <s v="GLOUMINGOU"/>
    <s v="Non"/>
    <n v="0"/>
    <m/>
  </r>
  <r>
    <x v="1"/>
    <x v="3"/>
    <n v="14340651"/>
    <d v="2019-07-25T00:00:00"/>
    <s v="OD-G-19-07-0427"/>
    <m/>
    <n v="6061009"/>
    <n v="605501"/>
    <s v="BRANCH02"/>
    <s v="AUTO-NV"/>
    <s v="MISC    LO"/>
    <s v=" "/>
    <m/>
    <m/>
    <s v="CARTES DE VISITE E.MAMBOU"/>
    <n v="42804"/>
    <n v="42804"/>
    <m/>
    <n v="42804"/>
    <s v="OD-G"/>
    <s v="GLOUMINGOU"/>
    <s v="Non"/>
    <n v="0"/>
    <m/>
  </r>
  <r>
    <x v="1"/>
    <x v="3"/>
    <n v="14340652"/>
    <d v="2019-07-25T00:00:00"/>
    <s v="OD-G-19-07-0427"/>
    <m/>
    <n v="6061009"/>
    <n v="605501"/>
    <s v="BRANCH02"/>
    <s v="AUTO-NV"/>
    <s v="MISC    LO"/>
    <s v=" "/>
    <m/>
    <m/>
    <s v="CARTES DE VISITE J.NGOUKOULOU"/>
    <n v="42804"/>
    <n v="42804"/>
    <m/>
    <n v="42804"/>
    <s v="OD-G"/>
    <s v="GLOUMINGOU"/>
    <s v="Non"/>
    <n v="0"/>
    <m/>
  </r>
  <r>
    <x v="1"/>
    <x v="3"/>
    <n v="14340653"/>
    <d v="2019-07-25T00:00:00"/>
    <s v="OD-G-19-07-0427"/>
    <m/>
    <n v="6061009"/>
    <n v="605501"/>
    <s v="BRANCH02"/>
    <s v="AUTO-HQ"/>
    <s v="MISC    LO"/>
    <s v=" "/>
    <m/>
    <m/>
    <s v="CARTES DE VISITE AGENCE BZV"/>
    <n v="66584"/>
    <n v="66584"/>
    <m/>
    <n v="66584"/>
    <s v="OD-G"/>
    <s v="GLOUMINGOU"/>
    <s v="Non"/>
    <n v="0"/>
    <m/>
  </r>
  <r>
    <x v="1"/>
    <x v="3"/>
    <n v="14340655"/>
    <d v="2019-07-25T00:00:00"/>
    <s v="OD-G-19-07-0427"/>
    <m/>
    <n v="6061009"/>
    <n v="605501"/>
    <s v="BRANCH01"/>
    <s v="AUTO-HQ"/>
    <s v="MISC    LO"/>
    <s v=" "/>
    <m/>
    <m/>
    <s v="CARTES DE VISITE PARIS BIDJANG"/>
    <n v="42804"/>
    <n v="42804"/>
    <m/>
    <n v="42804"/>
    <s v="OD-G"/>
    <s v="GLOUMINGOU"/>
    <s v="Non"/>
    <n v="0"/>
    <m/>
  </r>
  <r>
    <x v="1"/>
    <x v="3"/>
    <n v="14340218"/>
    <d v="2019-07-25T00:00:00"/>
    <s v="OD-G-19-07-0409"/>
    <m/>
    <n v="6061010"/>
    <n v="605502"/>
    <s v="BRANCH02"/>
    <s v="AUTO-HQ"/>
    <s v="MISC    LO"/>
    <s v=" "/>
    <m/>
    <m/>
    <s v="CLAVIER+ SOURIS SF CLASSY POUR BUREAU PASSAGE"/>
    <n v="49441"/>
    <n v="49441"/>
    <m/>
    <n v="49441"/>
    <s v="OD-G"/>
    <s v="GLOUMINGOU"/>
    <s v="Non"/>
    <n v="0"/>
    <m/>
  </r>
  <r>
    <x v="1"/>
    <x v="3"/>
    <n v="14340222"/>
    <d v="2019-07-25T00:00:00"/>
    <s v="OD-G-19-07-0409"/>
    <m/>
    <n v="6061010"/>
    <n v="605502"/>
    <s v="BRANCH04"/>
    <s v="LIFT-DELIV"/>
    <s v="MISC    LO"/>
    <s v=" "/>
    <m/>
    <m/>
    <s v="TONER HP 131A NOIR"/>
    <n v="55495"/>
    <n v="55495"/>
    <m/>
    <n v="55495"/>
    <s v="OD-G"/>
    <s v="GLOUMINGOU"/>
    <s v="Non"/>
    <n v="0"/>
    <m/>
  </r>
  <r>
    <x v="5"/>
    <x v="3"/>
    <n v="14340742"/>
    <d v="2019-07-25T00:00:00"/>
    <s v="OD-G-19-07-0432"/>
    <m/>
    <n v="6152000"/>
    <n v="624201"/>
    <s v="BRANCH01"/>
    <s v="AUTO-NV"/>
    <s v="MISC    LO"/>
    <s v=" "/>
    <m/>
    <m/>
    <s v="MAINT.EXTINCTEUR DE MOINS DE 10KG/L.-VILLA OUDART"/>
    <n v="10090"/>
    <n v="10090"/>
    <m/>
    <n v="10090"/>
    <s v="OD-G"/>
    <s v="BGOMA"/>
    <s v="Non"/>
    <n v="0"/>
    <m/>
  </r>
  <r>
    <x v="5"/>
    <x v="3"/>
    <n v="14359203"/>
    <d v="2019-07-25T00:00:00"/>
    <s v="OD-FG-19-07-0133"/>
    <s v="TCV12200197"/>
    <n v="6152000"/>
    <n v="624201"/>
    <s v="BRANCH02"/>
    <s v="LIFT-DELIV"/>
    <s v="MISC    LO"/>
    <s v=" "/>
    <m/>
    <m/>
    <s v="ENTRETIEN SUPRESSEUR/DOM.MR CAILLEAU"/>
    <n v="91000"/>
    <n v="91000"/>
    <m/>
    <n v="91000"/>
    <s v="OD-FG"/>
    <s v="BGOMA"/>
    <s v="Non"/>
    <n v="0"/>
    <m/>
  </r>
  <r>
    <x v="0"/>
    <x v="3"/>
    <n v="14340304"/>
    <d v="2019-07-25T00:00:00"/>
    <s v="OD-G-19-07-0416"/>
    <m/>
    <n v="6227000"/>
    <n v="632500"/>
    <s v="BRANCH01"/>
    <s v="AUTO-HQ"/>
    <s v="MISC    LO"/>
    <s v=" "/>
    <m/>
    <m/>
    <s v="HONO A KIBAKALA AFF CFAO/ STE GRASCO SARL"/>
    <n v="291000"/>
    <n v="291000"/>
    <m/>
    <n v="291000"/>
    <s v="OD-G"/>
    <s v="GLOUMINGOU"/>
    <s v="Non"/>
    <n v="0"/>
    <m/>
  </r>
  <r>
    <x v="3"/>
    <x v="3"/>
    <n v="14340067"/>
    <d v="2019-07-25T00:00:00"/>
    <s v="OD-G-19-07-0404"/>
    <m/>
    <n v="6263000"/>
    <n v="628100"/>
    <s v="BRANCH01"/>
    <s v="AUTO-HQ"/>
    <s v="MISC    LO"/>
    <s v=" "/>
    <m/>
    <m/>
    <s v="CONSO REFILL JUIL-19"/>
    <n v="157340"/>
    <n v="157340"/>
    <m/>
    <n v="157340"/>
    <s v="OD-G"/>
    <s v="GLOUMINGOU"/>
    <s v="Non"/>
    <n v="0"/>
    <m/>
  </r>
  <r>
    <x v="3"/>
    <x v="3"/>
    <n v="14340068"/>
    <d v="2019-07-25T00:00:00"/>
    <s v="OD-G-19-07-0404"/>
    <m/>
    <n v="6263000"/>
    <n v="628100"/>
    <s v="BRANCH02"/>
    <s v="AUTO-HQ"/>
    <s v="MISC    LO"/>
    <s v=" "/>
    <m/>
    <m/>
    <s v="CONSO REFILL JUIL-19"/>
    <n v="31468"/>
    <n v="31468"/>
    <m/>
    <n v="31468"/>
    <s v="OD-G"/>
    <s v="GLOUMINGOU"/>
    <s v="Non"/>
    <n v="0"/>
    <m/>
  </r>
  <r>
    <x v="3"/>
    <x v="3"/>
    <n v="14340069"/>
    <d v="2019-07-25T00:00:00"/>
    <s v="OD-G-19-07-0404"/>
    <m/>
    <n v="6263000"/>
    <n v="628100"/>
    <s v="BRANCH01"/>
    <s v="MIS-IT"/>
    <s v="MISC    LO"/>
    <s v=" "/>
    <m/>
    <m/>
    <s v="CONSO REFILL JUIL-19"/>
    <n v="26972"/>
    <n v="26972"/>
    <m/>
    <n v="26972"/>
    <s v="OD-G"/>
    <s v="GLOUMINGOU"/>
    <s v="Non"/>
    <n v="0"/>
    <m/>
  </r>
  <r>
    <x v="3"/>
    <x v="3"/>
    <n v="14340070"/>
    <d v="2019-07-25T00:00:00"/>
    <s v="OD-G-19-07-0404"/>
    <m/>
    <n v="6263000"/>
    <n v="628100"/>
    <s v="BRANCH01"/>
    <s v="MIS-FINANC"/>
    <s v="MISC    LO"/>
    <s v=" "/>
    <m/>
    <m/>
    <s v="CONSO REFILL JUIL-19"/>
    <n v="215778"/>
    <n v="215778"/>
    <m/>
    <n v="215778"/>
    <s v="OD-G"/>
    <s v="GLOUMINGOU"/>
    <s v="Non"/>
    <n v="0"/>
    <m/>
  </r>
  <r>
    <x v="3"/>
    <x v="3"/>
    <n v="14340071"/>
    <d v="2019-07-25T00:00:00"/>
    <s v="OD-G-19-07-0404"/>
    <m/>
    <n v="6263000"/>
    <n v="628100"/>
    <s v="BRANCH02"/>
    <s v="MIS-FINANC"/>
    <s v="MISC    LO"/>
    <s v=" "/>
    <m/>
    <m/>
    <s v="CONSO REFILL JUIL-19"/>
    <n v="44954"/>
    <n v="44954"/>
    <m/>
    <n v="44954"/>
    <s v="OD-G"/>
    <s v="GLOUMINGOU"/>
    <s v="Non"/>
    <n v="0"/>
    <m/>
  </r>
  <r>
    <x v="3"/>
    <x v="3"/>
    <n v="14340072"/>
    <d v="2019-07-25T00:00:00"/>
    <s v="OD-G-19-07-0404"/>
    <m/>
    <n v="6263000"/>
    <n v="628100"/>
    <s v="BRANCH02"/>
    <s v="LIFT-DELIV"/>
    <s v="MISC    LO"/>
    <s v=" "/>
    <m/>
    <m/>
    <s v="CONSO REFILL JUIL-19"/>
    <n v="62935"/>
    <n v="62935"/>
    <m/>
    <n v="62935"/>
    <s v="OD-G"/>
    <s v="GLOUMINGOU"/>
    <s v="Non"/>
    <n v="0"/>
    <m/>
  </r>
  <r>
    <x v="3"/>
    <x v="3"/>
    <n v="14340073"/>
    <d v="2019-07-25T00:00:00"/>
    <s v="OD-G-19-07-0404"/>
    <m/>
    <n v="6263000"/>
    <n v="628100"/>
    <s v="BRANCH02"/>
    <s v="AUTO-SP"/>
    <s v="MISC    LO"/>
    <s v=" "/>
    <m/>
    <m/>
    <s v="CONSO REFILL JUIL-19"/>
    <n v="44954"/>
    <n v="44954"/>
    <m/>
    <n v="44954"/>
    <s v="OD-G"/>
    <s v="GLOUMINGOU"/>
    <s v="Non"/>
    <n v="0"/>
    <m/>
  </r>
  <r>
    <x v="3"/>
    <x v="3"/>
    <n v="14340074"/>
    <d v="2019-07-25T00:00:00"/>
    <s v="OD-G-19-07-0404"/>
    <m/>
    <n v="6263000"/>
    <n v="628100"/>
    <s v="BRANCH02"/>
    <s v="AUTO-NV"/>
    <s v="MISC    LO"/>
    <s v=" "/>
    <m/>
    <m/>
    <s v="CONSO REFILL JUIL-19"/>
    <n v="71926"/>
    <n v="71926"/>
    <m/>
    <n v="71926"/>
    <s v="OD-G"/>
    <s v="GLOUMINGOU"/>
    <s v="Non"/>
    <n v="0"/>
    <m/>
  </r>
  <r>
    <x v="3"/>
    <x v="3"/>
    <n v="14340075"/>
    <d v="2019-07-25T00:00:00"/>
    <s v="OD-G-19-07-0404"/>
    <m/>
    <n v="6263000"/>
    <n v="628100"/>
    <s v="BRANCH01"/>
    <s v="AUTO-NV"/>
    <s v="MISC    LO"/>
    <s v=" "/>
    <m/>
    <m/>
    <s v="CONSO REFILL JUIL-19"/>
    <n v="355134"/>
    <n v="355134"/>
    <m/>
    <n v="355134"/>
    <s v="OD-G"/>
    <s v="GLOUMINGOU"/>
    <s v="Non"/>
    <n v="0"/>
    <m/>
  </r>
  <r>
    <x v="3"/>
    <x v="3"/>
    <n v="14340076"/>
    <d v="2019-07-25T00:00:00"/>
    <s v="OD-G-19-07-0404"/>
    <m/>
    <n v="6263000"/>
    <n v="628100"/>
    <s v="BRANCH01"/>
    <s v="AUTO-SP"/>
    <s v="MISC    LO"/>
    <s v=" "/>
    <m/>
    <m/>
    <s v="CONSO REFILL JUIL-19"/>
    <n v="197796"/>
    <n v="197796"/>
    <m/>
    <n v="197796"/>
    <s v="OD-G"/>
    <s v="GLOUMINGOU"/>
    <s v="Non"/>
    <n v="0"/>
    <m/>
  </r>
  <r>
    <x v="3"/>
    <x v="3"/>
    <n v="14340077"/>
    <d v="2019-07-25T00:00:00"/>
    <s v="OD-G-19-07-0404"/>
    <m/>
    <n v="6263000"/>
    <n v="628100"/>
    <s v="BRANCH01"/>
    <s v="AUTO-WSEXP"/>
    <s v="MISC    LO"/>
    <s v=" "/>
    <m/>
    <m/>
    <s v="CONSO REFILL JUIL-19"/>
    <n v="53944"/>
    <n v="53944"/>
    <m/>
    <n v="53944"/>
    <s v="OD-G"/>
    <s v="GLOUMINGOU"/>
    <s v="Non"/>
    <n v="0"/>
    <m/>
  </r>
  <r>
    <x v="3"/>
    <x v="3"/>
    <n v="14340078"/>
    <d v="2019-07-25T00:00:00"/>
    <s v="OD-G-19-07-0404"/>
    <m/>
    <n v="6263000"/>
    <n v="628100"/>
    <s v="BRANCH01"/>
    <s v="AUTO-WSMEC"/>
    <s v="MISC    LO"/>
    <s v=" "/>
    <m/>
    <m/>
    <s v="CONSO REFILL JUIL-19"/>
    <n v="71926"/>
    <n v="71926"/>
    <m/>
    <n v="71926"/>
    <s v="OD-G"/>
    <s v="GLOUMINGOU"/>
    <s v="Non"/>
    <n v="0"/>
    <m/>
  </r>
  <r>
    <x v="3"/>
    <x v="3"/>
    <n v="14340079"/>
    <d v="2019-07-25T00:00:00"/>
    <s v="OD-G-19-07-0404"/>
    <m/>
    <n v="6263000"/>
    <n v="628100"/>
    <s v="BRANCH03"/>
    <s v="TM-SPTM"/>
    <s v="MISC    LO"/>
    <s v=" "/>
    <m/>
    <m/>
    <s v="CONSO REFILL JUIL-19"/>
    <n v="103394"/>
    <n v="103394"/>
    <m/>
    <n v="103394"/>
    <s v="OD-G"/>
    <s v="GLOUMINGOU"/>
    <s v="Non"/>
    <n v="0"/>
    <m/>
  </r>
  <r>
    <x v="3"/>
    <x v="3"/>
    <n v="14340080"/>
    <d v="2019-07-25T00:00:00"/>
    <s v="OD-G-19-07-0404"/>
    <m/>
    <n v="6263000"/>
    <n v="628100"/>
    <s v="BRANCH03"/>
    <s v="TM-MAT"/>
    <s v="MISC    LO"/>
    <s v=" "/>
    <m/>
    <m/>
    <s v="CONSO REFILL JUIL-19"/>
    <n v="170824"/>
    <n v="170824"/>
    <m/>
    <n v="170824"/>
    <s v="OD-G"/>
    <s v="GLOUMINGOU"/>
    <s v="Non"/>
    <n v="0"/>
    <m/>
  </r>
  <r>
    <x v="3"/>
    <x v="3"/>
    <n v="14340081"/>
    <d v="2019-07-25T00:00:00"/>
    <s v="OD-G-19-07-0404"/>
    <m/>
    <n v="6263000"/>
    <n v="628100"/>
    <s v="BRANCH03"/>
    <s v="TYRES"/>
    <s v="MISC    LO"/>
    <s v=" "/>
    <m/>
    <m/>
    <s v="CONSO REFILL JUIL-19"/>
    <n v="26972"/>
    <n v="26972"/>
    <m/>
    <n v="26972"/>
    <s v="OD-G"/>
    <s v="GLOUMINGOU"/>
    <s v="Non"/>
    <n v="0"/>
    <m/>
  </r>
  <r>
    <x v="3"/>
    <x v="3"/>
    <n v="14340082"/>
    <d v="2019-07-25T00:00:00"/>
    <s v="OD-G-19-07-0404"/>
    <m/>
    <n v="6263000"/>
    <n v="628100"/>
    <s v="BRANCH03"/>
    <s v="TM-WSTM"/>
    <s v="MISC    LO"/>
    <s v=" "/>
    <m/>
    <m/>
    <s v="CONSO REFILL JUIL-19"/>
    <n v="44954"/>
    <n v="44954"/>
    <m/>
    <n v="44954"/>
    <s v="OD-G"/>
    <s v="GLOUMINGOU"/>
    <s v="Non"/>
    <n v="0"/>
    <m/>
  </r>
  <r>
    <x v="3"/>
    <x v="3"/>
    <n v="14340083"/>
    <d v="2019-07-25T00:00:00"/>
    <s v="OD-G-19-07-0404"/>
    <m/>
    <n v="6263000"/>
    <n v="628100"/>
    <s v="BRANCH04"/>
    <s v="TYRES"/>
    <s v="MISC    LO"/>
    <s v=" "/>
    <m/>
    <m/>
    <s v="CONSO REFILL JUIL-19"/>
    <n v="17981"/>
    <n v="17981"/>
    <m/>
    <n v="17981"/>
    <s v="OD-G"/>
    <s v="GLOUMINGOU"/>
    <s v="Non"/>
    <n v="0"/>
    <m/>
  </r>
  <r>
    <x v="3"/>
    <x v="3"/>
    <n v="14340084"/>
    <d v="2019-07-25T00:00:00"/>
    <s v="OD-G-19-07-0404"/>
    <m/>
    <n v="6263000"/>
    <n v="628100"/>
    <s v="BRANCH03"/>
    <s v="LIFT-DELIV"/>
    <s v="MISC    LO"/>
    <s v=" "/>
    <m/>
    <m/>
    <s v="CONSO REFILL JUIL-19"/>
    <n v="44954"/>
    <n v="44954"/>
    <m/>
    <n v="44954"/>
    <s v="OD-G"/>
    <s v="GLOUMINGOU"/>
    <s v="Non"/>
    <n v="0"/>
    <m/>
  </r>
  <r>
    <x v="3"/>
    <x v="3"/>
    <n v="14340085"/>
    <d v="2019-07-25T00:00:00"/>
    <s v="OD-G-19-07-0404"/>
    <m/>
    <n v="6263000"/>
    <n v="628100"/>
    <s v="BRANCH04"/>
    <s v="LIFT-DELIV"/>
    <s v="MISC    LO"/>
    <s v=" "/>
    <m/>
    <m/>
    <s v="CONSO REFILL JUIL-19"/>
    <n v="44954"/>
    <n v="44954"/>
    <m/>
    <n v="44954"/>
    <s v="OD-G"/>
    <s v="GLOUMINGOU"/>
    <s v="Non"/>
    <n v="0"/>
    <m/>
  </r>
  <r>
    <x v="3"/>
    <x v="3"/>
    <n v="14340086"/>
    <d v="2019-07-25T00:00:00"/>
    <s v="OD-G-19-07-0404"/>
    <m/>
    <n v="6263000"/>
    <n v="628100"/>
    <s v="BRANCH03"/>
    <s v="TR-NVTR"/>
    <s v="MISC    LO"/>
    <s v=" "/>
    <m/>
    <m/>
    <s v="CONSO REFILL JUIL-19"/>
    <n v="17981"/>
    <n v="17981"/>
    <m/>
    <n v="17981"/>
    <s v="OD-G"/>
    <s v="GLOUMINGOU"/>
    <s v="Non"/>
    <n v="0"/>
    <m/>
  </r>
  <r>
    <x v="1"/>
    <x v="3"/>
    <n v="14350323"/>
    <d v="2019-07-29T00:00:00"/>
    <s v="OD-G-19-07-0483"/>
    <m/>
    <n v="6061002"/>
    <n v="605304"/>
    <s v="BRANCH03"/>
    <s v="TR-SPTR"/>
    <s v="MISC    LO"/>
    <s v=" "/>
    <m/>
    <m/>
    <s v="100L DE GASOIL VILLA MARQUES"/>
    <n v="47000"/>
    <n v="47000"/>
    <m/>
    <n v="47000"/>
    <s v="OD-G"/>
    <s v="CTCHISSAMBOU"/>
    <s v="Non"/>
    <n v="0"/>
    <m/>
  </r>
  <r>
    <x v="1"/>
    <x v="3"/>
    <n v="14347688"/>
    <d v="2019-07-29T00:00:00"/>
    <s v="OD-G-19-07-0456"/>
    <m/>
    <n v="6061004"/>
    <n v="605600"/>
    <s v="BRANCH01"/>
    <s v="AUTO-WSMEC"/>
    <s v="MISC    LO"/>
    <s v=" "/>
    <m/>
    <m/>
    <s v="ACHAT BALADEUSE/CLES/DOUILLE CARE/RALLONGE/TOURNEV"/>
    <n v="249062"/>
    <n v="249062"/>
    <m/>
    <n v="249062"/>
    <s v="OD-G"/>
    <s v="GLOUMINGOU"/>
    <s v="Non"/>
    <n v="0"/>
    <m/>
  </r>
  <r>
    <x v="0"/>
    <x v="3"/>
    <n v="14353255"/>
    <d v="2019-07-29T00:00:00"/>
    <s v="OD-FG-19-07-0131"/>
    <s v="TCV12200351"/>
    <n v="6226090"/>
    <n v="632405"/>
    <s v="BRANCH01"/>
    <s v="AUTO-HQ"/>
    <s v="MISC    LO"/>
    <s v=" "/>
    <m/>
    <m/>
    <s v="FRAIS D'ACTE DE NON OPPOSITION/GRASCO"/>
    <n v="20000"/>
    <n v="20000"/>
    <m/>
    <n v="20000"/>
    <s v="OD-FG"/>
    <s v="CTCHISSAMBOU"/>
    <s v="Non"/>
    <n v="0"/>
    <m/>
  </r>
  <r>
    <x v="3"/>
    <x v="3"/>
    <n v="14347282"/>
    <d v="2019-07-29T00:00:00"/>
    <s v="OD-G-19-07-0454"/>
    <m/>
    <n v="6263000"/>
    <n v="628100"/>
    <s v="BRANCH01"/>
    <s v="AUTO-HQ"/>
    <s v="MISC    LO"/>
    <s v=" "/>
    <m/>
    <m/>
    <s v="FORFAIT MENSUEL CONTRAT LOCAT° SOLUT° TEL 08-19"/>
    <n v="1412600"/>
    <n v="1412600"/>
    <m/>
    <n v="1412600"/>
    <s v="OD-G"/>
    <s v="GLOUMINGOU"/>
    <s v="Non"/>
    <n v="0"/>
    <m/>
  </r>
  <r>
    <x v="2"/>
    <x v="3"/>
    <n v="14354610"/>
    <d v="2019-07-30T00:00:00"/>
    <s v="OD-G-19-07-0499"/>
    <s v="AVD 30072019"/>
    <n v="6270000"/>
    <n v="631001"/>
    <s v="BRANCH01"/>
    <s v="AUTO-HQ"/>
    <s v="MISC    LO"/>
    <s v=" "/>
    <m/>
    <m/>
    <s v="FRAIS ATTESTAT° N°2264 DU 23/07/19"/>
    <n v="16848"/>
    <n v="16848"/>
    <m/>
    <n v="16848"/>
    <s v="OD-G"/>
    <s v="LNZAOU"/>
    <s v="Non"/>
    <n v="0"/>
    <m/>
  </r>
  <r>
    <x v="2"/>
    <x v="3"/>
    <n v="14354700"/>
    <d v="2019-07-30T00:00:00"/>
    <s v="OD-G-19-07-0500"/>
    <s v="AVD 30072019"/>
    <n v="6270000"/>
    <n v="631001"/>
    <s v="BRANCH01"/>
    <s v="AUTO-HQ"/>
    <s v="MISC    LO"/>
    <s v=" "/>
    <m/>
    <m/>
    <s v="FRAIS ATTESTAT° N°2262 DU 23/07/19"/>
    <n v="16848"/>
    <n v="16848"/>
    <m/>
    <n v="16848"/>
    <s v="OD-G"/>
    <s v="LNZAOU"/>
    <s v="Non"/>
    <n v="0"/>
    <m/>
  </r>
  <r>
    <x v="2"/>
    <x v="3"/>
    <n v="14355028"/>
    <d v="2019-07-30T00:00:00"/>
    <s v="OD-G-19-07-0501"/>
    <s v="AVD 30072019"/>
    <n v="6270000"/>
    <n v="631001"/>
    <s v="BRANCH01"/>
    <s v="AUTO-HQ"/>
    <s v="MISC    LO"/>
    <s v=" "/>
    <m/>
    <m/>
    <s v="FRAIS ATTESTAT° N°2263 DU 23/07/19"/>
    <n v="16847"/>
    <n v="16847"/>
    <m/>
    <n v="16847"/>
    <s v="OD-G"/>
    <s v="LNZAOU"/>
    <s v="Non"/>
    <n v="0"/>
    <m/>
  </r>
  <r>
    <x v="2"/>
    <x v="3"/>
    <n v="14355192"/>
    <d v="2019-07-30T00:00:00"/>
    <s v="OD-G-19-07-0502"/>
    <s v="AVD 792767"/>
    <n v="6270000"/>
    <n v="631001"/>
    <s v="BRANCH01"/>
    <s v="AUTO-HQ"/>
    <s v="MISC    LO"/>
    <s v=" "/>
    <m/>
    <m/>
    <s v="FRAIS DE FORCAGE DU 24/07/19"/>
    <n v="5000"/>
    <n v="5000"/>
    <m/>
    <n v="5000"/>
    <s v="OD-G"/>
    <s v="LNZAOU"/>
    <s v="Non"/>
    <n v="0"/>
    <m/>
  </r>
  <r>
    <x v="2"/>
    <x v="3"/>
    <n v="14355220"/>
    <d v="2019-07-30T00:00:00"/>
    <s v="OD-G-19-07-0503"/>
    <s v="AVD 231636"/>
    <n v="6270000"/>
    <n v="631001"/>
    <s v="BRANCH01"/>
    <s v="AUTO-HQ"/>
    <s v="MISC    LO"/>
    <s v=" "/>
    <m/>
    <m/>
    <s v="FRAIS CHQ IMP N°02329448 FV THYS IMPA DU 24/07/19"/>
    <n v="10090"/>
    <n v="10090"/>
    <m/>
    <n v="10090"/>
    <s v="OD-G"/>
    <s v="LNZAOU"/>
    <s v="Non"/>
    <n v="0"/>
    <m/>
  </r>
  <r>
    <x v="2"/>
    <x v="3"/>
    <n v="14355272"/>
    <d v="2019-07-30T00:00:00"/>
    <s v="OD-G-19-07-0504"/>
    <s v="AVD 185885"/>
    <n v="6270000"/>
    <n v="631001"/>
    <s v="BRANCH01"/>
    <s v="AUTO-HQ"/>
    <s v="MISC    LO"/>
    <s v=" "/>
    <m/>
    <m/>
    <s v="FRAIS DE FORCAGE DU 24/07/19"/>
    <n v="5045"/>
    <n v="5045"/>
    <m/>
    <n v="5045"/>
    <s v="OD-G"/>
    <s v="LNZAOU"/>
    <s v="Non"/>
    <n v="0"/>
    <m/>
  </r>
  <r>
    <x v="2"/>
    <x v="3"/>
    <n v="14355443"/>
    <d v="2019-07-30T00:00:00"/>
    <s v="OD-G-19-07-0506"/>
    <s v="AVD 231374"/>
    <n v="6270000"/>
    <n v="631001"/>
    <s v="BRANCH01"/>
    <s v="AUTO-HQ"/>
    <s v="MISC    LO"/>
    <s v=" "/>
    <m/>
    <m/>
    <s v="FRAIS S/VIRT IMP FAV CFAO DU 23/07/19"/>
    <n v="10090"/>
    <n v="10090"/>
    <m/>
    <n v="10090"/>
    <s v="OD-G"/>
    <s v="LNZAOU"/>
    <s v="Non"/>
    <n v="0"/>
    <m/>
  </r>
  <r>
    <x v="2"/>
    <x v="3"/>
    <n v="14355504"/>
    <d v="2019-07-30T00:00:00"/>
    <s v="OD-G-19-07-0507"/>
    <s v="AVD 231374"/>
    <n v="6270000"/>
    <n v="631001"/>
    <s v="BRANCH01"/>
    <s v="AUTO-HQ"/>
    <s v="MISC    LO"/>
    <s v=" "/>
    <m/>
    <m/>
    <s v="FRAIS CHQ IMP N°02329426 FV SCAB DU 19/07/19"/>
    <n v="10090"/>
    <n v="10090"/>
    <m/>
    <n v="10090"/>
    <s v="OD-G"/>
    <s v="LNZAOU"/>
    <s v="Non"/>
    <n v="0"/>
    <m/>
  </r>
  <r>
    <x v="2"/>
    <x v="3"/>
    <n v="14355790"/>
    <d v="2019-07-30T00:00:00"/>
    <s v="OD-G-19-07-0513"/>
    <s v="AVD 104113"/>
    <n v="6270000"/>
    <n v="631001"/>
    <s v="BRANCH01"/>
    <s v="AUTO-HQ"/>
    <s v="MISC    LO"/>
    <s v=" "/>
    <m/>
    <m/>
    <s v="FRAIS FORCAGE DU 25/07/2019"/>
    <n v="5000"/>
    <n v="5000"/>
    <m/>
    <n v="5000"/>
    <s v="OD-G"/>
    <s v="LNZAOU"/>
    <s v="Non"/>
    <n v="0"/>
    <m/>
  </r>
  <r>
    <x v="2"/>
    <x v="3"/>
    <n v="14356746"/>
    <d v="2019-07-30T00:00:00"/>
    <s v="OD-G-19-07-0514"/>
    <m/>
    <n v="6271000"/>
    <n v="631002"/>
    <s v="BRANCH01"/>
    <s v="AUTO-HQ"/>
    <s v="MISC    LO"/>
    <s v=" "/>
    <m/>
    <m/>
    <s v="FRAIS S/TRANSFERT SFCE (5 212 195) DU 13/05/19"/>
    <n v="155230"/>
    <n v="155230"/>
    <m/>
    <n v="155230"/>
    <s v="OD-G"/>
    <s v="DMBANI"/>
    <s v="Non"/>
    <n v="0"/>
    <m/>
  </r>
  <r>
    <x v="3"/>
    <x v="3"/>
    <n v="14348327"/>
    <d v="2019-07-30T00:00:00"/>
    <s v="OD-G-19-07-0462"/>
    <m/>
    <n v="6261000"/>
    <n v="616000"/>
    <s v="BRANCH01"/>
    <s v="AUTO-HQ"/>
    <s v="MISC    LO"/>
    <s v=" "/>
    <m/>
    <m/>
    <s v="EXPEDITIONS  COURRIERS"/>
    <n v="21179"/>
    <n v="21179"/>
    <m/>
    <n v="21179"/>
    <s v="OD-G"/>
    <s v="GLOUMINGOU"/>
    <s v="Non"/>
    <n v="0"/>
    <m/>
  </r>
  <r>
    <x v="1"/>
    <x v="3"/>
    <n v="14364665"/>
    <d v="2019-07-31T00:00:00"/>
    <s v="OD-G-19-07-0582"/>
    <m/>
    <n v="6061001"/>
    <n v="605100"/>
    <s v="BRANCH01"/>
    <s v="AUTO-HQ"/>
    <s v="MISC    LO"/>
    <s v=" "/>
    <m/>
    <m/>
    <s v="CONSO EAU CFAO GENERAL IMPORT JUIL-19"/>
    <n v="127158"/>
    <n v="127158"/>
    <m/>
    <n v="127158"/>
    <s v="OD-G"/>
    <s v="GLOUMINGOU"/>
    <s v="Non"/>
    <n v="0"/>
    <m/>
  </r>
  <r>
    <x v="1"/>
    <x v="3"/>
    <n v="14364669"/>
    <d v="2019-07-31T00:00:00"/>
    <s v="OD-G-19-07-0582"/>
    <m/>
    <n v="6061001"/>
    <n v="605100"/>
    <s v="BRANCH01"/>
    <s v="AUTO-NV"/>
    <s v="MISC    LO"/>
    <s v=" "/>
    <m/>
    <m/>
    <s v="CONSO EAU CFAO STRUCTOR BP 702 JUIL-19 VILLA MILEN"/>
    <n v="77253"/>
    <n v="77253"/>
    <m/>
    <n v="77253"/>
    <s v="OD-G"/>
    <s v="GLOUMINGOU"/>
    <s v="Non"/>
    <n v="0"/>
    <m/>
  </r>
  <r>
    <x v="1"/>
    <x v="3"/>
    <n v="14364671"/>
    <d v="2019-07-31T00:00:00"/>
    <s v="OD-G-19-07-0582"/>
    <m/>
    <n v="6061001"/>
    <n v="605100"/>
    <s v="BRANCH01"/>
    <s v="AUTO-HQ"/>
    <s v="MISC    LO"/>
    <s v=" "/>
    <m/>
    <m/>
    <s v="CONSO EAU CFAO CONGO JUIL-19"/>
    <n v="127158"/>
    <n v="127158"/>
    <m/>
    <n v="127158"/>
    <s v="OD-G"/>
    <s v="GLOUMINGOU"/>
    <s v="Non"/>
    <n v="0"/>
    <m/>
  </r>
  <r>
    <x v="1"/>
    <x v="3"/>
    <n v="14364675"/>
    <d v="2019-07-31T00:00:00"/>
    <s v="OD-G-19-07-0582"/>
    <m/>
    <n v="6061001"/>
    <n v="605100"/>
    <s v="BRANCH01"/>
    <s v="AUTO-HQ"/>
    <s v="MISC    LO"/>
    <s v=" "/>
    <m/>
    <m/>
    <s v="CONSO EAU CFAO AGENCE CENTRALE JUIL-19"/>
    <n v="152491"/>
    <n v="152491"/>
    <m/>
    <n v="152491"/>
    <s v="OD-G"/>
    <s v="GLOUMINGOU"/>
    <s v="Non"/>
    <n v="0"/>
    <m/>
  </r>
  <r>
    <x v="1"/>
    <x v="3"/>
    <n v="14364687"/>
    <d v="2019-07-31T00:00:00"/>
    <s v="OD-G-19-07-0585"/>
    <m/>
    <n v="6061001"/>
    <n v="605100"/>
    <s v="BRANCH02"/>
    <s v="AUTO-HQ"/>
    <s v="MISC    LO"/>
    <s v=" "/>
    <m/>
    <m/>
    <s v="CONSO EAU AGENCE CENTRALE JUIN-2019"/>
    <n v="187848"/>
    <n v="187848"/>
    <m/>
    <n v="187848"/>
    <s v="OD-G"/>
    <s v="GLOUMINGOU"/>
    <s v="Non"/>
    <n v="0"/>
    <m/>
  </r>
  <r>
    <x v="1"/>
    <x v="3"/>
    <n v="14364691"/>
    <d v="2019-07-31T00:00:00"/>
    <s v="OD-G-19-07-0585"/>
    <m/>
    <n v="6061001"/>
    <n v="605100"/>
    <s v="BRANCH01"/>
    <s v="AUTO-WSMEC"/>
    <s v="MISC    LO"/>
    <s v=" "/>
    <m/>
    <m/>
    <s v="CONSO EAU DOMICILE MESSIEAN JUIL-2019"/>
    <n v="46014"/>
    <n v="46014"/>
    <m/>
    <n v="46014"/>
    <s v="OD-G"/>
    <s v="GLOUMINGOU"/>
    <s v="Non"/>
    <n v="0"/>
    <m/>
  </r>
  <r>
    <x v="1"/>
    <x v="3"/>
    <n v="14365912"/>
    <d v="2019-07-31T00:00:00"/>
    <s v="OD-G-19-07-0652"/>
    <m/>
    <n v="6061001"/>
    <n v="605100"/>
    <s v="BRANCH01"/>
    <s v="AUTO-HQ"/>
    <s v="MISC    LO"/>
    <s v=" "/>
    <m/>
    <m/>
    <s v="LIVRAISON EAU VILLA DG"/>
    <n v="105000"/>
    <n v="105000"/>
    <m/>
    <n v="105000"/>
    <s v="OD-G"/>
    <s v="BGOMA"/>
    <s v="Non"/>
    <n v="0"/>
    <m/>
  </r>
  <r>
    <x v="1"/>
    <x v="3"/>
    <n v="14360290"/>
    <d v="2019-07-31T00:00:00"/>
    <s v="OD-G-19-07-0552"/>
    <m/>
    <n v="6061002"/>
    <n v="605304"/>
    <s v="BRANCH03"/>
    <s v="TM-HQ"/>
    <s v="MISC    LO"/>
    <s v=" "/>
    <m/>
    <m/>
    <s v="1000L GASOIL APPRO CUVE KM4"/>
    <n v="470000"/>
    <n v="470000"/>
    <m/>
    <n v="470000"/>
    <s v="OD-G"/>
    <s v="CTCHISSAMBOU"/>
    <s v="Non"/>
    <n v="0"/>
    <m/>
  </r>
  <r>
    <x v="1"/>
    <x v="3"/>
    <n v="14365901"/>
    <d v="2019-07-31T00:00:00"/>
    <s v="OD-G-19-07-0652"/>
    <m/>
    <n v="6061005"/>
    <n v="605800"/>
    <s v="BRANCH01"/>
    <s v="AUTO-HQ"/>
    <s v="MISC    LO"/>
    <s v=" "/>
    <m/>
    <m/>
    <s v="ACHAT VERRES A JETER/SECRETARIAT"/>
    <n v="-6500"/>
    <m/>
    <n v="6500"/>
    <n v="-6500"/>
    <s v="OD-G"/>
    <s v="BGOMA"/>
    <s v="Non"/>
    <n v="0"/>
    <m/>
  </r>
  <r>
    <x v="1"/>
    <x v="3"/>
    <n v="14365902"/>
    <d v="2019-07-31T00:00:00"/>
    <s v="OD-G-19-07-0652"/>
    <m/>
    <n v="6061005"/>
    <n v="605800"/>
    <s v="BRANCH03"/>
    <s v="LIFT-DELIV"/>
    <s v="MISC    LO"/>
    <s v=" "/>
    <m/>
    <m/>
    <s v="ACHAT CANON/PORTE BUREAU CAILLOT"/>
    <n v="-10000"/>
    <m/>
    <n v="10000"/>
    <n v="-10000"/>
    <s v="OD-G"/>
    <s v="BGOMA"/>
    <s v="Non"/>
    <n v="0"/>
    <m/>
  </r>
  <r>
    <x v="1"/>
    <x v="3"/>
    <n v="14365903"/>
    <d v="2019-07-31T00:00:00"/>
    <s v="OD-G-19-07-0652"/>
    <m/>
    <n v="6061005"/>
    <n v="605800"/>
    <s v="BRANCH01"/>
    <s v="AUTO-HQ"/>
    <s v="MISC    LO"/>
    <s v=" "/>
    <m/>
    <m/>
    <s v="ACHAT BROSSE A POUSSIERE ARCHIVE"/>
    <n v="-10000"/>
    <m/>
    <n v="10000"/>
    <n v="-10000"/>
    <s v="OD-G"/>
    <s v="BGOMA"/>
    <s v="Non"/>
    <n v="0"/>
    <m/>
  </r>
  <r>
    <x v="1"/>
    <x v="3"/>
    <n v="14365911"/>
    <d v="2019-07-31T00:00:00"/>
    <s v="OD-G-19-07-0652"/>
    <m/>
    <n v="6061008"/>
    <n v="605400"/>
    <s v="BRANCH01"/>
    <s v="AUTO-HQ"/>
    <s v="MISC    LO"/>
    <s v=" "/>
    <m/>
    <m/>
    <s v="ACHAT BROSSE A POUSSIERE ARCHIVE"/>
    <n v="10000"/>
    <n v="10000"/>
    <m/>
    <n v="10000"/>
    <s v="OD-G"/>
    <s v="BGOMA"/>
    <s v="Non"/>
    <n v="0"/>
    <m/>
  </r>
  <r>
    <x v="1"/>
    <x v="3"/>
    <n v="14360206"/>
    <d v="2019-07-31T00:00:00"/>
    <s v="OD-G-19-07-0545"/>
    <m/>
    <n v="6061009"/>
    <n v="605501"/>
    <s v="BRANCH01"/>
    <s v="AUTO-HQ"/>
    <s v="MISC    LO"/>
    <s v=" "/>
    <m/>
    <m/>
    <s v="CARTES DE VISITE BOUBACAR BARRY"/>
    <n v="30914"/>
    <n v="30914"/>
    <m/>
    <n v="30914"/>
    <s v="OD-G"/>
    <s v="GLOUMINGOU"/>
    <s v="Non"/>
    <n v="0"/>
    <m/>
  </r>
  <r>
    <x v="1"/>
    <x v="3"/>
    <n v="14364448"/>
    <d v="2019-07-31T00:00:00"/>
    <s v="OD-G-19-07-0573"/>
    <m/>
    <n v="6061009"/>
    <n v="605501"/>
    <s v="BRANCH02"/>
    <s v="AUTO-HQ"/>
    <s v="MISC    LO"/>
    <s v=" "/>
    <m/>
    <m/>
    <s v="ACHAT DIVERS FOURNITURES DE BUREAU"/>
    <n v="152662"/>
    <n v="152662"/>
    <m/>
    <n v="152662"/>
    <s v="OD-G"/>
    <s v="GLOUMINGOU"/>
    <s v="Non"/>
    <n v="0"/>
    <m/>
  </r>
  <r>
    <x v="1"/>
    <x v="3"/>
    <n v="14364456"/>
    <d v="2019-07-31T00:00:00"/>
    <s v="OD-G-19-07-0573"/>
    <m/>
    <n v="6061009"/>
    <n v="605501"/>
    <s v="BRANCH02"/>
    <s v="AUTO-HQ"/>
    <s v="MISC    LO"/>
    <s v=" "/>
    <m/>
    <m/>
    <s v="RAME PAPIER /INTERCALAIRE/TROMBONNE/ENVELOPPE"/>
    <n v="35315"/>
    <n v="35315"/>
    <m/>
    <n v="35315"/>
    <s v="OD-G"/>
    <s v="GLOUMINGOU"/>
    <s v="Non"/>
    <n v="0"/>
    <m/>
  </r>
  <r>
    <x v="1"/>
    <x v="3"/>
    <n v="14364793"/>
    <d v="2019-07-31T00:00:00"/>
    <s v="OD-G-19-07-0589"/>
    <m/>
    <n v="6061009"/>
    <n v="605501"/>
    <s v="BRANCH01"/>
    <s v="AUTO-HQ"/>
    <s v="MISC    LO"/>
    <s v=" "/>
    <m/>
    <m/>
    <s v="PQT 100 CHEMISES/POST-IT/ENVELOPPES KRAFT A4"/>
    <n v="182750"/>
    <n v="182750"/>
    <m/>
    <n v="182750"/>
    <s v="OD-G"/>
    <s v="GLOUMINGOU"/>
    <s v="Non"/>
    <n v="0"/>
    <m/>
  </r>
  <r>
    <x v="1"/>
    <x v="3"/>
    <n v="14364799"/>
    <d v="2019-07-31T00:00:00"/>
    <s v="OD-G-19-07-0589"/>
    <m/>
    <n v="6061009"/>
    <n v="605501"/>
    <s v="BRANCH01"/>
    <s v="AUTO-HQ"/>
    <s v="MISC    LO"/>
    <s v=" "/>
    <m/>
    <m/>
    <s v="CLASSEURS COULEURS"/>
    <n v="104936"/>
    <n v="104936"/>
    <m/>
    <n v="104936"/>
    <s v="OD-G"/>
    <s v="GLOUMINGOU"/>
    <s v="Non"/>
    <n v="0"/>
    <m/>
  </r>
  <r>
    <x v="1"/>
    <x v="3"/>
    <n v="14364803"/>
    <d v="2019-07-31T00:00:00"/>
    <s v="OD-G-19-07-0589"/>
    <m/>
    <n v="6061009"/>
    <n v="605501"/>
    <s v="BRANCH01"/>
    <s v="AUTO-HQ"/>
    <s v="MISC    LO"/>
    <s v=" "/>
    <m/>
    <m/>
    <s v="CACHET AUTO COLOP C40"/>
    <n v="6054"/>
    <n v="6054"/>
    <m/>
    <n v="6054"/>
    <s v="OD-G"/>
    <s v="GLOUMINGOU"/>
    <s v="Non"/>
    <n v="0"/>
    <m/>
  </r>
  <r>
    <x v="1"/>
    <x v="3"/>
    <n v="14360164"/>
    <d v="2019-07-31T00:00:00"/>
    <s v="OD-G-19-07-0542"/>
    <m/>
    <n v="6061010"/>
    <n v="605502"/>
    <s v="BRANCH01"/>
    <s v="AUTO-HQ"/>
    <s v="MISC    LO"/>
    <s v=" "/>
    <m/>
    <m/>
    <s v="ACHAT SONY CD-RW700/SONY DVD+R/HP USB FLASCH"/>
    <n v="33146"/>
    <n v="33146"/>
    <m/>
    <n v="33146"/>
    <s v="OD-G"/>
    <s v="GLOUMINGOU"/>
    <s v="Non"/>
    <n v="0"/>
    <m/>
  </r>
  <r>
    <x v="1"/>
    <x v="3"/>
    <n v="14364452"/>
    <d v="2019-07-31T00:00:00"/>
    <s v="OD-G-19-07-0573"/>
    <m/>
    <n v="6061010"/>
    <n v="605502"/>
    <s v="BRANCH02"/>
    <s v="MIS-IT"/>
    <s v="MISC    LO"/>
    <s v=" "/>
    <m/>
    <m/>
    <s v="TONER HP 131A NOIR/ CYAN/JAUNE/MAGENTA"/>
    <n v="221980"/>
    <n v="221980"/>
    <m/>
    <n v="221980"/>
    <s v="OD-G"/>
    <s v="GLOUMINGOU"/>
    <s v="Non"/>
    <n v="0"/>
    <m/>
  </r>
  <r>
    <x v="5"/>
    <x v="3"/>
    <n v="14365913"/>
    <d v="2019-07-31T00:00:00"/>
    <s v="OD-G-19-07-0652"/>
    <m/>
    <n v="6152000"/>
    <n v="624201"/>
    <s v="BRANCH01"/>
    <s v="AUTO-HQ"/>
    <s v="MISC    LO"/>
    <s v=" "/>
    <m/>
    <m/>
    <s v="RESTAURATION SOCLES 02 BABY FOOT"/>
    <n v="163500"/>
    <n v="163500"/>
    <m/>
    <n v="163500"/>
    <s v="OD-G"/>
    <s v="BGOMA"/>
    <s v="Non"/>
    <n v="0"/>
    <m/>
  </r>
  <r>
    <x v="0"/>
    <x v="3"/>
    <n v="14366411"/>
    <d v="2019-07-31T00:00:00"/>
    <s v="OD-G-19-07-0654"/>
    <m/>
    <n v="6226020"/>
    <n v="632403"/>
    <s v="BRANCH01"/>
    <s v="AUTO-HQ"/>
    <s v="MISC    LO"/>
    <s v=" "/>
    <m/>
    <m/>
    <s v="HONO RELATIF ABONNEMENT 3è TRIMESTRE 2019"/>
    <n v="504500"/>
    <n v="504500"/>
    <m/>
    <n v="504500"/>
    <s v="OD-G"/>
    <s v="CTCHISSAMBOU"/>
    <s v="Non"/>
    <n v="0"/>
    <m/>
  </r>
  <r>
    <x v="0"/>
    <x v="3"/>
    <n v="14366412"/>
    <d v="2019-07-31T00:00:00"/>
    <s v="OD-G-19-07-0654"/>
    <m/>
    <n v="6226090"/>
    <n v="632405"/>
    <s v="BRANCH01"/>
    <s v="AUTO-HQ"/>
    <s v="MISC    LO"/>
    <s v=" "/>
    <m/>
    <m/>
    <s v="REGUL OD-G-19-07-0366"/>
    <n v="-504500"/>
    <m/>
    <n v="504500"/>
    <n v="-504500"/>
    <s v="OD-G"/>
    <s v="CTCHISSAMBOU"/>
    <s v="Non"/>
    <n v="0"/>
    <m/>
  </r>
  <r>
    <x v="0"/>
    <x v="3"/>
    <n v="14359146"/>
    <d v="2019-07-31T00:00:00"/>
    <s v="OD-G-19-07-0527"/>
    <m/>
    <n v="6226501"/>
    <n v="632802"/>
    <s v="BRANCH01"/>
    <s v="AUTO-HQ"/>
    <s v="MISC    LO"/>
    <s v=" "/>
    <m/>
    <m/>
    <s v="FAT 2019-07"/>
    <n v="2647442"/>
    <n v="2647442"/>
    <m/>
    <n v="0"/>
    <s v="OD-G"/>
    <s v="GLOUMINGOU"/>
    <s v="Non"/>
    <n v="15066756"/>
    <d v="2020-08-21T00:00:00"/>
  </r>
  <r>
    <x v="0"/>
    <x v="3"/>
    <n v="14359010"/>
    <d v="2019-07-31T00:00:00"/>
    <s v="OD-G-19-07-0525"/>
    <m/>
    <n v="6184000"/>
    <n v="626602"/>
    <s v="BRANCH01"/>
    <s v="AUTO-WSMEC"/>
    <s v="MISC    LO"/>
    <s v=" "/>
    <m/>
    <m/>
    <s v="TOYOTA TGEMS DU 01/04/19 AU 30/06/19"/>
    <n v="77710"/>
    <n v="77710"/>
    <m/>
    <n v="77710"/>
    <s v="OD-G"/>
    <s v="GLOUMINGOU"/>
    <s v="Non"/>
    <n v="0"/>
    <m/>
  </r>
  <r>
    <x v="0"/>
    <x v="3"/>
    <n v="14364797"/>
    <d v="2019-07-31T00:00:00"/>
    <s v="OD-G-19-07-0589"/>
    <m/>
    <n v="6181000"/>
    <n v="626500"/>
    <s v="BRANCH01"/>
    <s v="AUTO-HQ"/>
    <s v="MISC    LO"/>
    <s v=" "/>
    <m/>
    <m/>
    <s v="ABONNEMENT JOURNAUX JUIL-2019"/>
    <n v="8000"/>
    <n v="8000"/>
    <m/>
    <n v="8000"/>
    <s v="OD-G"/>
    <s v="GLOUMINGOU"/>
    <s v="Non"/>
    <n v="0"/>
    <m/>
  </r>
  <r>
    <x v="0"/>
    <x v="3"/>
    <n v="14365808"/>
    <d v="2019-07-31T00:00:00"/>
    <s v="OD-G-19-07-0621"/>
    <m/>
    <n v="6181000"/>
    <n v="626500"/>
    <s v="BRANCH01"/>
    <s v="AUTO-HQ"/>
    <s v="MISC    LO"/>
    <s v=" "/>
    <m/>
    <m/>
    <s v="RENOUVELLEMENT/ABONNEMENT AU JOURNAL OFFICIEL"/>
    <n v="24000"/>
    <n v="24000"/>
    <m/>
    <n v="24000"/>
    <s v="OD-G"/>
    <s v="BGOMA"/>
    <s v="Non"/>
    <n v="0"/>
    <m/>
  </r>
  <r>
    <x v="2"/>
    <x v="3"/>
    <n v="14360235"/>
    <d v="2019-07-31T00:00:00"/>
    <s v="OD-G-19-07-0546"/>
    <m/>
    <n v="6270000"/>
    <n v="631001"/>
    <s v="BRANCH01"/>
    <s v="AUTO-HQ"/>
    <s v="MISC    LO"/>
    <s v=" "/>
    <m/>
    <m/>
    <s v="FRAIS BCAIRES JANV-FEV-MARS-AVRIL-AOÛT 17 BGFI"/>
    <n v="77288"/>
    <n v="77288"/>
    <m/>
    <n v="77288"/>
    <s v="OD-G"/>
    <s v="BGOMA"/>
    <s v="Non"/>
    <n v="0"/>
    <m/>
  </r>
  <r>
    <x v="2"/>
    <x v="3"/>
    <n v="14360237"/>
    <d v="2019-07-31T00:00:00"/>
    <s v="OD-G-19-07-0547"/>
    <m/>
    <n v="6270000"/>
    <n v="631001"/>
    <s v="BRANCH01"/>
    <s v="AUTO-HQ"/>
    <s v="MISC    LO"/>
    <s v=" "/>
    <m/>
    <m/>
    <s v="FRAIS BANCIARES SEPT-NOV-DEC 2017 BGFI"/>
    <n v="52249"/>
    <n v="52249"/>
    <m/>
    <n v="52249"/>
    <s v="OD-G"/>
    <s v="BGOMA"/>
    <s v="Non"/>
    <n v="0"/>
    <m/>
  </r>
  <r>
    <x v="2"/>
    <x v="3"/>
    <n v="14360241"/>
    <d v="2019-07-31T00:00:00"/>
    <s v="OD-G-19-07-0548"/>
    <m/>
    <n v="6270000"/>
    <n v="631001"/>
    <s v="BRANCH01"/>
    <s v="AUTO-HQ"/>
    <s v="MISC    LO"/>
    <s v=" "/>
    <m/>
    <m/>
    <s v="FRAIS BANCAIRES JUIL-SEPT-OCT-DEC 2016 BGFI"/>
    <n v="50534"/>
    <n v="50534"/>
    <m/>
    <n v="50534"/>
    <s v="OD-G"/>
    <s v="BGOMA"/>
    <s v="Non"/>
    <n v="0"/>
    <m/>
  </r>
  <r>
    <x v="2"/>
    <x v="3"/>
    <n v="14360245"/>
    <d v="2019-07-31T00:00:00"/>
    <s v="OD-G-19-07-0549"/>
    <m/>
    <n v="6270000"/>
    <n v="631001"/>
    <s v="BRANCH01"/>
    <s v="AUTO-HQ"/>
    <s v="MISC    LO"/>
    <s v=" "/>
    <m/>
    <m/>
    <s v="FRAIS EXTRAIT DE COMPTE DU 23/12/2015 BGFI"/>
    <n v="5945"/>
    <n v="5945"/>
    <m/>
    <n v="5945"/>
    <s v="OD-G"/>
    <s v="BGOMA"/>
    <s v="Non"/>
    <n v="0"/>
    <m/>
  </r>
  <r>
    <x v="2"/>
    <x v="3"/>
    <n v="14360252"/>
    <d v="2019-07-31T00:00:00"/>
    <s v="OD-G-19-07-0550"/>
    <m/>
    <n v="6270000"/>
    <n v="631001"/>
    <s v="BRANCH01"/>
    <s v="AUTO-HQ"/>
    <s v="MISC    LO"/>
    <s v=" "/>
    <m/>
    <m/>
    <s v="FRAIS EFF IMP DE JANVIER ET AOUT 2016 BGFI"/>
    <n v="24015"/>
    <n v="24015"/>
    <m/>
    <n v="24015"/>
    <s v="OD-G"/>
    <s v="BGOMA"/>
    <s v="Non"/>
    <n v="0"/>
    <m/>
  </r>
  <r>
    <x v="2"/>
    <x v="3"/>
    <n v="14360258"/>
    <d v="2019-07-31T00:00:00"/>
    <s v="OD-G-19-07-0551"/>
    <m/>
    <n v="6270000"/>
    <n v="631001"/>
    <s v="BRANCH01"/>
    <s v="AUTO-HQ"/>
    <s v="MISC    LO"/>
    <s v=" "/>
    <m/>
    <m/>
    <s v="FRAIS BCAIRES OCTOBRE ET DECEMBRE 2016 BGFI"/>
    <n v="47500"/>
    <n v="47500"/>
    <m/>
    <n v="47500"/>
    <s v="OD-G"/>
    <s v="BGOMA"/>
    <s v="Non"/>
    <n v="0"/>
    <m/>
  </r>
  <r>
    <x v="3"/>
    <x v="3"/>
    <n v="14364464"/>
    <d v="2019-07-31T00:00:00"/>
    <s v="OD-G-19-07-0574"/>
    <m/>
    <n v="6261000"/>
    <n v="616000"/>
    <s v="BRANCH01"/>
    <s v="AUTO-HQ"/>
    <s v="MISC    LO"/>
    <s v=" "/>
    <m/>
    <m/>
    <s v="EXPEDITIONS COURRIERS PNR-FRANCE JUIL-2019"/>
    <n v="464000"/>
    <n v="464000"/>
    <m/>
    <n v="464000"/>
    <s v="OD-G"/>
    <s v="GLOUMINGOU"/>
    <s v="Non"/>
    <n v="0"/>
    <m/>
  </r>
  <r>
    <x v="3"/>
    <x v="3"/>
    <n v="14352497"/>
    <d v="2019-07-31T00:00:00"/>
    <s v="OD-G-19-07-0496"/>
    <m/>
    <n v="6263000"/>
    <n v="628100"/>
    <s v="BRANCH01"/>
    <s v="AUTO-HQ"/>
    <s v="MISC    LO"/>
    <s v=" "/>
    <m/>
    <m/>
    <s v="CONSO POST PAID JUIN-19"/>
    <n v="129018"/>
    <n v="129018"/>
    <m/>
    <n v="129018"/>
    <s v="OD-G"/>
    <s v="GLOUMINGOU"/>
    <s v="Non"/>
    <n v="0"/>
    <m/>
  </r>
  <r>
    <x v="3"/>
    <x v="3"/>
    <n v="14352498"/>
    <d v="2019-07-31T00:00:00"/>
    <s v="OD-G-19-07-0496"/>
    <m/>
    <n v="6263000"/>
    <n v="628100"/>
    <s v="BRANCH01"/>
    <s v="MIS-IT"/>
    <s v="MISC    LO"/>
    <s v=" "/>
    <m/>
    <m/>
    <s v="CONSO POST PAID JUIN-19"/>
    <n v="111383"/>
    <n v="111383"/>
    <m/>
    <n v="111383"/>
    <s v="OD-G"/>
    <s v="GLOUMINGOU"/>
    <s v="Non"/>
    <n v="0"/>
    <m/>
  </r>
  <r>
    <x v="3"/>
    <x v="3"/>
    <n v="14352499"/>
    <d v="2019-07-31T00:00:00"/>
    <s v="OD-G-19-07-0496"/>
    <m/>
    <n v="6263000"/>
    <n v="628100"/>
    <s v="BRANCH02"/>
    <s v="MIS-HEADOF"/>
    <s v="MISC    LO"/>
    <s v=" "/>
    <m/>
    <m/>
    <s v="CONSO POST PAID JUIN-19"/>
    <n v="162274"/>
    <n v="162274"/>
    <m/>
    <n v="162274"/>
    <s v="OD-G"/>
    <s v="GLOUMINGOU"/>
    <s v="Non"/>
    <n v="0"/>
    <m/>
  </r>
  <r>
    <x v="3"/>
    <x v="3"/>
    <n v="14352500"/>
    <d v="2019-07-31T00:00:00"/>
    <s v="OD-G-19-07-0496"/>
    <m/>
    <n v="6263000"/>
    <n v="628100"/>
    <s v="BRANCH01"/>
    <s v="MIS-HEADOF"/>
    <s v="MISC    LO"/>
    <s v=" "/>
    <m/>
    <m/>
    <s v="CONSO POST PAID JUIN-19"/>
    <n v="441527"/>
    <n v="441527"/>
    <m/>
    <n v="441527"/>
    <s v="OD-G"/>
    <s v="GLOUMINGOU"/>
    <s v="Non"/>
    <n v="0"/>
    <m/>
  </r>
  <r>
    <x v="3"/>
    <x v="3"/>
    <n v="14352501"/>
    <d v="2019-07-31T00:00:00"/>
    <s v="OD-G-19-07-0496"/>
    <m/>
    <n v="6263000"/>
    <n v="628100"/>
    <s v="BRANCH01"/>
    <s v="MIS-FINANC"/>
    <s v="MISC    LO"/>
    <s v=" "/>
    <m/>
    <m/>
    <s v="CONSO POST PAID JUIN-19"/>
    <n v="504565"/>
    <n v="504565"/>
    <m/>
    <n v="504565"/>
    <s v="OD-G"/>
    <s v="GLOUMINGOU"/>
    <s v="Non"/>
    <n v="0"/>
    <m/>
  </r>
  <r>
    <x v="3"/>
    <x v="3"/>
    <n v="14352502"/>
    <d v="2019-07-31T00:00:00"/>
    <s v="OD-G-19-07-0496"/>
    <m/>
    <n v="6263000"/>
    <n v="628100"/>
    <s v="BRANCH01"/>
    <s v="AUTO-WSMEC"/>
    <s v="MISC    LO"/>
    <s v=" "/>
    <m/>
    <m/>
    <s v="CONSO POST PAID JUIN-19"/>
    <n v="70052"/>
    <n v="70052"/>
    <m/>
    <n v="70052"/>
    <s v="OD-G"/>
    <s v="GLOUMINGOU"/>
    <s v="Non"/>
    <n v="0"/>
    <m/>
  </r>
  <r>
    <x v="3"/>
    <x v="3"/>
    <n v="14352503"/>
    <d v="2019-07-31T00:00:00"/>
    <s v="OD-G-19-07-0496"/>
    <m/>
    <n v="6263000"/>
    <n v="628100"/>
    <s v="BRANCH02"/>
    <s v="AUTO-NV"/>
    <s v="MISC    LO"/>
    <s v=" "/>
    <m/>
    <m/>
    <s v="CONSO POST PAID JUIN-19"/>
    <n v="81618"/>
    <n v="81618"/>
    <m/>
    <n v="81618"/>
    <s v="OD-G"/>
    <s v="GLOUMINGOU"/>
    <s v="Non"/>
    <n v="0"/>
    <m/>
  </r>
  <r>
    <x v="3"/>
    <x v="3"/>
    <n v="14352504"/>
    <d v="2019-07-31T00:00:00"/>
    <s v="OD-G-19-07-0496"/>
    <m/>
    <n v="6263000"/>
    <n v="628100"/>
    <s v="BRANCH01"/>
    <s v="AUTO-NV"/>
    <s v="MISC    LO"/>
    <s v=" "/>
    <m/>
    <m/>
    <s v="CONSO POST PAID JUIN-19"/>
    <n v="170962"/>
    <n v="170962"/>
    <m/>
    <n v="170962"/>
    <s v="OD-G"/>
    <s v="GLOUMINGOU"/>
    <s v="Non"/>
    <n v="0"/>
    <m/>
  </r>
  <r>
    <x v="3"/>
    <x v="3"/>
    <n v="14352505"/>
    <d v="2019-07-31T00:00:00"/>
    <s v="OD-G-19-07-0496"/>
    <m/>
    <n v="6263000"/>
    <n v="628100"/>
    <s v="BRANCH03"/>
    <s v="TM-SPTM"/>
    <s v="MISC    LO"/>
    <s v=" "/>
    <m/>
    <m/>
    <s v="CONSO POST PAID JUIN-19"/>
    <n v="161484"/>
    <n v="161484"/>
    <m/>
    <n v="161484"/>
    <s v="OD-G"/>
    <s v="GLOUMINGOU"/>
    <s v="Non"/>
    <n v="0"/>
    <m/>
  </r>
  <r>
    <x v="3"/>
    <x v="3"/>
    <n v="14352506"/>
    <d v="2019-07-31T00:00:00"/>
    <s v="OD-G-19-07-0496"/>
    <m/>
    <n v="6263000"/>
    <n v="628100"/>
    <s v="BRANCH04"/>
    <s v="TM-MAT"/>
    <s v="MISC    LO"/>
    <s v=" "/>
    <m/>
    <m/>
    <s v="CONSO POST PAID JUIN-19"/>
    <n v="18063"/>
    <n v="18063"/>
    <m/>
    <n v="18063"/>
    <s v="OD-G"/>
    <s v="GLOUMINGOU"/>
    <s v="Non"/>
    <n v="0"/>
    <m/>
  </r>
  <r>
    <x v="3"/>
    <x v="3"/>
    <n v="14352507"/>
    <d v="2019-07-31T00:00:00"/>
    <s v="OD-G-19-07-0496"/>
    <m/>
    <n v="6263000"/>
    <n v="628100"/>
    <s v="BRANCH03"/>
    <s v="LIFT-DELIV"/>
    <s v="MISC    LO"/>
    <s v=" "/>
    <m/>
    <m/>
    <s v="CONSO POST PAID JUIN-19"/>
    <n v="43593"/>
    <n v="43593"/>
    <m/>
    <n v="43593"/>
    <s v="OD-G"/>
    <s v="GLOUMINGOU"/>
    <s v="Non"/>
    <n v="0"/>
    <m/>
  </r>
  <r>
    <x v="3"/>
    <x v="3"/>
    <n v="14352508"/>
    <d v="2019-07-31T00:00:00"/>
    <s v="OD-G-19-07-0496"/>
    <m/>
    <n v="6263000"/>
    <n v="628100"/>
    <s v="BRANCH03"/>
    <s v="MIS-FINANC"/>
    <s v="MISC    LO"/>
    <s v=" "/>
    <m/>
    <m/>
    <s v="CONSO POST PAID JUIN-19"/>
    <n v="121296"/>
    <n v="121296"/>
    <m/>
    <n v="121296"/>
    <s v="OD-G"/>
    <s v="GLOUMINGOU"/>
    <s v="Non"/>
    <n v="0"/>
    <m/>
  </r>
  <r>
    <x v="3"/>
    <x v="3"/>
    <n v="14352509"/>
    <d v="2019-07-31T00:00:00"/>
    <s v="OD-G-19-07-0496"/>
    <m/>
    <n v="6263000"/>
    <n v="628100"/>
    <s v="BRANCH03"/>
    <s v="TM-MAT"/>
    <s v="MISC    LO"/>
    <s v=" "/>
    <m/>
    <m/>
    <s v="CONSO POST PAID JUIN-19"/>
    <n v="26972"/>
    <n v="26972"/>
    <m/>
    <n v="26972"/>
    <s v="OD-G"/>
    <s v="GLOUMINGOU"/>
    <s v="Non"/>
    <n v="0"/>
    <m/>
  </r>
  <r>
    <x v="3"/>
    <x v="3"/>
    <n v="14352510"/>
    <d v="2019-07-31T00:00:00"/>
    <s v="OD-G-19-07-0496"/>
    <m/>
    <n v="6263000"/>
    <n v="628100"/>
    <s v="BRANCH03"/>
    <s v="MIS-HEADOF"/>
    <s v="MISC    LO"/>
    <s v=" "/>
    <m/>
    <m/>
    <s v="CONSO POST PAID JUIN-19"/>
    <n v="5394"/>
    <n v="5394"/>
    <m/>
    <n v="5394"/>
    <s v="OD-G"/>
    <s v="GLOUMINGOU"/>
    <s v="Non"/>
    <n v="0"/>
    <m/>
  </r>
  <r>
    <x v="3"/>
    <x v="3"/>
    <n v="14352511"/>
    <d v="2019-07-31T00:00:00"/>
    <s v="OD-G-19-07-0496"/>
    <m/>
    <n v="6263000"/>
    <n v="628100"/>
    <s v="BRANCH04"/>
    <s v="TECHNO"/>
    <s v="MISC    LO"/>
    <s v=" "/>
    <m/>
    <m/>
    <s v="CONSO POST PAID JUIN-19"/>
    <n v="26972"/>
    <n v="26972"/>
    <m/>
    <n v="26972"/>
    <s v="OD-G"/>
    <s v="GLOUMINGOU"/>
    <s v="Non"/>
    <n v="0"/>
    <m/>
  </r>
  <r>
    <x v="3"/>
    <x v="3"/>
    <n v="14352512"/>
    <d v="2019-07-31T00:00:00"/>
    <s v="OD-G-19-07-0496"/>
    <m/>
    <n v="6263000"/>
    <n v="628100"/>
    <s v="BRANCH03"/>
    <s v="TR-NVTR"/>
    <s v="MISC    LO"/>
    <s v=" "/>
    <m/>
    <m/>
    <s v="CONSO POST PAID JUIN-19"/>
    <n v="122996"/>
    <n v="122996"/>
    <m/>
    <n v="122996"/>
    <s v="OD-G"/>
    <s v="GLOUMINGOU"/>
    <s v="Non"/>
    <n v="0"/>
    <m/>
  </r>
  <r>
    <x v="3"/>
    <x v="3"/>
    <n v="14352513"/>
    <d v="2019-07-31T00:00:00"/>
    <s v="OD-G-19-07-0496"/>
    <m/>
    <n v="6263000"/>
    <n v="628100"/>
    <s v="BRANCH03"/>
    <s v="TR-WSMEC"/>
    <s v="MISC    LO"/>
    <s v=" "/>
    <m/>
    <m/>
    <s v="CONSO POST PAID JUIN-19"/>
    <n v="71338"/>
    <n v="71338"/>
    <m/>
    <n v="71338"/>
    <s v="OD-G"/>
    <s v="GLOUMINGOU"/>
    <s v="Non"/>
    <n v="0"/>
    <m/>
  </r>
  <r>
    <x v="3"/>
    <x v="3"/>
    <n v="14352514"/>
    <d v="2019-07-31T00:00:00"/>
    <s v="OD-G-19-07-0496"/>
    <m/>
    <n v="6263000"/>
    <n v="628100"/>
    <s v="BRANCH04"/>
    <s v="LIFT-SP"/>
    <s v="MISC    LO"/>
    <s v=" "/>
    <m/>
    <m/>
    <s v="CONSO POST PAID JUIN-19"/>
    <n v="184297"/>
    <n v="184297"/>
    <m/>
    <n v="184297"/>
    <s v="OD-G"/>
    <s v="GLOUMINGOU"/>
    <s v="Non"/>
    <n v="0"/>
    <m/>
  </r>
  <r>
    <x v="3"/>
    <x v="3"/>
    <n v="14359206"/>
    <d v="2019-07-31T00:00:00"/>
    <s v="OD-G-19-07-0529"/>
    <m/>
    <n v="6263000"/>
    <n v="628100"/>
    <s v="BRANCH01"/>
    <s v="AUTO-SP"/>
    <s v="MISC    LO"/>
    <s v=" "/>
    <m/>
    <m/>
    <s v="CONSO MTN NOV 2017"/>
    <n v="69428"/>
    <n v="69428"/>
    <m/>
    <n v="69428"/>
    <s v="OD-G"/>
    <s v="GLOUMINGOU"/>
    <s v="Non"/>
    <n v="0"/>
    <m/>
  </r>
  <r>
    <x v="3"/>
    <x v="3"/>
    <n v="14359207"/>
    <d v="2019-07-31T00:00:00"/>
    <s v="OD-G-19-07-0529"/>
    <m/>
    <n v="6263000"/>
    <n v="628100"/>
    <s v="BRANCH01"/>
    <s v="MIS-FINANC"/>
    <s v="MISC    LO"/>
    <s v=" "/>
    <m/>
    <m/>
    <s v="CONSO MTN NOV 2017"/>
    <n v="78728"/>
    <n v="78728"/>
    <m/>
    <n v="78728"/>
    <s v="OD-G"/>
    <s v="GLOUMINGOU"/>
    <s v="Non"/>
    <n v="0"/>
    <m/>
  </r>
  <r>
    <x v="3"/>
    <x v="3"/>
    <n v="14359208"/>
    <d v="2019-07-31T00:00:00"/>
    <s v="OD-G-19-07-0529"/>
    <m/>
    <n v="6263000"/>
    <n v="628100"/>
    <s v="BRANCH02"/>
    <s v="MIS-FINANC"/>
    <s v="MISC    LO"/>
    <s v=" "/>
    <m/>
    <m/>
    <s v="CONSO MTN NOV 2017"/>
    <n v="133492"/>
    <n v="133492"/>
    <m/>
    <n v="133492"/>
    <s v="OD-G"/>
    <s v="GLOUMINGOU"/>
    <s v="Non"/>
    <n v="0"/>
    <m/>
  </r>
  <r>
    <x v="3"/>
    <x v="3"/>
    <n v="14359209"/>
    <d v="2019-07-31T00:00:00"/>
    <s v="OD-G-19-07-0529"/>
    <m/>
    <n v="6263000"/>
    <n v="628100"/>
    <s v="BRANCH01"/>
    <s v="AUTO-HQ"/>
    <s v="MISC    LO"/>
    <s v=" "/>
    <m/>
    <m/>
    <s v="CONSO MTN NOV 2017"/>
    <n v="83854"/>
    <n v="83854"/>
    <m/>
    <n v="83854"/>
    <s v="OD-G"/>
    <s v="GLOUMINGOU"/>
    <s v="Non"/>
    <n v="0"/>
    <m/>
  </r>
  <r>
    <x v="3"/>
    <x v="3"/>
    <n v="14359210"/>
    <d v="2019-07-31T00:00:00"/>
    <s v="OD-G-19-07-0529"/>
    <m/>
    <n v="6263000"/>
    <n v="628100"/>
    <s v="BRANCH01"/>
    <s v="AUTO-WSMEC"/>
    <s v="MISC    LO"/>
    <s v=" "/>
    <m/>
    <m/>
    <s v="CONSO MTN NOV 2017"/>
    <n v="28499"/>
    <n v="28499"/>
    <m/>
    <n v="28499"/>
    <s v="OD-G"/>
    <s v="GLOUMINGOU"/>
    <s v="Non"/>
    <n v="0"/>
    <m/>
  </r>
  <r>
    <x v="3"/>
    <x v="3"/>
    <n v="14359211"/>
    <d v="2019-07-31T00:00:00"/>
    <s v="OD-G-19-07-0529"/>
    <m/>
    <n v="6263000"/>
    <n v="628100"/>
    <s v="BRANCH01"/>
    <s v="AUTO-NV"/>
    <s v="MISC    LO"/>
    <s v=" "/>
    <m/>
    <m/>
    <s v="CONSO MTN NOV 2017"/>
    <n v="160341"/>
    <n v="160341"/>
    <m/>
    <n v="160341"/>
    <s v="OD-G"/>
    <s v="GLOUMINGOU"/>
    <s v="Non"/>
    <n v="0"/>
    <m/>
  </r>
  <r>
    <x v="3"/>
    <x v="3"/>
    <n v="14359212"/>
    <d v="2019-07-31T00:00:00"/>
    <s v="OD-G-19-07-0529"/>
    <m/>
    <n v="6263000"/>
    <n v="628100"/>
    <s v="BRANCH02"/>
    <s v="AUTO-NV"/>
    <s v="MISC    LO"/>
    <s v=" "/>
    <m/>
    <m/>
    <s v="CONSO MTN NOV 2017"/>
    <n v="121277"/>
    <n v="121277"/>
    <m/>
    <n v="121277"/>
    <s v="OD-G"/>
    <s v="GLOUMINGOU"/>
    <s v="Non"/>
    <n v="0"/>
    <m/>
  </r>
  <r>
    <x v="3"/>
    <x v="3"/>
    <n v="14359213"/>
    <d v="2019-07-31T00:00:00"/>
    <s v="OD-G-19-07-0529"/>
    <m/>
    <n v="6263000"/>
    <n v="628100"/>
    <s v="BRANCH02"/>
    <s v="AUTO-WSMEC"/>
    <s v="MISC    LO"/>
    <s v=" "/>
    <m/>
    <m/>
    <s v="CONSO MTN NOV 2017"/>
    <n v="85299"/>
    <n v="85299"/>
    <m/>
    <n v="85299"/>
    <s v="OD-G"/>
    <s v="GLOUMINGOU"/>
    <s v="Non"/>
    <n v="0"/>
    <m/>
  </r>
  <r>
    <x v="3"/>
    <x v="3"/>
    <n v="14359214"/>
    <d v="2019-07-31T00:00:00"/>
    <s v="OD-G-19-07-0529"/>
    <m/>
    <n v="6263000"/>
    <n v="628100"/>
    <s v="BRANCH01"/>
    <s v="AUTO-WSEXP"/>
    <s v="MISC    LO"/>
    <s v=" "/>
    <m/>
    <m/>
    <s v="CONSO MTN NOV 2017"/>
    <n v="39285"/>
    <n v="39285"/>
    <m/>
    <n v="39285"/>
    <s v="OD-G"/>
    <s v="GLOUMINGOU"/>
    <s v="Non"/>
    <n v="0"/>
    <m/>
  </r>
  <r>
    <x v="3"/>
    <x v="3"/>
    <n v="14359215"/>
    <d v="2019-07-31T00:00:00"/>
    <s v="OD-G-19-07-0529"/>
    <m/>
    <n v="6263000"/>
    <n v="628100"/>
    <s v="BRANCH02"/>
    <s v="AUTO-HQ"/>
    <s v="MISC    LO"/>
    <s v=" "/>
    <m/>
    <m/>
    <s v="CONSO MTN NOV 2017"/>
    <n v="373773"/>
    <n v="373773"/>
    <m/>
    <n v="373773"/>
    <s v="OD-G"/>
    <s v="GLOUMINGOU"/>
    <s v="Non"/>
    <n v="0"/>
    <m/>
  </r>
  <r>
    <x v="3"/>
    <x v="3"/>
    <n v="14359216"/>
    <d v="2019-07-31T00:00:00"/>
    <s v="OD-G-19-07-0529"/>
    <m/>
    <n v="6263000"/>
    <n v="628100"/>
    <s v="BRANCH04"/>
    <s v="TM-WSTM"/>
    <s v="MISC    LO"/>
    <s v=" "/>
    <m/>
    <m/>
    <s v="CONSO MTN NOV 2017"/>
    <n v="7194"/>
    <n v="7194"/>
    <m/>
    <n v="7194"/>
    <s v="OD-G"/>
    <s v="GLOUMINGOU"/>
    <s v="Non"/>
    <n v="0"/>
    <m/>
  </r>
  <r>
    <x v="3"/>
    <x v="3"/>
    <n v="14359217"/>
    <d v="2019-07-31T00:00:00"/>
    <s v="OD-G-19-07-0529"/>
    <m/>
    <n v="6263000"/>
    <n v="628100"/>
    <s v="BRANCH03"/>
    <s v="LIFT-DELIV"/>
    <s v="MISC    LO"/>
    <s v=" "/>
    <m/>
    <m/>
    <s v="CONSO MTN NOV 2017"/>
    <n v="17986"/>
    <n v="17986"/>
    <m/>
    <n v="17986"/>
    <s v="OD-G"/>
    <s v="GLOUMINGOU"/>
    <s v="Non"/>
    <n v="0"/>
    <m/>
  </r>
  <r>
    <x v="3"/>
    <x v="3"/>
    <n v="14359218"/>
    <d v="2019-07-31T00:00:00"/>
    <s v="OD-G-19-07-0529"/>
    <m/>
    <n v="6263000"/>
    <n v="628100"/>
    <s v="BRANCH03"/>
    <s v="TM-MAT"/>
    <s v="MISC    LO"/>
    <s v=" "/>
    <m/>
    <m/>
    <s v="CONSO MTN NOV 2017"/>
    <n v="53626"/>
    <n v="53626"/>
    <m/>
    <n v="53626"/>
    <s v="OD-G"/>
    <s v="GLOUMINGOU"/>
    <s v="Non"/>
    <n v="0"/>
    <m/>
  </r>
  <r>
    <x v="3"/>
    <x v="3"/>
    <n v="14365893"/>
    <d v="2019-07-31T00:00:00"/>
    <s v="OD-G-19-07-0649"/>
    <m/>
    <n v="6263000"/>
    <n v="628100"/>
    <s v="BRANCH01"/>
    <s v="AUTO-HQ"/>
    <s v="MISC    LO"/>
    <s v=" "/>
    <m/>
    <m/>
    <s v="REGUL OD-G-19-07-0454"/>
    <n v="-1412600"/>
    <n v="-1412600"/>
    <m/>
    <n v="-1412600"/>
    <s v="OD-G"/>
    <s v="CTCHISSAMBOU"/>
    <s v="Non"/>
    <n v="0"/>
    <m/>
  </r>
  <r>
    <x v="4"/>
    <x v="3"/>
    <n v="14359008"/>
    <d v="2019-07-31T00:00:00"/>
    <s v="OD-G-19-07-0525"/>
    <m/>
    <n v="6281000"/>
    <n v="635800"/>
    <s v="BRANCH01"/>
    <s v="AUTO-HQ"/>
    <s v="MISC    LO"/>
    <s v=" "/>
    <m/>
    <m/>
    <s v="COTISATION STATUTAIRE UNI CONGO 2E TRIM 2019"/>
    <n v="1500000"/>
    <n v="1500000"/>
    <m/>
    <n v="1500000"/>
    <s v="OD-G"/>
    <s v="GLOUMINGOU"/>
    <s v="Non"/>
    <n v="0"/>
    <m/>
  </r>
  <r>
    <x v="4"/>
    <x v="3"/>
    <n v="14368149"/>
    <d v="2019-07-31T00:00:00"/>
    <s v="OD-G-19-07-0687"/>
    <m/>
    <n v="6480006"/>
    <n v="668003"/>
    <s v="BRANCH01"/>
    <s v="AUTO-HQ"/>
    <s v="MISC    LO"/>
    <s v=" "/>
    <m/>
    <m/>
    <s v="FRAIS SCOLAIRE 2019-07"/>
    <n v="1500000"/>
    <n v="1500000"/>
    <m/>
    <n v="1500000"/>
    <s v="OD-G"/>
    <s v="CTCHISSAMBOU"/>
    <s v="Non"/>
    <n v="0"/>
    <m/>
  </r>
  <r>
    <x v="1"/>
    <x v="4"/>
    <n v="14380117"/>
    <d v="2019-08-01T00:00:00"/>
    <s v="OD-FG-19-08-0022"/>
    <s v="TCV12200571"/>
    <n v="6061010"/>
    <n v="605502"/>
    <s v="BRANCH01"/>
    <s v="AUTO-WSMEC"/>
    <s v="MISC    LO"/>
    <s v=" "/>
    <m/>
    <m/>
    <s v="ACHAT TELEPHONE SCE SAV/ALAIN KOKOLO"/>
    <n v="10000"/>
    <n v="10000"/>
    <m/>
    <n v="10000"/>
    <s v="OD-FG"/>
    <s v="CTCHISSAMBOU"/>
    <s v="Non"/>
    <n v="0"/>
    <m/>
  </r>
  <r>
    <x v="1"/>
    <x v="4"/>
    <n v="14377488"/>
    <d v="2019-08-05T00:00:00"/>
    <s v="OD-FG-19-08-0006"/>
    <s v="TCV12200763"/>
    <n v="6061005"/>
    <n v="605800"/>
    <s v="BRANCH02"/>
    <s v="AUTO-HQ"/>
    <s v="MISC    LO"/>
    <s v=" "/>
    <m/>
    <m/>
    <s v="ACHAT POTS A JETER"/>
    <n v="6500"/>
    <n v="6500"/>
    <m/>
    <n v="6500"/>
    <s v="OD-FG"/>
    <s v="BGOMA"/>
    <s v="Non"/>
    <n v="0"/>
    <m/>
  </r>
  <r>
    <x v="2"/>
    <x v="4"/>
    <n v="14374522"/>
    <d v="2019-08-05T00:00:00"/>
    <s v="OD-G-19-08-0022"/>
    <m/>
    <n v="6270000"/>
    <n v="631001"/>
    <s v="BRANCH01"/>
    <s v="AUTO-HQ"/>
    <s v="MISC    LO"/>
    <s v=" "/>
    <m/>
    <m/>
    <s v="COMMISSION AU 31/12/17"/>
    <n v="93776"/>
    <n v="93776"/>
    <m/>
    <n v="93776"/>
    <s v="OD-G"/>
    <s v="BGOMA"/>
    <s v="Non"/>
    <n v="0"/>
    <m/>
  </r>
  <r>
    <x v="2"/>
    <x v="4"/>
    <n v="14374574"/>
    <d v="2019-08-05T00:00:00"/>
    <s v="OD-G-19-08-0023"/>
    <m/>
    <n v="6270000"/>
    <n v="631001"/>
    <s v="BRANCH01"/>
    <s v="MIS-FINANC"/>
    <s v="MISC    LO"/>
    <s v=" "/>
    <m/>
    <m/>
    <s v="COMMISSION DE COMPTE AU 31/03/17"/>
    <n v="63032"/>
    <n v="63032"/>
    <m/>
    <n v="63032"/>
    <s v="OD-G"/>
    <s v="BGOMA"/>
    <s v="Non"/>
    <n v="0"/>
    <m/>
  </r>
  <r>
    <x v="2"/>
    <x v="4"/>
    <n v="14380470"/>
    <d v="2019-08-05T00:00:00"/>
    <s v="OD-FG-19-08-0024"/>
    <s v="TCV12200742"/>
    <n v="6270000"/>
    <n v="631001"/>
    <s v="BRANCH01"/>
    <s v="AUTO-HQ"/>
    <s v="MISC    LO"/>
    <s v=" "/>
    <m/>
    <m/>
    <s v="REMB FRAIS CHQ IMP/JOSEPH MOUBEMBE"/>
    <n v="23780"/>
    <n v="23780"/>
    <m/>
    <n v="23780"/>
    <s v="OD-FG"/>
    <s v="CTCHISSAMBOU"/>
    <s v="Non"/>
    <n v="0"/>
    <m/>
  </r>
  <r>
    <x v="1"/>
    <x v="4"/>
    <n v="14380832"/>
    <d v="2019-08-06T00:00:00"/>
    <s v="OD-FG-19-08-0028"/>
    <s v="TCV12200792"/>
    <n v="6061001"/>
    <n v="605100"/>
    <s v="BRANCH01"/>
    <s v="AUTO-NV"/>
    <s v="MISC    LO"/>
    <s v=" "/>
    <m/>
    <m/>
    <s v="CONSO EAU JUIL-AOÛT/19 VILLA OUDART"/>
    <n v="27109"/>
    <n v="27109"/>
    <m/>
    <n v="27109"/>
    <s v="OD-FG"/>
    <s v="CTCHISSAMBOU"/>
    <s v="Non"/>
    <n v="0"/>
    <m/>
  </r>
  <r>
    <x v="1"/>
    <x v="4"/>
    <n v="14382175"/>
    <d v="2019-08-06T00:00:00"/>
    <s v="OD-FG-19-08-0032"/>
    <s v="TCV12200859"/>
    <n v="6061004"/>
    <n v="605600"/>
    <s v="BRANCH02"/>
    <s v="AUTO-HQ"/>
    <s v="MISC    LO"/>
    <s v=" "/>
    <m/>
    <m/>
    <s v="ACHAT SUPPORT TV/SALLE DE REUNION"/>
    <n v="15000"/>
    <n v="15000"/>
    <m/>
    <n v="15000"/>
    <s v="OD-FG"/>
    <s v="BGOMA"/>
    <s v="Non"/>
    <n v="0"/>
    <m/>
  </r>
  <r>
    <x v="0"/>
    <x v="4"/>
    <n v="14380544"/>
    <d v="2019-08-06T00:00:00"/>
    <s v="OD-FG-19-08-0027"/>
    <s v="TCV12200812"/>
    <n v="6181000"/>
    <n v="626500"/>
    <s v="BRANCH01"/>
    <s v="AUTO-HQ"/>
    <s v="MISC    LO"/>
    <s v=" "/>
    <m/>
    <m/>
    <s v="ABONNEMENT JOURNAL OFFICIEL"/>
    <n v="24000"/>
    <n v="24000"/>
    <m/>
    <n v="24000"/>
    <s v="OD-FG"/>
    <s v="CTCHISSAMBOU"/>
    <s v="Non"/>
    <n v="0"/>
    <m/>
  </r>
  <r>
    <x v="2"/>
    <x v="4"/>
    <n v="14374124"/>
    <d v="2019-08-06T00:00:00"/>
    <s v="OD-G-19-08-0003"/>
    <s v="AVD 123413"/>
    <n v="6270000"/>
    <n v="631001"/>
    <s v="BRANCH01"/>
    <s v="AUTO-HQ"/>
    <s v="MISC    LO"/>
    <s v=" "/>
    <m/>
    <m/>
    <s v="FRAIS/AUTORISATION N° 45037 DU 26-07-2019"/>
    <n v="504500"/>
    <n v="504500"/>
    <m/>
    <n v="504500"/>
    <s v="OD-G"/>
    <s v="BGOMA"/>
    <s v="Non"/>
    <n v="0"/>
    <m/>
  </r>
  <r>
    <x v="2"/>
    <x v="4"/>
    <n v="14374128"/>
    <d v="2019-08-06T00:00:00"/>
    <s v="OD-G-19-08-0004"/>
    <s v="AVD 017021"/>
    <n v="6270000"/>
    <n v="631001"/>
    <s v="BRANCH01"/>
    <s v="AUTO-HQ"/>
    <s v="MISC    LO"/>
    <s v=" "/>
    <m/>
    <m/>
    <s v="FRAIS VRT SALAIRE JUILLET 2019 DU 26/07/2019"/>
    <n v="10090"/>
    <n v="10090"/>
    <m/>
    <n v="10090"/>
    <s v="OD-G"/>
    <s v="BGOMA"/>
    <s v="Non"/>
    <n v="0"/>
    <m/>
  </r>
  <r>
    <x v="2"/>
    <x v="4"/>
    <n v="14374144"/>
    <d v="2019-08-06T00:00:00"/>
    <s v="OD-G-19-08-0005"/>
    <s v="AVD 231841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148"/>
    <d v="2019-08-06T00:00:00"/>
    <s v="OD-G-19-08-0006"/>
    <s v="AVD 793050"/>
    <n v="6270000"/>
    <n v="631001"/>
    <s v="BRANCH01"/>
    <s v="AUTO-HQ"/>
    <s v="MISC    LO"/>
    <s v=" "/>
    <m/>
    <m/>
    <s v="FRAIS DE FORCAGE DU 26-07-2019"/>
    <n v="5000"/>
    <n v="5000"/>
    <m/>
    <n v="5000"/>
    <s v="OD-G"/>
    <s v="BGOMA"/>
    <s v="Non"/>
    <n v="0"/>
    <m/>
  </r>
  <r>
    <x v="2"/>
    <x v="4"/>
    <n v="14374154"/>
    <d v="2019-08-06T00:00:00"/>
    <s v="OD-G-19-08-0007"/>
    <s v="AVD 793040"/>
    <n v="6270000"/>
    <n v="631001"/>
    <s v="BRANCH01"/>
    <s v="AUTO-HQ"/>
    <s v="MISC    LO"/>
    <s v=" "/>
    <m/>
    <m/>
    <s v="FRAIS DE FORCAGE DU 26-07-2019"/>
    <n v="5000"/>
    <n v="5000"/>
    <m/>
    <n v="5000"/>
    <s v="OD-G"/>
    <s v="BGOMA"/>
    <s v="Non"/>
    <n v="0"/>
    <m/>
  </r>
  <r>
    <x v="2"/>
    <x v="4"/>
    <n v="14374172"/>
    <d v="2019-08-06T00:00:00"/>
    <s v="OD-G-19-08-0008"/>
    <s v="AVD 792993"/>
    <n v="6270000"/>
    <n v="631001"/>
    <s v="BRANCH01"/>
    <s v="AUTO-HQ"/>
    <s v="MISC    LO"/>
    <s v=" "/>
    <m/>
    <m/>
    <s v="FRAIS DE FORCAGE DU 26-07-2019"/>
    <n v="5000"/>
    <n v="5000"/>
    <m/>
    <n v="5000"/>
    <s v="OD-G"/>
    <s v="BGOMA"/>
    <s v="Non"/>
    <n v="0"/>
    <m/>
  </r>
  <r>
    <x v="2"/>
    <x v="4"/>
    <n v="14374236"/>
    <d v="2019-08-06T00:00:00"/>
    <s v="OD-G-19-08-0009"/>
    <s v="AVD 185962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40"/>
    <d v="2019-08-06T00:00:00"/>
    <s v="OD-G-19-08-0010"/>
    <s v="AVD 185960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56"/>
    <d v="2019-08-06T00:00:00"/>
    <s v="OD-G-19-08-0011"/>
    <s v="AVD 185939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60"/>
    <d v="2019-08-06T00:00:00"/>
    <s v="OD-G-19-08-0012"/>
    <s v="AVD 185938"/>
    <n v="6270000"/>
    <n v="631001"/>
    <s v="BRANCH01"/>
    <s v="AUTO-HQ"/>
    <s v="MISC    LO"/>
    <s v=" "/>
    <m/>
    <m/>
    <s v="FRAIS DE FORCAGE DU 26-07-2019"/>
    <n v="5045"/>
    <n v="5045"/>
    <m/>
    <n v="5045"/>
    <s v="OD-G"/>
    <s v="BGOMA"/>
    <s v="Non"/>
    <n v="0"/>
    <m/>
  </r>
  <r>
    <x v="2"/>
    <x v="4"/>
    <n v="14374276"/>
    <d v="2019-08-06T00:00:00"/>
    <s v="OD-G-19-08-0013"/>
    <s v="AVD 231636"/>
    <n v="6270000"/>
    <n v="631001"/>
    <s v="BRANCH01"/>
    <s v="AUTO-HQ"/>
    <s v="MISC    LO"/>
    <s v=" "/>
    <m/>
    <m/>
    <s v="FRAIS CHQ IMP.N°02329448 FV THYS IMP. DU 24/07/19"/>
    <n v="10090"/>
    <n v="10090"/>
    <m/>
    <n v="10090"/>
    <s v="OD-G"/>
    <s v="BGOMA"/>
    <s v="Non"/>
    <n v="0"/>
    <m/>
  </r>
  <r>
    <x v="2"/>
    <x v="4"/>
    <n v="14374627"/>
    <d v="2019-08-06T00:00:00"/>
    <s v="OD-G-19-08-0025"/>
    <s v="AVD 098DCM11"/>
    <n v="6270000"/>
    <n v="631001"/>
    <s v="BRANCH01"/>
    <s v="AUTO-HQ"/>
    <s v="MISC    LO"/>
    <s v=" "/>
    <m/>
    <m/>
    <s v="FRAIS/NIVELLEMENT ECOBANK DU 17-07-2019"/>
    <n v="4036"/>
    <n v="4036"/>
    <m/>
    <n v="4036"/>
    <s v="OD-G"/>
    <s v="BGOMA"/>
    <s v="Non"/>
    <n v="0"/>
    <m/>
  </r>
  <r>
    <x v="2"/>
    <x v="4"/>
    <n v="14374633"/>
    <d v="2019-08-06T00:00:00"/>
    <s v="OD-G-19-08-0026"/>
    <m/>
    <n v="6270000"/>
    <n v="631001"/>
    <s v="BRANCH01"/>
    <s v="AUTO-HQ"/>
    <s v="MISC    LO"/>
    <s v=" "/>
    <m/>
    <m/>
    <s v="FRAIS CHEQUES CERTIFIE N°0040128 FV TRESOR PUBLIC"/>
    <n v="10090"/>
    <n v="10090"/>
    <m/>
    <n v="10090"/>
    <s v="OD-G"/>
    <s v="BGOMA"/>
    <s v="Non"/>
    <n v="0"/>
    <m/>
  </r>
  <r>
    <x v="2"/>
    <x v="4"/>
    <n v="14374708"/>
    <d v="2019-08-06T00:00:00"/>
    <s v="OD-G-19-08-0027"/>
    <m/>
    <n v="6270000"/>
    <n v="631001"/>
    <s v="BRANCH01"/>
    <s v="AUTO-HQ"/>
    <s v="MISC    LO"/>
    <s v=" "/>
    <m/>
    <m/>
    <s v="FRAIS CHEQUES CERTIFIE N°0040129 FV TRESOR PUBLIC"/>
    <n v="10090"/>
    <n v="10090"/>
    <m/>
    <n v="10090"/>
    <s v="OD-G"/>
    <s v="BGOMA"/>
    <s v="Non"/>
    <n v="0"/>
    <m/>
  </r>
  <r>
    <x v="2"/>
    <x v="4"/>
    <n v="14374893"/>
    <d v="2019-08-06T00:00:00"/>
    <s v="OD-G-19-08-0030"/>
    <s v="AVD 098GRA11"/>
    <n v="6270000"/>
    <n v="631001"/>
    <s v="BRANCH01"/>
    <s v="AUTO-HQ"/>
    <s v="MISC    LO"/>
    <s v=" "/>
    <m/>
    <m/>
    <s v="FRAIS CHEQUES CERTIFIE N°0040204 FV TRESOR PUBLIC"/>
    <n v="10090"/>
    <n v="10090"/>
    <m/>
    <n v="10090"/>
    <s v="OD-G"/>
    <s v="BGOMA"/>
    <s v="Non"/>
    <n v="0"/>
    <m/>
  </r>
  <r>
    <x v="2"/>
    <x v="4"/>
    <n v="14374899"/>
    <d v="2019-08-06T00:00:00"/>
    <s v="OD-G-19-08-0032"/>
    <s v="AVD 003FRGS"/>
    <n v="6270000"/>
    <n v="631001"/>
    <s v="BRANCH01"/>
    <s v="AUTO-HQ"/>
    <s v="MISC    LO"/>
    <s v=" "/>
    <m/>
    <m/>
    <s v="FRAIS S/COMMISSION-AUTRES DU 31-07-2019"/>
    <n v="5045"/>
    <n v="5045"/>
    <m/>
    <n v="5045"/>
    <s v="OD-G"/>
    <s v="BGOMA"/>
    <s v="Non"/>
    <n v="0"/>
    <m/>
  </r>
  <r>
    <x v="2"/>
    <x v="4"/>
    <n v="14375137"/>
    <d v="2019-08-06T00:00:00"/>
    <s v="OD-G-19-08-0037"/>
    <m/>
    <n v="6270000"/>
    <n v="631001"/>
    <s v="BRANCH01"/>
    <s v="AUTO-HQ"/>
    <s v="MISC    LO"/>
    <s v=" "/>
    <m/>
    <m/>
    <s v="FRAIS RECH.CARTE N°0003701589 DU 05/07/19"/>
    <n v="14268"/>
    <n v="14268"/>
    <m/>
    <n v="14268"/>
    <s v="OD-G"/>
    <s v="BGOMA"/>
    <s v="Non"/>
    <n v="0"/>
    <m/>
  </r>
  <r>
    <x v="2"/>
    <x v="4"/>
    <n v="14375138"/>
    <d v="2019-08-06T00:00:00"/>
    <s v="OD-G-19-08-0037"/>
    <m/>
    <n v="6270000"/>
    <n v="631001"/>
    <s v="BRANCH01"/>
    <s v="AUTO-HQ"/>
    <s v="MISC    LO"/>
    <s v=" "/>
    <m/>
    <m/>
    <s v="FRAIS RECH.CARTE N°0003701589 DU 05/07/19"/>
    <n v="11890"/>
    <n v="11890"/>
    <m/>
    <n v="11890"/>
    <s v="OD-G"/>
    <s v="BGOMA"/>
    <s v="Non"/>
    <n v="0"/>
    <m/>
  </r>
  <r>
    <x v="2"/>
    <x v="4"/>
    <n v="14375139"/>
    <d v="2019-08-06T00:00:00"/>
    <s v="OD-G-19-08-0037"/>
    <m/>
    <n v="6270000"/>
    <n v="631001"/>
    <s v="BRANCH01"/>
    <s v="AUTO-HQ"/>
    <s v="MISC    LO"/>
    <s v=" "/>
    <m/>
    <m/>
    <s v="FRAIS CARTE N°0003701589 DU 04/07/19"/>
    <n v="1189"/>
    <n v="1189"/>
    <m/>
    <n v="1189"/>
    <s v="OD-G"/>
    <s v="BGOMA"/>
    <s v="Non"/>
    <n v="0"/>
    <m/>
  </r>
  <r>
    <x v="2"/>
    <x v="4"/>
    <n v="14375140"/>
    <d v="2019-08-06T00:00:00"/>
    <s v="OD-G-19-08-0037"/>
    <m/>
    <n v="6270000"/>
    <n v="631001"/>
    <s v="BRANCH01"/>
    <s v="AUTO-HQ"/>
    <s v="MISC    LO"/>
    <s v=" "/>
    <m/>
    <m/>
    <s v="FRAIS CARTE N°0003701589 DU 09/07/19"/>
    <n v="1543"/>
    <n v="1543"/>
    <m/>
    <n v="1543"/>
    <s v="OD-G"/>
    <s v="BGOMA"/>
    <s v="Non"/>
    <n v="0"/>
    <m/>
  </r>
  <r>
    <x v="2"/>
    <x v="4"/>
    <n v="14375141"/>
    <d v="2019-08-06T00:00:00"/>
    <s v="OD-G-19-08-0037"/>
    <m/>
    <n v="6270000"/>
    <n v="631001"/>
    <s v="BRANCH01"/>
    <s v="AUTO-HQ"/>
    <s v="MISC    LO"/>
    <s v=" "/>
    <m/>
    <m/>
    <s v="FRAIS CARTE N°0003701589 DU 09/07/19"/>
    <n v="779"/>
    <n v="779"/>
    <m/>
    <n v="779"/>
    <s v="OD-G"/>
    <s v="BGOMA"/>
    <s v="Non"/>
    <n v="0"/>
    <m/>
  </r>
  <r>
    <x v="2"/>
    <x v="4"/>
    <n v="14375142"/>
    <d v="2019-08-06T00:00:00"/>
    <s v="OD-G-19-08-0037"/>
    <m/>
    <n v="6270000"/>
    <n v="631001"/>
    <s v="BRANCH01"/>
    <s v="AUTO-HQ"/>
    <s v="MISC    LO"/>
    <s v=" "/>
    <m/>
    <m/>
    <s v="FRAIS CARTE N°0003701589 DU 09/07/19"/>
    <n v="1632"/>
    <n v="1632"/>
    <m/>
    <n v="1632"/>
    <s v="OD-G"/>
    <s v="BGOMA"/>
    <s v="Non"/>
    <n v="0"/>
    <m/>
  </r>
  <r>
    <x v="2"/>
    <x v="4"/>
    <n v="14375143"/>
    <d v="2019-08-06T00:00:00"/>
    <s v="OD-G-19-08-0037"/>
    <m/>
    <n v="6270000"/>
    <n v="631001"/>
    <s v="BRANCH01"/>
    <s v="AUTO-HQ"/>
    <s v="MISC    LO"/>
    <s v=" "/>
    <m/>
    <m/>
    <s v="FRAIS CARTE N°0003701589 DU 09/07/19"/>
    <n v="1391"/>
    <n v="1391"/>
    <m/>
    <n v="1391"/>
    <s v="OD-G"/>
    <s v="BGOMA"/>
    <s v="Non"/>
    <n v="0"/>
    <m/>
  </r>
  <r>
    <x v="2"/>
    <x v="4"/>
    <n v="14375144"/>
    <d v="2019-08-06T00:00:00"/>
    <s v="OD-G-19-08-0037"/>
    <m/>
    <n v="6270000"/>
    <n v="631001"/>
    <s v="BRANCH01"/>
    <s v="AUTO-HQ"/>
    <s v="MISC    LO"/>
    <s v=" "/>
    <m/>
    <m/>
    <s v="FRAIS CARTE N°0003701589 DU 10/07/19"/>
    <n v="172"/>
    <n v="172"/>
    <m/>
    <n v="172"/>
    <s v="OD-G"/>
    <s v="BGOMA"/>
    <s v="Non"/>
    <n v="0"/>
    <m/>
  </r>
  <r>
    <x v="2"/>
    <x v="4"/>
    <n v="14375145"/>
    <d v="2019-08-06T00:00:00"/>
    <s v="OD-G-19-08-0037"/>
    <m/>
    <n v="6270000"/>
    <n v="631001"/>
    <s v="BRANCH01"/>
    <s v="AUTO-HQ"/>
    <s v="MISC    LO"/>
    <s v=" "/>
    <m/>
    <m/>
    <s v="FRAIS CARTE N°0003701589 DU 10/07/19"/>
    <n v="979"/>
    <n v="979"/>
    <m/>
    <n v="979"/>
    <s v="OD-G"/>
    <s v="BGOMA"/>
    <s v="Non"/>
    <n v="0"/>
    <m/>
  </r>
  <r>
    <x v="2"/>
    <x v="4"/>
    <n v="14375146"/>
    <d v="2019-08-06T00:00:00"/>
    <s v="OD-G-19-08-0037"/>
    <m/>
    <n v="6270000"/>
    <n v="631001"/>
    <s v="BRANCH01"/>
    <s v="AUTO-HQ"/>
    <s v="MISC    LO"/>
    <s v=" "/>
    <m/>
    <m/>
    <s v="FRAIS CARTE N°0003701589 DU 10/07/19"/>
    <n v="2127"/>
    <n v="2127"/>
    <m/>
    <n v="2127"/>
    <s v="OD-G"/>
    <s v="BGOMA"/>
    <s v="Non"/>
    <n v="0"/>
    <m/>
  </r>
  <r>
    <x v="2"/>
    <x v="4"/>
    <n v="14375147"/>
    <d v="2019-08-06T00:00:00"/>
    <s v="OD-G-19-08-0037"/>
    <m/>
    <n v="6270000"/>
    <n v="631001"/>
    <s v="BRANCH01"/>
    <s v="AUTO-HQ"/>
    <s v="MISC    LO"/>
    <s v=" "/>
    <m/>
    <m/>
    <s v="FRAIS CARTE N°0003701589 DU 11/07/19"/>
    <n v="480"/>
    <n v="480"/>
    <m/>
    <n v="480"/>
    <s v="OD-G"/>
    <s v="BGOMA"/>
    <s v="Non"/>
    <n v="0"/>
    <m/>
  </r>
  <r>
    <x v="2"/>
    <x v="4"/>
    <n v="14375148"/>
    <d v="2019-08-06T00:00:00"/>
    <s v="OD-G-19-08-0037"/>
    <m/>
    <n v="6270000"/>
    <n v="631001"/>
    <s v="BRANCH01"/>
    <s v="AUTO-HQ"/>
    <s v="MISC    LO"/>
    <s v=" "/>
    <m/>
    <m/>
    <s v="FRAIS CARTE N°0003701589 DU 11/07/19"/>
    <n v="800"/>
    <n v="800"/>
    <m/>
    <n v="800"/>
    <s v="OD-G"/>
    <s v="BGOMA"/>
    <s v="Non"/>
    <n v="0"/>
    <m/>
  </r>
  <r>
    <x v="2"/>
    <x v="4"/>
    <n v="14375149"/>
    <d v="2019-08-06T00:00:00"/>
    <s v="OD-G-19-08-0037"/>
    <m/>
    <n v="6270000"/>
    <n v="631001"/>
    <s v="BRANCH01"/>
    <s v="AUTO-HQ"/>
    <s v="MISC    LO"/>
    <s v=" "/>
    <m/>
    <m/>
    <s v="FRAIS CARTE N°0003701589 DU 12/07/19"/>
    <n v="2846"/>
    <n v="2846"/>
    <m/>
    <n v="2846"/>
    <s v="OD-G"/>
    <s v="BGOMA"/>
    <s v="Non"/>
    <n v="0"/>
    <m/>
  </r>
  <r>
    <x v="2"/>
    <x v="4"/>
    <n v="14375150"/>
    <d v="2019-08-06T00:00:00"/>
    <s v="OD-G-19-08-0037"/>
    <m/>
    <n v="6270000"/>
    <n v="631001"/>
    <s v="BRANCH01"/>
    <s v="AUTO-HQ"/>
    <s v="MISC    LO"/>
    <s v=" "/>
    <m/>
    <m/>
    <s v="FRAIS CARTE N°0003701589 DU 12/07/19"/>
    <n v="4439"/>
    <n v="4439"/>
    <m/>
    <n v="4439"/>
    <s v="OD-G"/>
    <s v="BGOMA"/>
    <s v="Non"/>
    <n v="0"/>
    <m/>
  </r>
  <r>
    <x v="2"/>
    <x v="4"/>
    <n v="14375151"/>
    <d v="2019-08-06T00:00:00"/>
    <s v="OD-G-19-08-0037"/>
    <m/>
    <n v="6270000"/>
    <n v="631001"/>
    <s v="BRANCH01"/>
    <s v="AUTO-HQ"/>
    <s v="MISC    LO"/>
    <s v=" "/>
    <m/>
    <m/>
    <s v="FRAIS CARTE N°0003701589 DU 13/07/19"/>
    <n v="801"/>
    <n v="801"/>
    <m/>
    <n v="801"/>
    <s v="OD-G"/>
    <s v="BGOMA"/>
    <s v="Non"/>
    <n v="0"/>
    <m/>
  </r>
  <r>
    <x v="2"/>
    <x v="4"/>
    <n v="14375152"/>
    <d v="2019-08-06T00:00:00"/>
    <s v="OD-G-19-08-0037"/>
    <m/>
    <n v="6270000"/>
    <n v="631001"/>
    <s v="BRANCH01"/>
    <s v="AUTO-HQ"/>
    <s v="MISC    LO"/>
    <s v=" "/>
    <m/>
    <m/>
    <s v="FRAIS CARTE N°0003701589 DU 13/07/19"/>
    <n v="4123"/>
    <n v="4123"/>
    <m/>
    <n v="4123"/>
    <s v="OD-G"/>
    <s v="BGOMA"/>
    <s v="Non"/>
    <n v="0"/>
    <m/>
  </r>
  <r>
    <x v="2"/>
    <x v="4"/>
    <n v="14375153"/>
    <d v="2019-08-06T00:00:00"/>
    <s v="OD-G-19-08-0037"/>
    <m/>
    <n v="6270000"/>
    <n v="631001"/>
    <s v="BRANCH01"/>
    <s v="AUTO-HQ"/>
    <s v="MISC    LO"/>
    <s v=" "/>
    <m/>
    <m/>
    <s v="FRAIS CARTE N°0003701589 DU 14/07/19"/>
    <n v="21212"/>
    <n v="21212"/>
    <m/>
    <n v="21212"/>
    <s v="OD-G"/>
    <s v="BGOMA"/>
    <s v="Non"/>
    <n v="0"/>
    <m/>
  </r>
  <r>
    <x v="2"/>
    <x v="4"/>
    <n v="14375154"/>
    <d v="2019-08-06T00:00:00"/>
    <s v="OD-G-19-08-0037"/>
    <m/>
    <n v="6270000"/>
    <n v="631001"/>
    <s v="BRANCH01"/>
    <s v="AUTO-HQ"/>
    <s v="MISC    LO"/>
    <s v=" "/>
    <m/>
    <m/>
    <s v="FRAIS CARTE N°0003701589 DU 14/07/19"/>
    <n v="21212"/>
    <n v="21212"/>
    <m/>
    <n v="21212"/>
    <s v="OD-G"/>
    <s v="BGOMA"/>
    <s v="Non"/>
    <n v="0"/>
    <m/>
  </r>
  <r>
    <x v="2"/>
    <x v="4"/>
    <n v="14375155"/>
    <d v="2019-08-06T00:00:00"/>
    <s v="OD-G-19-08-0037"/>
    <m/>
    <n v="6270000"/>
    <n v="631001"/>
    <s v="BRANCH01"/>
    <s v="AUTO-HQ"/>
    <s v="MISC    LO"/>
    <s v=" "/>
    <m/>
    <m/>
    <s v="FRAIS CARTE N°0003701589 DU 14/07/19"/>
    <n v="957"/>
    <n v="957"/>
    <m/>
    <n v="957"/>
    <s v="OD-G"/>
    <s v="BGOMA"/>
    <s v="Non"/>
    <n v="0"/>
    <m/>
  </r>
  <r>
    <x v="2"/>
    <x v="4"/>
    <n v="14375156"/>
    <d v="2019-08-06T00:00:00"/>
    <s v="OD-G-19-08-0037"/>
    <m/>
    <n v="6270000"/>
    <n v="631001"/>
    <s v="BRANCH01"/>
    <s v="AUTO-HQ"/>
    <s v="MISC    LO"/>
    <s v=" "/>
    <m/>
    <m/>
    <s v="FRAIS CARTE N°0003701589 DU 17/07/19"/>
    <n v="4137"/>
    <n v="4137"/>
    <m/>
    <n v="4137"/>
    <s v="OD-G"/>
    <s v="BGOMA"/>
    <s v="Non"/>
    <n v="0"/>
    <m/>
  </r>
  <r>
    <x v="2"/>
    <x v="4"/>
    <n v="14375157"/>
    <d v="2019-08-06T00:00:00"/>
    <s v="OD-G-19-08-0037"/>
    <m/>
    <n v="6270000"/>
    <n v="631001"/>
    <s v="BRANCH01"/>
    <s v="AUTO-HQ"/>
    <s v="MISC    LO"/>
    <s v=" "/>
    <m/>
    <m/>
    <s v="FRAIS CARTE N°0003701589 DU 17/07/19"/>
    <n v="1167"/>
    <n v="1167"/>
    <m/>
    <n v="1167"/>
    <s v="OD-G"/>
    <s v="BGOMA"/>
    <s v="Non"/>
    <n v="0"/>
    <m/>
  </r>
  <r>
    <x v="2"/>
    <x v="4"/>
    <n v="14377072"/>
    <d v="2019-08-07T00:00:00"/>
    <s v="OD-G-19-08-0049"/>
    <m/>
    <n v="6270000"/>
    <n v="631001"/>
    <s v="BRANCH01"/>
    <s v="AUTO-HQ"/>
    <s v="MISC    LO"/>
    <s v=" "/>
    <m/>
    <m/>
    <s v="FRAIS EXTRAIT CPTE JUILLET 19 DU 05-08-2019"/>
    <n v="1826"/>
    <n v="1826"/>
    <m/>
    <n v="1826"/>
    <s v="OD-G"/>
    <s v="BGOMA"/>
    <s v="Non"/>
    <n v="0"/>
    <m/>
  </r>
  <r>
    <x v="3"/>
    <x v="4"/>
    <n v="14384226"/>
    <d v="2019-08-07T00:00:00"/>
    <s v="OD-FG-19-08-0035"/>
    <s v="TCV12200932"/>
    <n v="6263000"/>
    <n v="628100"/>
    <s v="BRANCH02"/>
    <s v="AUTO-HQ"/>
    <s v="MISC    LO"/>
    <s v=" "/>
    <m/>
    <m/>
    <s v="CREDIT TELEPHONE/TCHILIMA DERMICHE"/>
    <n v="15000"/>
    <n v="15000"/>
    <m/>
    <n v="15000"/>
    <s v="OD-FG"/>
    <s v="BGOMA"/>
    <s v="Non"/>
    <n v="0"/>
    <m/>
  </r>
  <r>
    <x v="1"/>
    <x v="4"/>
    <n v="14377542"/>
    <d v="2019-08-08T00:00:00"/>
    <s v="OD-G-19-08-0060"/>
    <m/>
    <n v="6061002"/>
    <n v="605304"/>
    <s v="BRANCH02"/>
    <s v="AUTO-HQ"/>
    <s v="MISC    LO"/>
    <s v=" "/>
    <m/>
    <m/>
    <s v="ACHAT GASOIL NATIONAL"/>
    <n v="940000"/>
    <n v="940000"/>
    <m/>
    <n v="940000"/>
    <s v="OD-G"/>
    <s v="GLOUMINGOU"/>
    <s v="Non"/>
    <n v="0"/>
    <m/>
  </r>
  <r>
    <x v="1"/>
    <x v="4"/>
    <n v="14377526"/>
    <d v="2019-08-08T00:00:00"/>
    <s v="OD-G-19-08-0058"/>
    <m/>
    <n v="6061003"/>
    <n v="605200"/>
    <s v="BRANCH01"/>
    <s v="AUTO-HQ"/>
    <s v="MISC    LO"/>
    <s v=" "/>
    <m/>
    <m/>
    <s v="CONSO ELECTRICITE CFAO GARAGE DU 02/07/19-01/08/19"/>
    <n v="357035"/>
    <n v="357035"/>
    <m/>
    <n v="357035"/>
    <s v="OD-G"/>
    <s v="GLOUMINGOU"/>
    <s v="Non"/>
    <n v="0"/>
    <m/>
  </r>
  <r>
    <x v="1"/>
    <x v="4"/>
    <n v="14377530"/>
    <d v="2019-08-08T00:00:00"/>
    <s v="OD-G-19-08-0058"/>
    <m/>
    <n v="6061003"/>
    <n v="605200"/>
    <s v="BRANCH01"/>
    <s v="AUTO-HQ"/>
    <s v="MISC    LO"/>
    <s v=" "/>
    <m/>
    <m/>
    <s v="CONSO CFAO STRUCTOR DU  02/07-19-01/08/19"/>
    <n v="1127345"/>
    <n v="1127345"/>
    <m/>
    <n v="1127345"/>
    <s v="OD-G"/>
    <s v="GLOUMINGOU"/>
    <s v="Non"/>
    <n v="0"/>
    <m/>
  </r>
  <r>
    <x v="1"/>
    <x v="4"/>
    <n v="14391217"/>
    <d v="2019-08-08T00:00:00"/>
    <s v="OD-FG-19-08-0040"/>
    <s v="TCV12201015"/>
    <n v="6061009"/>
    <n v="605501"/>
    <s v="BRANCH02"/>
    <s v="AUTO-HQ"/>
    <s v="MISC    LO"/>
    <s v=" "/>
    <m/>
    <m/>
    <s v="RGT F.N°42 ETS PALMARES 2/CACHET NOMINATIFS"/>
    <n v="30000"/>
    <n v="30000"/>
    <m/>
    <n v="30000"/>
    <s v="OD-FG"/>
    <s v="BGOMA"/>
    <s v="Non"/>
    <n v="0"/>
    <m/>
  </r>
  <r>
    <x v="1"/>
    <x v="4"/>
    <n v="14379952"/>
    <d v="2019-08-09T00:00:00"/>
    <s v="OD-G-19-08-0088"/>
    <m/>
    <n v="6061004"/>
    <n v="605600"/>
    <s v="BRANCH01"/>
    <s v="AUTO-WSMEC"/>
    <s v="MISC    LO"/>
    <s v=" "/>
    <m/>
    <m/>
    <s v="ACHAT MAMEL RED/CHEVILLE/PER RACCORD MAMALE FM"/>
    <n v="22844"/>
    <n v="22844"/>
    <m/>
    <n v="22844"/>
    <s v="OD-G"/>
    <s v="GLOUMINGOU"/>
    <s v="Non"/>
    <n v="0"/>
    <m/>
  </r>
  <r>
    <x v="2"/>
    <x v="4"/>
    <n v="14376351"/>
    <d v="2019-08-09T00:00:00"/>
    <s v="OD-G-19-08-0043"/>
    <m/>
    <n v="6270000"/>
    <n v="631001"/>
    <s v="BRANCH01"/>
    <s v="AUTO-HQ"/>
    <s v="MISC    LO"/>
    <s v=" "/>
    <m/>
    <m/>
    <s v="ANNUL OD-G-19-08-0023"/>
    <n v="-63032"/>
    <m/>
    <n v="63032"/>
    <n v="-63032"/>
    <s v="OD-G"/>
    <s v="BGOMA"/>
    <s v="Non"/>
    <n v="0"/>
    <m/>
  </r>
  <r>
    <x v="2"/>
    <x v="4"/>
    <n v="14376353"/>
    <d v="2019-08-09T00:00:00"/>
    <s v="OD-G-19-08-0043"/>
    <m/>
    <n v="6270000"/>
    <n v="631001"/>
    <s v="BRANCH01"/>
    <s v="AUTO-HQ"/>
    <s v="MISC    LO"/>
    <s v=" "/>
    <m/>
    <m/>
    <s v="REGUL.COMMISSION DE COMPTE AU 3103/17"/>
    <n v="67032"/>
    <n v="67032"/>
    <m/>
    <n v="67032"/>
    <s v="OD-G"/>
    <s v="BGOMA"/>
    <s v="Non"/>
    <n v="0"/>
    <m/>
  </r>
  <r>
    <x v="2"/>
    <x v="4"/>
    <n v="14376959"/>
    <d v="2019-08-09T00:00:00"/>
    <s v="OD-G-19-08-0046"/>
    <m/>
    <n v="6270000"/>
    <n v="631001"/>
    <s v="BRANCH01"/>
    <s v="AUTO-HQ"/>
    <s v="MISC    LO"/>
    <s v=" "/>
    <m/>
    <m/>
    <s v="FRAIS VRT NILLMT (10.000.000) Du 31.07.19"/>
    <n v="7568"/>
    <n v="7568"/>
    <m/>
    <n v="7568"/>
    <s v="OD-G"/>
    <s v="BGOMA"/>
    <s v="Non"/>
    <n v="0"/>
    <m/>
  </r>
  <r>
    <x v="3"/>
    <x v="4"/>
    <n v="14380286"/>
    <d v="2019-08-09T00:00:00"/>
    <s v="OD-G-19-08-0096"/>
    <m/>
    <n v="6261000"/>
    <n v="616000"/>
    <s v="BRANCH01"/>
    <s v="AUTO-HQ"/>
    <s v="MISC    LO"/>
    <s v=" "/>
    <m/>
    <m/>
    <s v="EXPEDITIONS COURRIERS PNR-BZV 07/19"/>
    <n v="55495"/>
    <n v="55495"/>
    <m/>
    <n v="55495"/>
    <s v="OD-G"/>
    <s v="GLOUMINGOU"/>
    <s v="Non"/>
    <n v="0"/>
    <m/>
  </r>
  <r>
    <x v="3"/>
    <x v="4"/>
    <n v="14380029"/>
    <d v="2019-08-09T00:00:00"/>
    <s v="OD-G-19-08-0090"/>
    <m/>
    <n v="6263000"/>
    <n v="628100"/>
    <s v="BRANCH01"/>
    <s v="AUTO-HQ"/>
    <s v="MISC    LO"/>
    <s v=" "/>
    <m/>
    <m/>
    <s v="CONSO 22294326A DU 18/06/19 DU 18/06/19-22/07/19"/>
    <n v="4415"/>
    <n v="4415"/>
    <m/>
    <n v="4415"/>
    <s v="OD-G"/>
    <s v="GLOUMINGOU"/>
    <s v="Non"/>
    <n v="0"/>
    <m/>
  </r>
  <r>
    <x v="3"/>
    <x v="4"/>
    <n v="14380033"/>
    <d v="2019-08-09T00:00:00"/>
    <s v="OD-G-19-08-0090"/>
    <m/>
    <n v="6263000"/>
    <n v="628100"/>
    <s v="BRANCH01"/>
    <s v="AUTO-HQ"/>
    <s v="MISC    LO"/>
    <s v=" "/>
    <m/>
    <m/>
    <s v="CONSO 222940630A DU 18/06/19-22/07/19"/>
    <n v="4415"/>
    <n v="4415"/>
    <m/>
    <n v="4415"/>
    <s v="OD-G"/>
    <s v="GLOUMINGOU"/>
    <s v="Non"/>
    <n v="0"/>
    <m/>
  </r>
  <r>
    <x v="3"/>
    <x v="4"/>
    <n v="14380037"/>
    <d v="2019-08-09T00:00:00"/>
    <s v="OD-G-19-08-0090"/>
    <m/>
    <n v="6263000"/>
    <n v="628100"/>
    <s v="BRANCH01"/>
    <s v="AUTO-HQ"/>
    <s v="MISC    LO"/>
    <s v=" "/>
    <m/>
    <m/>
    <s v="CONSO 222940156A DU 18/06/19-22/07/19"/>
    <n v="4415"/>
    <n v="4415"/>
    <m/>
    <n v="4415"/>
    <s v="OD-G"/>
    <s v="GLOUMINGOU"/>
    <s v="Non"/>
    <n v="0"/>
    <m/>
  </r>
  <r>
    <x v="3"/>
    <x v="4"/>
    <n v="14380041"/>
    <d v="2019-08-09T00:00:00"/>
    <s v="OD-G-19-08-0090"/>
    <m/>
    <n v="6263000"/>
    <n v="628100"/>
    <s v="BRANCH01"/>
    <s v="AUTO-HQ"/>
    <s v="MISC    LO"/>
    <s v=" "/>
    <m/>
    <m/>
    <s v="CONSO 222942137A DU 18/06/19-22/07/19"/>
    <n v="4415"/>
    <n v="4415"/>
    <m/>
    <n v="4415"/>
    <s v="OD-G"/>
    <s v="GLOUMINGOU"/>
    <s v="Non"/>
    <n v="0"/>
    <m/>
  </r>
  <r>
    <x v="1"/>
    <x v="4"/>
    <n v="14397897"/>
    <d v="2019-08-12T00:00:00"/>
    <s v="OD-FG-19-08-0061"/>
    <s v="TCV12201143"/>
    <n v="6061005"/>
    <n v="605800"/>
    <s v="BRANCH03"/>
    <s v="TM-HQ"/>
    <s v="MISC    LO"/>
    <s v=" "/>
    <m/>
    <m/>
    <s v="MOUILLEUR CAISSE"/>
    <n v="1194"/>
    <n v="1194"/>
    <m/>
    <n v="1194"/>
    <s v="OD-FG"/>
    <s v="CTCHISSAMBOU"/>
    <s v="Non"/>
    <n v="0"/>
    <m/>
  </r>
  <r>
    <x v="2"/>
    <x v="4"/>
    <n v="14384341"/>
    <d v="2019-08-12T00:00:00"/>
    <s v="OD-G-19-08-0116"/>
    <s v="AVD 001732"/>
    <n v="6270000"/>
    <n v="631001"/>
    <s v="BRANCH01"/>
    <s v="AUTO-HQ"/>
    <s v="MISC    LO"/>
    <s v=" "/>
    <m/>
    <m/>
    <s v="FRAIS OUVERTURE DOMICILIAT° 19000266 DU 08/08/19"/>
    <n v="25225"/>
    <n v="25225"/>
    <m/>
    <n v="25225"/>
    <s v="OD-G"/>
    <s v="BGOMA"/>
    <s v="Non"/>
    <n v="0"/>
    <m/>
  </r>
  <r>
    <x v="2"/>
    <x v="4"/>
    <n v="14384355"/>
    <d v="2019-08-12T00:00:00"/>
    <s v="OD-G-19-08-0118"/>
    <s v="ADV 200895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375"/>
    <d v="2019-08-12T00:00:00"/>
    <s v="OD-G-19-08-0119"/>
    <s v="ADV 200894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411"/>
    <d v="2019-08-12T00:00:00"/>
    <s v="OD-G-19-08-0120"/>
    <s v="ADV 200893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417"/>
    <d v="2019-08-12T00:00:00"/>
    <s v="OD-G-19-08-0121"/>
    <s v="ADV 200891"/>
    <n v="6270000"/>
    <n v="631001"/>
    <s v="BRANCH01"/>
    <s v="AUTO-HQ"/>
    <s v="MISC    LO"/>
    <s v=" "/>
    <m/>
    <m/>
    <s v="FRAIS VRT NILLMT (50.000.000) du 02-08-2019"/>
    <n v="7568"/>
    <n v="7568"/>
    <m/>
    <n v="7568"/>
    <s v="OD-G"/>
    <s v="BGOMA"/>
    <s v="Non"/>
    <n v="0"/>
    <m/>
  </r>
  <r>
    <x v="2"/>
    <x v="4"/>
    <n v="14384531"/>
    <d v="2019-08-12T00:00:00"/>
    <s v="OD-G-19-08-0124"/>
    <m/>
    <n v="6270000"/>
    <n v="631001"/>
    <s v="BRANCH01"/>
    <s v="AUTO-HQ"/>
    <s v="MISC    LO"/>
    <s v=" "/>
    <m/>
    <m/>
    <s v="FRAIS ATTESTAT° CAPACITE BCAIRE DU 04-07-19"/>
    <n v="23780"/>
    <n v="23780"/>
    <m/>
    <n v="23780"/>
    <s v="OD-G"/>
    <s v="BGOMA"/>
    <s v="Non"/>
    <n v="0"/>
    <m/>
  </r>
  <r>
    <x v="2"/>
    <x v="4"/>
    <n v="14397156"/>
    <d v="2019-08-12T00:00:00"/>
    <s v="OD-FG-19-08-0056"/>
    <s v="TCV12201123"/>
    <n v="6270000"/>
    <n v="631001"/>
    <s v="BRANCH01"/>
    <s v="AUTO-HQ"/>
    <s v="MISC    LO"/>
    <s v=" "/>
    <m/>
    <m/>
    <s v="REMB FRAIS CHQ IMP 2359427/COMISAV"/>
    <n v="25349"/>
    <n v="25349"/>
    <m/>
    <n v="25349"/>
    <s v="OD-FG"/>
    <s v="CTCHISSAMBOU"/>
    <s v="Non"/>
    <n v="0"/>
    <m/>
  </r>
  <r>
    <x v="3"/>
    <x v="4"/>
    <n v="14380049"/>
    <d v="2019-08-12T00:00:00"/>
    <s v="OD-G-19-08-0091"/>
    <m/>
    <n v="6265000"/>
    <n v="628802"/>
    <s v="BRANCH01"/>
    <s v="AUTO-HQ"/>
    <s v="MISC    LO"/>
    <s v=" "/>
    <m/>
    <m/>
    <s v="CFAO SK12:SERVICE INTERNET SK10-13-14/AOUT-19"/>
    <n v="3527700"/>
    <n v="3527700"/>
    <m/>
    <n v="3527700"/>
    <s v="OD-G"/>
    <s v="GLOUMINGOU"/>
    <s v="Non"/>
    <n v="0"/>
    <m/>
  </r>
  <r>
    <x v="1"/>
    <x v="4"/>
    <n v="14391666"/>
    <d v="2019-08-13T00:00:00"/>
    <s v="OD-G-19-08-0144"/>
    <m/>
    <n v="6061003"/>
    <n v="605200"/>
    <s v="BRANCH02"/>
    <s v="AUTO-HQ"/>
    <s v="MISC    LO"/>
    <s v=" "/>
    <m/>
    <m/>
    <s v="CONSO ELECTRICITE CFAO GARAGE DU 01/07/19-01/08-19"/>
    <n v="671810"/>
    <n v="671810"/>
    <m/>
    <n v="671810"/>
    <s v="OD-G"/>
    <s v="GLOUMINGOU"/>
    <s v="Non"/>
    <n v="0"/>
    <m/>
  </r>
  <r>
    <x v="1"/>
    <x v="4"/>
    <n v="14391970"/>
    <d v="2019-08-13T00:00:00"/>
    <s v="OD-G-19-08-0151"/>
    <m/>
    <n v="6061005"/>
    <n v="605800"/>
    <s v="BRANCH02"/>
    <s v="AUTO-SP"/>
    <s v="MISC    LO"/>
    <s v=" "/>
    <m/>
    <m/>
    <s v="ACHAT GANT ANTI COUPURE TRICOT NITRILE"/>
    <n v="10292"/>
    <n v="10292"/>
    <m/>
    <n v="10292"/>
    <s v="OD-G"/>
    <s v="GLOUMINGOU"/>
    <s v="Non"/>
    <n v="0"/>
    <m/>
  </r>
  <r>
    <x v="1"/>
    <x v="4"/>
    <n v="14391974"/>
    <d v="2019-08-13T00:00:00"/>
    <s v="OD-G-19-08-0151"/>
    <m/>
    <n v="6061005"/>
    <n v="605800"/>
    <s v="BRANCH01"/>
    <s v="AUTO-WSMEC"/>
    <s v="MISC    LO"/>
    <s v=" "/>
    <m/>
    <m/>
    <s v="ACHAT PERCEUSE PERCUSSION HP 1630"/>
    <n v="108972"/>
    <n v="108972"/>
    <m/>
    <n v="108972"/>
    <s v="OD-G"/>
    <s v="GLOUMINGOU"/>
    <s v="Non"/>
    <n v="0"/>
    <m/>
  </r>
  <r>
    <x v="0"/>
    <x v="4"/>
    <n v="14392030"/>
    <d v="2019-08-13T00:00:00"/>
    <s v="OD-G-19-08-0154"/>
    <m/>
    <n v="6226090"/>
    <n v="632405"/>
    <s v="BRANCH01"/>
    <s v="AUTO-HQ"/>
    <s v="MISC    LO"/>
    <s v=" "/>
    <m/>
    <m/>
    <s v="NOTE HONO CONTRAT D'ABONNEMENT 3E TRIM-19"/>
    <n v="3117000"/>
    <n v="3117000"/>
    <m/>
    <n v="3117000"/>
    <s v="OD-G"/>
    <s v="GLOUMINGOU"/>
    <s v="Non"/>
    <n v="0"/>
    <m/>
  </r>
  <r>
    <x v="2"/>
    <x v="4"/>
    <n v="14392796"/>
    <d v="2019-08-13T00:00:00"/>
    <s v="OD-G-19-08-0179"/>
    <s v="AVD 063736"/>
    <n v="6270000"/>
    <n v="631001"/>
    <s v="BRANCH01"/>
    <s v="AUTO-HQ"/>
    <s v="MISC    LO"/>
    <s v=" "/>
    <m/>
    <m/>
    <s v="FRAIS S/EXTRAIT CPTE JUIL-19 CDC BZV DU 12/08/19"/>
    <n v="1514"/>
    <n v="1514"/>
    <m/>
    <n v="1514"/>
    <s v="OD-G"/>
    <s v="BGOMA"/>
    <s v="Non"/>
    <n v="0"/>
    <m/>
  </r>
  <r>
    <x v="2"/>
    <x v="4"/>
    <n v="14392836"/>
    <d v="2019-08-13T00:00:00"/>
    <s v="OD-G-19-08-0180"/>
    <s v="AVD 09082019"/>
    <n v="6270000"/>
    <n v="631001"/>
    <s v="BRANCH01"/>
    <s v="AUTO-HQ"/>
    <s v="MISC    LO"/>
    <s v=" "/>
    <m/>
    <m/>
    <s v="FRAIS /CHQ BQ 02403673 FAV CNSS DU 09/08/2019"/>
    <n v="20180"/>
    <n v="20180"/>
    <m/>
    <n v="20180"/>
    <s v="OD-G"/>
    <s v="BGOMA"/>
    <s v="Non"/>
    <n v="0"/>
    <m/>
  </r>
  <r>
    <x v="2"/>
    <x v="4"/>
    <n v="14392884"/>
    <d v="2019-08-13T00:00:00"/>
    <s v="OD-G-19-08-0182"/>
    <s v="ADV146219"/>
    <n v="6270000"/>
    <n v="631001"/>
    <s v="BRANCH01"/>
    <s v="AUTO-HQ"/>
    <s v="MISC    LO"/>
    <s v=" "/>
    <m/>
    <m/>
    <s v="FRAIS /CHQ BQ.02403684 ORD LCDE DU 09/08/2019"/>
    <n v="20180"/>
    <n v="20180"/>
    <m/>
    <n v="20180"/>
    <s v="OD-G"/>
    <s v="BGOMA"/>
    <s v="Non"/>
    <n v="0"/>
    <m/>
  </r>
  <r>
    <x v="2"/>
    <x v="4"/>
    <n v="14392900"/>
    <d v="2019-08-13T00:00:00"/>
    <s v="OD-G-19-08-0183"/>
    <s v="ADV146189"/>
    <n v="6270000"/>
    <n v="631001"/>
    <s v="BRANCH01"/>
    <s v="AUTO-HQ"/>
    <s v="MISC    LO"/>
    <s v=" "/>
    <m/>
    <m/>
    <s v="FRAIS/CHQ BQ.02403661 ORD CNSS DU 09/08/2019"/>
    <n v="20180"/>
    <n v="20180"/>
    <m/>
    <n v="20180"/>
    <s v="OD-G"/>
    <s v="BGOMA"/>
    <s v="Non"/>
    <n v="0"/>
    <m/>
  </r>
  <r>
    <x v="2"/>
    <x v="4"/>
    <n v="14395936"/>
    <d v="2019-08-13T00:00:00"/>
    <s v="OD-G-19-08-0221"/>
    <s v="AVD 09082019"/>
    <n v="6270000"/>
    <n v="631001"/>
    <s v="BRANCH01"/>
    <s v="AUTO-HQ"/>
    <s v="MISC    LO"/>
    <s v=" "/>
    <m/>
    <m/>
    <s v="ANNUL.OD-G-19-08-0180"/>
    <n v="-20180"/>
    <m/>
    <n v="20180"/>
    <n v="-20180"/>
    <s v="OD-G"/>
    <s v="BGOMA"/>
    <s v="Non"/>
    <n v="0"/>
    <m/>
  </r>
  <r>
    <x v="2"/>
    <x v="4"/>
    <n v="14397763"/>
    <d v="2019-08-13T00:00:00"/>
    <s v="OD-FG-19-08-0059"/>
    <s v="TCV12201178"/>
    <n v="6270000"/>
    <n v="631001"/>
    <s v="BRANCH01"/>
    <s v="AUTO-HQ"/>
    <s v="MISC    LO"/>
    <s v=" "/>
    <m/>
    <m/>
    <s v="REMB FRAIS CHQ IMPAYE 02329447-FORTIS"/>
    <n v="17835"/>
    <n v="17835"/>
    <m/>
    <n v="17835"/>
    <s v="OD-FG"/>
    <s v="CTCHISSAMBOU"/>
    <s v="Non"/>
    <n v="0"/>
    <m/>
  </r>
  <r>
    <x v="2"/>
    <x v="4"/>
    <n v="14392788"/>
    <d v="2019-08-13T00:00:00"/>
    <s v="OD-G-19-08-0178"/>
    <s v="AVD TRF19004892"/>
    <n v="6271000"/>
    <n v="631002"/>
    <s v="BRANCH01"/>
    <s v="AUTO-HQ"/>
    <s v="MISC    LO"/>
    <s v=" "/>
    <m/>
    <m/>
    <s v="FRAIS S/TRSFT LOXEA SCES (2.716.646) DU 13-08-19"/>
    <n v="95089"/>
    <n v="95089"/>
    <m/>
    <n v="95089"/>
    <s v="OD-G"/>
    <s v="BGOMA"/>
    <s v="Non"/>
    <n v="0"/>
    <m/>
  </r>
  <r>
    <x v="3"/>
    <x v="4"/>
    <n v="14391916"/>
    <d v="2019-08-13T00:00:00"/>
    <s v="OD-G-19-08-0149"/>
    <m/>
    <n v="6261000"/>
    <n v="616000"/>
    <s v="BRANCH02"/>
    <s v="AUTO-HQ"/>
    <s v="MISC    LO"/>
    <s v=" "/>
    <m/>
    <m/>
    <s v="EXPEDITIONS COURRIERS BZV-PNR"/>
    <n v="64576"/>
    <n v="64576"/>
    <m/>
    <n v="64576"/>
    <s v="OD-G"/>
    <s v="GLOUMINGOU"/>
    <s v="Non"/>
    <n v="0"/>
    <m/>
  </r>
  <r>
    <x v="3"/>
    <x v="4"/>
    <n v="14391990"/>
    <d v="2019-08-13T00:00:00"/>
    <s v="OD-G-19-08-0152"/>
    <m/>
    <n v="6265000"/>
    <n v="628802"/>
    <s v="BRANCH04"/>
    <s v="LIFT-DELIV"/>
    <s v="MISC    LO"/>
    <s v=" "/>
    <m/>
    <m/>
    <s v="REDEVANCE JUIL-19 VILLA DOP TECHNO"/>
    <n v="95000"/>
    <n v="95000"/>
    <m/>
    <n v="95000"/>
    <s v="OD-G"/>
    <s v="GLOUMINGOU"/>
    <s v="Non"/>
    <n v="0"/>
    <m/>
  </r>
  <r>
    <x v="3"/>
    <x v="4"/>
    <n v="14391992"/>
    <d v="2019-08-13T00:00:00"/>
    <s v="OD-G-19-08-0152"/>
    <m/>
    <n v="6265000"/>
    <n v="628802"/>
    <s v="BRANCH02"/>
    <s v="AUTO-HQ"/>
    <s v="MISC    LO"/>
    <s v=" "/>
    <m/>
    <m/>
    <s v="REDEVANCE JUIL-19 VILLA MORAIS"/>
    <n v="95000"/>
    <n v="95000"/>
    <m/>
    <n v="95000"/>
    <s v="OD-G"/>
    <s v="GLOUMINGOU"/>
    <s v="Non"/>
    <n v="0"/>
    <m/>
  </r>
  <r>
    <x v="1"/>
    <x v="4"/>
    <n v="14397873"/>
    <d v="2019-08-14T00:00:00"/>
    <s v="OD-FG-19-08-0060"/>
    <s v="TCV12201290"/>
    <n v="6061010"/>
    <n v="605502"/>
    <s v="BRANCH01"/>
    <s v="AUTO-HQ"/>
    <s v="MISC    LO"/>
    <s v=" "/>
    <m/>
    <m/>
    <s v="LIVRAISON CONSOMMABLE HP P3015"/>
    <n v="180000"/>
    <n v="180000"/>
    <m/>
    <n v="180000"/>
    <s v="OD-FG"/>
    <s v="CTCHISSAMBOU"/>
    <s v="Non"/>
    <n v="0"/>
    <m/>
  </r>
  <r>
    <x v="2"/>
    <x v="4"/>
    <n v="14392618"/>
    <d v="2019-08-14T00:00:00"/>
    <s v="OD-G-19-08-0167"/>
    <m/>
    <n v="6270000"/>
    <n v="631001"/>
    <s v="BRANCH01"/>
    <s v="AUTO-HQ"/>
    <s v="MISC    LO"/>
    <s v=" "/>
    <m/>
    <m/>
    <s v="COMM/VRT FV MABANZA (376.219) DU 26/07/2019"/>
    <n v="2018"/>
    <n v="2018"/>
    <m/>
    <n v="2018"/>
    <s v="OD-G"/>
    <s v="BGOMA"/>
    <s v="Non"/>
    <n v="0"/>
    <m/>
  </r>
  <r>
    <x v="2"/>
    <x v="4"/>
    <n v="14392624"/>
    <d v="2019-08-14T00:00:00"/>
    <s v="OD-G-19-08-0168"/>
    <m/>
    <n v="6270000"/>
    <n v="631001"/>
    <s v="BRANCH01"/>
    <s v="AUTO-HQ"/>
    <s v="MISC    LO"/>
    <s v=" "/>
    <m/>
    <m/>
    <s v="COMM/VRT FV MABANZA (298.374) DU 28/06/2019"/>
    <n v="2018"/>
    <n v="2018"/>
    <m/>
    <n v="2018"/>
    <s v="OD-G"/>
    <s v="BGOMA"/>
    <s v="Non"/>
    <n v="0"/>
    <m/>
  </r>
  <r>
    <x v="2"/>
    <x v="4"/>
    <n v="14392628"/>
    <d v="2019-08-14T00:00:00"/>
    <s v="OD-G-19-08-0169"/>
    <m/>
    <n v="6270000"/>
    <n v="631001"/>
    <s v="BRANCH01"/>
    <s v="AUTO-HQ"/>
    <s v="MISC    LO"/>
    <s v=" "/>
    <m/>
    <m/>
    <s v="COMM/VRT FV BOLLOPRE (67.387.000) DU 16/07/2019"/>
    <n v="505"/>
    <n v="505"/>
    <m/>
    <n v="505"/>
    <s v="OD-G"/>
    <s v="BGOMA"/>
    <s v="Non"/>
    <n v="0"/>
    <m/>
  </r>
  <r>
    <x v="2"/>
    <x v="4"/>
    <n v="14392636"/>
    <d v="2019-08-14T00:00:00"/>
    <s v="OD-G-19-08-0170"/>
    <m/>
    <n v="6270000"/>
    <n v="631001"/>
    <s v="BRANCH01"/>
    <s v="AUTO-HQ"/>
    <s v="MISC    LO"/>
    <s v=" "/>
    <m/>
    <m/>
    <s v="COMM/VRT FV WIDNEY (635.000) DU 09/07/2019"/>
    <n v="10090"/>
    <n v="10090"/>
    <m/>
    <n v="10090"/>
    <s v="OD-G"/>
    <s v="BGOMA"/>
    <s v="Non"/>
    <n v="0"/>
    <m/>
  </r>
  <r>
    <x v="2"/>
    <x v="4"/>
    <n v="14392640"/>
    <d v="2019-08-14T00:00:00"/>
    <s v="OD-G-19-08-0171"/>
    <m/>
    <n v="6270000"/>
    <n v="631001"/>
    <s v="BRANCH01"/>
    <s v="AUTO-HQ"/>
    <s v="MISC    LO"/>
    <s v=" "/>
    <m/>
    <m/>
    <s v="COMM/VRT FV BAB (1.300.000) DU 09/07/2019"/>
    <n v="10090"/>
    <n v="10090"/>
    <m/>
    <n v="10090"/>
    <s v="OD-G"/>
    <s v="BGOMA"/>
    <s v="Non"/>
    <n v="0"/>
    <m/>
  </r>
  <r>
    <x v="2"/>
    <x v="4"/>
    <n v="14392650"/>
    <d v="2019-08-14T00:00:00"/>
    <s v="OD-G-19-08-0172"/>
    <m/>
    <n v="6270000"/>
    <n v="631001"/>
    <s v="BRANCH01"/>
    <s v="AUTO-HQ"/>
    <s v="MISC    LO"/>
    <s v=" "/>
    <m/>
    <m/>
    <s v="COMM/VRT FV MAVOUBA (772.200) DU 03/07/2019"/>
    <n v="505"/>
    <n v="505"/>
    <m/>
    <n v="505"/>
    <s v="OD-G"/>
    <s v="BGOMA"/>
    <s v="Non"/>
    <n v="0"/>
    <m/>
  </r>
  <r>
    <x v="2"/>
    <x v="4"/>
    <n v="14392654"/>
    <d v="2019-08-14T00:00:00"/>
    <s v="OD-G-19-08-0173"/>
    <m/>
    <n v="6270000"/>
    <n v="631001"/>
    <s v="BRANCH01"/>
    <s v="AUTO-HQ"/>
    <s v="MISC    LO"/>
    <s v=" "/>
    <m/>
    <m/>
    <s v="COMM/VRT NIVELLEMENT (60.000.000) DU 01/07/2019"/>
    <n v="10090"/>
    <n v="10090"/>
    <m/>
    <n v="10090"/>
    <s v="OD-G"/>
    <s v="BGOMA"/>
    <s v="Non"/>
    <n v="0"/>
    <m/>
  </r>
  <r>
    <x v="2"/>
    <x v="4"/>
    <n v="14392667"/>
    <d v="2019-08-14T00:00:00"/>
    <s v="OD-G-19-08-0174"/>
    <m/>
    <n v="6270000"/>
    <n v="631001"/>
    <s v="BRANCH01"/>
    <s v="AUTO-HQ"/>
    <s v="MISC    LO"/>
    <s v=" "/>
    <m/>
    <m/>
    <s v="COMM /VRT NIVELLEMENT (50.000.000) DU 23/05/2019"/>
    <n v="10090"/>
    <n v="10090"/>
    <m/>
    <n v="10090"/>
    <s v="OD-G"/>
    <s v="BGOMA"/>
    <s v="Non"/>
    <n v="0"/>
    <m/>
  </r>
  <r>
    <x v="2"/>
    <x v="4"/>
    <n v="14392691"/>
    <d v="2019-08-14T00:00:00"/>
    <s v="OD-G-19-08-0175"/>
    <m/>
    <n v="6270000"/>
    <n v="631001"/>
    <s v="BRANCH01"/>
    <s v="AUTO-HQ"/>
    <s v="MISC    LO"/>
    <s v=" "/>
    <m/>
    <m/>
    <s v="COMM/VRT NIVELLEMENT (70.000.000) DU 14/05/2019"/>
    <n v="10090"/>
    <n v="10090"/>
    <m/>
    <n v="10090"/>
    <s v="OD-G"/>
    <s v="BGOMA"/>
    <s v="Non"/>
    <n v="0"/>
    <m/>
  </r>
  <r>
    <x v="2"/>
    <x v="4"/>
    <n v="14391520"/>
    <d v="2019-08-14T00:00:00"/>
    <s v="OD-G-19-08-0140"/>
    <s v="AVD TRF19004247"/>
    <n v="6271000"/>
    <n v="631002"/>
    <s v="BRANCH01"/>
    <s v="AUTO-HQ"/>
    <s v="MISC    LO"/>
    <s v=" "/>
    <m/>
    <m/>
    <s v="FRAIS TRSF FV CAPSTONE (81.061.946) DU 13/08/2019"/>
    <n v="1685424"/>
    <n v="1685424"/>
    <m/>
    <n v="1685424"/>
    <s v="OD-G"/>
    <s v="BGOMA"/>
    <s v="Non"/>
    <n v="0"/>
    <m/>
  </r>
  <r>
    <x v="0"/>
    <x v="4"/>
    <n v="14400635"/>
    <d v="2019-08-19T00:00:00"/>
    <s v="OD-FG-19-08-0068"/>
    <s v="TCV12201396"/>
    <n v="6226090"/>
    <n v="632405"/>
    <s v="BRANCH01"/>
    <s v="AUTO-HQ"/>
    <s v="MISC    LO"/>
    <s v=" "/>
    <m/>
    <m/>
    <s v="GROSSE TRC"/>
    <n v="378000"/>
    <n v="378000"/>
    <m/>
    <n v="378000"/>
    <s v="OD-FG"/>
    <s v="CTCHISSAMBOU"/>
    <s v="Non"/>
    <n v="0"/>
    <m/>
  </r>
  <r>
    <x v="0"/>
    <x v="4"/>
    <n v="14400638"/>
    <d v="2019-08-19T00:00:00"/>
    <s v="OD-FG-19-08-0068"/>
    <s v="TCV12201405"/>
    <n v="6226090"/>
    <n v="632405"/>
    <s v="BRANCH01"/>
    <s v="AUTO-HQ"/>
    <s v="MISC    LO"/>
    <s v=" "/>
    <m/>
    <m/>
    <s v="LEVEE GROSSE,CLIM INSTAL"/>
    <n v="253600"/>
    <n v="253600"/>
    <m/>
    <n v="253600"/>
    <s v="OD-FG"/>
    <s v="CTCHISSAMBOU"/>
    <s v="Non"/>
    <n v="0"/>
    <m/>
  </r>
  <r>
    <x v="0"/>
    <x v="4"/>
    <n v="14400639"/>
    <d v="2019-08-19T00:00:00"/>
    <s v="OD-FG-19-08-0068"/>
    <s v="TCV12201409"/>
    <n v="6226090"/>
    <n v="632405"/>
    <s v="BRANCH01"/>
    <s v="AUTO-HQ"/>
    <s v="MISC    LO"/>
    <s v=" "/>
    <m/>
    <m/>
    <s v="LEVEE GROSSE,CLIM INSTAL"/>
    <n v="253600"/>
    <n v="253600"/>
    <m/>
    <n v="253600"/>
    <s v="OD-FG"/>
    <s v="CTCHISSAMBOU"/>
    <s v="Non"/>
    <n v="0"/>
    <m/>
  </r>
  <r>
    <x v="0"/>
    <x v="4"/>
    <n v="14400640"/>
    <d v="2019-08-19T00:00:00"/>
    <s v="OD-FG-19-08-0068"/>
    <s v="TCV12201412"/>
    <n v="6226090"/>
    <n v="632405"/>
    <s v="BRANCH01"/>
    <s v="AUTO-HQ"/>
    <s v="MISC    LO"/>
    <s v=" "/>
    <m/>
    <m/>
    <s v="TITRE EXECUTOIRE GROUP AMC"/>
    <n v="266587"/>
    <n v="266587"/>
    <m/>
    <n v="266587"/>
    <s v="OD-FG"/>
    <s v="CTCHISSAMBOU"/>
    <s v="Non"/>
    <n v="0"/>
    <m/>
  </r>
  <r>
    <x v="2"/>
    <x v="4"/>
    <n v="14395681"/>
    <d v="2019-08-19T00:00:00"/>
    <s v="OD-G-19-08-0219"/>
    <s v="ADV146239"/>
    <n v="6270000"/>
    <n v="631001"/>
    <s v="BRANCH01"/>
    <s v="AUTO-HQ"/>
    <s v="MISC    LO"/>
    <s v=" "/>
    <m/>
    <m/>
    <s v="FRAIS /CHQ BQ.02403699 ORD T.P DU 12-08-2019"/>
    <n v="20180"/>
    <n v="20180"/>
    <m/>
    <n v="20180"/>
    <s v="OD-G"/>
    <s v="BGOMA"/>
    <s v="Non"/>
    <n v="0"/>
    <m/>
  </r>
  <r>
    <x v="2"/>
    <x v="4"/>
    <n v="14395686"/>
    <d v="2019-08-19T00:00:00"/>
    <s v="OD-G-19-08-0220"/>
    <m/>
    <n v="6270000"/>
    <n v="631001"/>
    <s v="BRANCH01"/>
    <s v="AUTO-HQ"/>
    <s v="MISC    LO"/>
    <s v=" "/>
    <m/>
    <m/>
    <s v="ANNUL/FRAIS ATTESTAT° CAPACITE BCAIRE DU 04-07-19"/>
    <n v="-23780"/>
    <m/>
    <n v="23780"/>
    <n v="-23780"/>
    <s v="OD-G"/>
    <s v="BGOMA"/>
    <s v="Non"/>
    <n v="0"/>
    <m/>
  </r>
  <r>
    <x v="2"/>
    <x v="4"/>
    <n v="14395675"/>
    <d v="2019-08-19T00:00:00"/>
    <s v="OD-G-19-08-0218"/>
    <s v="AVD TRF19004112"/>
    <n v="6271000"/>
    <n v="631002"/>
    <s v="BRANCH01"/>
    <s v="AUTO-HQ"/>
    <s v="MISC    LO"/>
    <s v=" "/>
    <m/>
    <m/>
    <s v="FRAIS TRSF FV CAPSTONE (45.225.821) DU 14/08/19"/>
    <n v="967087"/>
    <n v="967087"/>
    <m/>
    <n v="967087"/>
    <s v="OD-G"/>
    <s v="BGOMA"/>
    <s v="Non"/>
    <n v="0"/>
    <m/>
  </r>
  <r>
    <x v="1"/>
    <x v="4"/>
    <n v="14396079"/>
    <d v="2019-08-20T00:00:00"/>
    <s v="OD-G-19-08-0226"/>
    <m/>
    <n v="6061009"/>
    <n v="605501"/>
    <s v="BRANCH01"/>
    <s v="AUTO-HQ"/>
    <s v="MISC    LO"/>
    <s v=" "/>
    <m/>
    <m/>
    <s v="ACHAT GOMMES GM/ CRAYONS A PAPIER/TAILLE CRAYONS"/>
    <n v="6555"/>
    <n v="6555"/>
    <m/>
    <n v="6555"/>
    <s v="OD-G"/>
    <s v="GLOUMINGOU"/>
    <s v="Non"/>
    <n v="0"/>
    <m/>
  </r>
  <r>
    <x v="1"/>
    <x v="4"/>
    <n v="14396083"/>
    <d v="2019-08-20T00:00:00"/>
    <s v="OD-G-19-08-0226"/>
    <m/>
    <n v="6061009"/>
    <n v="605501"/>
    <s v="BRANCH03"/>
    <s v="TM-HQ"/>
    <s v="MISC    LO"/>
    <s v=" "/>
    <m/>
    <m/>
    <s v="ACHAT CLASSEURS/POTS DE COLLE/CAHIERS/CORRECTEURS"/>
    <n v="52581"/>
    <n v="52581"/>
    <m/>
    <n v="52581"/>
    <s v="OD-G"/>
    <s v="GLOUMINGOU"/>
    <s v="Non"/>
    <n v="0"/>
    <m/>
  </r>
  <r>
    <x v="1"/>
    <x v="4"/>
    <n v="14396073"/>
    <d v="2019-08-20T00:00:00"/>
    <s v="OD-G-19-08-0225"/>
    <m/>
    <n v="6061010"/>
    <n v="605502"/>
    <s v="BRANCH01"/>
    <s v="MIS-IT"/>
    <s v="MISC    LO"/>
    <s v=" "/>
    <m/>
    <m/>
    <s v="HP CE505A CARTRIDGE BLACK/ HP 55A BLACK LASERJET"/>
    <n v="1552851"/>
    <n v="1552851"/>
    <m/>
    <n v="1552851"/>
    <s v="OD-G"/>
    <s v="GLOUMINGOU"/>
    <s v="Non"/>
    <n v="0"/>
    <m/>
  </r>
  <r>
    <x v="2"/>
    <x v="4"/>
    <n v="14396108"/>
    <d v="2019-08-20T00:00:00"/>
    <s v="OD-G-19-08-0231"/>
    <s v="AVD TRF1900346"/>
    <n v="6270000"/>
    <n v="631001"/>
    <s v="BRANCH01"/>
    <s v="AUTO-HQ"/>
    <s v="MISC    LO"/>
    <s v=" "/>
    <m/>
    <m/>
    <s v="FRAIS OUVERTURE DOMICILIAT 19000346 DU 19/08/19"/>
    <n v="25225"/>
    <n v="25225"/>
    <m/>
    <n v="25225"/>
    <s v="OD-G"/>
    <s v="BGOMA"/>
    <s v="Non"/>
    <n v="0"/>
    <m/>
  </r>
  <r>
    <x v="4"/>
    <x v="4"/>
    <n v="14396071"/>
    <d v="2019-08-20T00:00:00"/>
    <s v="OD-G-19-08-0224"/>
    <m/>
    <n v="6480004"/>
    <n v="668402"/>
    <s v="BRANCH01"/>
    <s v="AUTO-HQ"/>
    <s v="MISC    LO"/>
    <s v=" "/>
    <m/>
    <m/>
    <s v="ACHAT PRODUIT PHARMACEUTIQUE DIRECTION"/>
    <n v="54725"/>
    <n v="54725"/>
    <m/>
    <n v="54725"/>
    <s v="OD-G"/>
    <s v="GLOUMINGOU"/>
    <s v="Non"/>
    <n v="0"/>
    <m/>
  </r>
  <r>
    <x v="1"/>
    <x v="4"/>
    <n v="14398597"/>
    <d v="2019-08-21T00:00:00"/>
    <s v="OD-G-19-08-0252"/>
    <m/>
    <n v="6061005"/>
    <n v="605800"/>
    <s v="BRANCH01"/>
    <s v="AUTO-HQ"/>
    <s v="MISC    LO"/>
    <s v=" "/>
    <m/>
    <m/>
    <s v="ACHAT CADENAS 70MM 2 CLE"/>
    <n v="17758"/>
    <n v="17758"/>
    <m/>
    <n v="17758"/>
    <s v="OD-G"/>
    <s v="GLOUMINGOU"/>
    <s v="Non"/>
    <n v="0"/>
    <m/>
  </r>
  <r>
    <x v="1"/>
    <x v="4"/>
    <n v="14400808"/>
    <d v="2019-08-21T00:00:00"/>
    <s v="OD-G-19-08-0281"/>
    <m/>
    <n v="6061005"/>
    <n v="605800"/>
    <s v="BRANCH02"/>
    <s v="AUTO-WSMEC"/>
    <s v="MISC    LO"/>
    <s v=" "/>
    <m/>
    <m/>
    <s v="ACHAT PISTOLET EXTRUDEUR/GANT ANTI-COUPURE"/>
    <n v="22299"/>
    <n v="22299"/>
    <m/>
    <n v="22299"/>
    <s v="OD-G"/>
    <s v="GLOUMINGOU"/>
    <s v="Non"/>
    <n v="0"/>
    <m/>
  </r>
  <r>
    <x v="1"/>
    <x v="4"/>
    <n v="14398557"/>
    <d v="2019-08-21T00:00:00"/>
    <s v="OD-G-19-08-0251"/>
    <m/>
    <n v="6061009"/>
    <n v="605501"/>
    <s v="BRANCH01"/>
    <s v="AUTO-HQ"/>
    <s v="MISC    LO"/>
    <s v=" "/>
    <m/>
    <m/>
    <s v="ACHAT 12 CARTONS RAME DE PAPIER"/>
    <n v="136215"/>
    <n v="136215"/>
    <m/>
    <n v="136215"/>
    <s v="OD-G"/>
    <s v="GLOUMINGOU"/>
    <s v="Non"/>
    <n v="0"/>
    <m/>
  </r>
  <r>
    <x v="1"/>
    <x v="4"/>
    <n v="14400871"/>
    <d v="2019-08-21T00:00:00"/>
    <s v="OD-G-19-08-0284"/>
    <m/>
    <n v="6061009"/>
    <n v="605501"/>
    <s v="BRANCH01"/>
    <s v="AUTO-HQ"/>
    <s v="MISC    LO"/>
    <s v=" "/>
    <m/>
    <m/>
    <s v="ACHAT 12 CARTONS RAME DE PAPIER"/>
    <n v="169512"/>
    <n v="169512"/>
    <m/>
    <n v="169512"/>
    <s v="OD-G"/>
    <s v="GLOUMINGOU"/>
    <s v="Non"/>
    <n v="0"/>
    <m/>
  </r>
  <r>
    <x v="1"/>
    <x v="4"/>
    <n v="14400791"/>
    <d v="2019-08-21T00:00:00"/>
    <s v="OD-G-19-08-0280"/>
    <m/>
    <n v="6061010"/>
    <n v="605502"/>
    <s v="BRANCH02"/>
    <s v="MIS-IT"/>
    <s v="MISC    LO"/>
    <s v=" "/>
    <m/>
    <m/>
    <s v="TONER HP 30A NOIR CF230A"/>
    <n v="86270"/>
    <n v="86270"/>
    <m/>
    <n v="86270"/>
    <s v="OD-G"/>
    <s v="GLOUMINGOU"/>
    <s v="Non"/>
    <n v="0"/>
    <m/>
  </r>
  <r>
    <x v="2"/>
    <x v="4"/>
    <n v="14400472"/>
    <d v="2019-08-21T00:00:00"/>
    <s v="OD-G-19-08-0267"/>
    <s v="AVD 066170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27"/>
    <d v="2019-08-21T00:00:00"/>
    <s v="OD-G-19-08-0268"/>
    <s v="AVD 066169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35"/>
    <d v="2019-08-21T00:00:00"/>
    <s v="OD-G-19-08-0269"/>
    <s v="AVD 066171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39"/>
    <d v="2019-08-21T00:00:00"/>
    <s v="OD-G-19-08-0270"/>
    <s v="AVD 066168"/>
    <n v="6270000"/>
    <n v="631001"/>
    <s v="BRANCH01"/>
    <s v="AUTO-HQ"/>
    <s v="MISC    LO"/>
    <s v=" "/>
    <m/>
    <m/>
    <s v="FRAIS NIVLLMT (50.000.000) DU 13-08-2019"/>
    <n v="9757"/>
    <n v="9757"/>
    <m/>
    <n v="9757"/>
    <s v="OD-G"/>
    <s v="BGOMA"/>
    <s v="Non"/>
    <n v="0"/>
    <m/>
  </r>
  <r>
    <x v="2"/>
    <x v="4"/>
    <n v="14400559"/>
    <d v="2019-08-21T00:00:00"/>
    <s v="OD-G-19-08-0272"/>
    <m/>
    <n v="6270000"/>
    <n v="631001"/>
    <s v="BRANCH01"/>
    <s v="AUTO-HQ"/>
    <s v="MISC    LO"/>
    <s v=" "/>
    <m/>
    <m/>
    <s v="FRAIS VIRT FV BUSINESS AFRICA DU 12-06-2019"/>
    <n v="10701"/>
    <n v="10701"/>
    <m/>
    <n v="10701"/>
    <s v="OD-G"/>
    <s v="BGOMA"/>
    <s v="Non"/>
    <n v="0"/>
    <m/>
  </r>
  <r>
    <x v="2"/>
    <x v="4"/>
    <n v="14400561"/>
    <d v="2019-08-21T00:00:00"/>
    <s v="OD-G-19-08-0273"/>
    <m/>
    <n v="6270000"/>
    <n v="631001"/>
    <s v="BRANCH01"/>
    <s v="AUTO-HQ"/>
    <s v="MISC    LO"/>
    <s v=" "/>
    <m/>
    <m/>
    <s v="FRAIS VIRT SALAIRES JUILLET 2019 DU 26/07/2019"/>
    <n v="23780"/>
    <n v="23780"/>
    <m/>
    <n v="23780"/>
    <s v="OD-G"/>
    <s v="BGOMA"/>
    <s v="Non"/>
    <n v="0"/>
    <m/>
  </r>
  <r>
    <x v="2"/>
    <x v="4"/>
    <n v="14400567"/>
    <d v="2019-08-21T00:00:00"/>
    <s v="OD-G-19-08-0274"/>
    <m/>
    <n v="6270000"/>
    <n v="631001"/>
    <s v="BRANCH01"/>
    <s v="AUTO-HQ"/>
    <s v="MISC    LO"/>
    <s v=" "/>
    <m/>
    <m/>
    <s v="FRAIS E-STATEMENT JUILLET 2019 DU 24/07/2019"/>
    <n v="594"/>
    <n v="594"/>
    <m/>
    <n v="594"/>
    <s v="OD-G"/>
    <s v="BGOMA"/>
    <s v="Non"/>
    <n v="0"/>
    <m/>
  </r>
  <r>
    <x v="2"/>
    <x v="4"/>
    <n v="14400571"/>
    <d v="2019-08-21T00:00:00"/>
    <s v="OD-G-19-08-0276"/>
    <m/>
    <n v="6270000"/>
    <n v="631001"/>
    <s v="BRANCH01"/>
    <s v="AUTO-HQ"/>
    <s v="MISC    LO"/>
    <s v=" "/>
    <m/>
    <m/>
    <s v="FRAIS TENUE COMPTE DU JUILLET 2019 UBA"/>
    <n v="5045"/>
    <n v="5045"/>
    <m/>
    <n v="5045"/>
    <s v="OD-G"/>
    <s v="BGOMA"/>
    <s v="Non"/>
    <n v="0"/>
    <m/>
  </r>
  <r>
    <x v="2"/>
    <x v="4"/>
    <n v="14400607"/>
    <d v="2019-08-21T00:00:00"/>
    <s v="OD-G-19-08-0278"/>
    <m/>
    <n v="6270000"/>
    <n v="631001"/>
    <s v="BRANCH01"/>
    <s v="AUTO-HQ"/>
    <s v="MISC    LO"/>
    <s v=" "/>
    <m/>
    <m/>
    <s v="FRAIS COT CHARGES JUILLET 2019 DU 16-07-2019"/>
    <n v="13244"/>
    <n v="13244"/>
    <m/>
    <n v="13244"/>
    <s v="OD-G"/>
    <s v="BGOMA"/>
    <s v="Non"/>
    <n v="0"/>
    <m/>
  </r>
  <r>
    <x v="3"/>
    <x v="4"/>
    <n v="14408934"/>
    <d v="2019-08-21T00:00:00"/>
    <s v="OD-FG-19-08-0085"/>
    <s v="TCV12201501"/>
    <n v="6263000"/>
    <n v="628100"/>
    <s v="BRANCH04"/>
    <s v="LIFT-DELIV"/>
    <s v="MISC    LO"/>
    <s v=" "/>
    <m/>
    <m/>
    <s v="RELEVE DE FRAIS AOÛT 019/BAONDO HIPPOLYTE"/>
    <n v="22000"/>
    <n v="22000"/>
    <m/>
    <n v="22000"/>
    <s v="OD-FG"/>
    <s v="BGOMA"/>
    <s v="Non"/>
    <n v="0"/>
    <m/>
  </r>
  <r>
    <x v="0"/>
    <x v="4"/>
    <n v="14400419"/>
    <d v="2019-08-22T00:00:00"/>
    <s v="OD-G-19-08-0266"/>
    <m/>
    <n v="6226501"/>
    <n v="632802"/>
    <s v="BRANCH01"/>
    <s v="AUTO-HQ"/>
    <s v="MISC    LO"/>
    <s v=" "/>
    <m/>
    <m/>
    <s v="FAT 2019-08"/>
    <n v="2647442"/>
    <n v="2647442"/>
    <m/>
    <n v="0"/>
    <s v="OD-G"/>
    <s v="BGOMA"/>
    <s v="Non"/>
    <n v="15066756"/>
    <d v="2020-08-21T00:00:00"/>
  </r>
  <r>
    <x v="0"/>
    <x v="4"/>
    <n v="14407258"/>
    <d v="2019-08-23T00:00:00"/>
    <s v="OD-G-19-08-0315"/>
    <m/>
    <n v="6226090"/>
    <n v="632405"/>
    <s v="BRANCH01"/>
    <s v="AUTO-HQ"/>
    <s v="MISC    LO"/>
    <s v=" "/>
    <m/>
    <m/>
    <s v="SOLDE HONO ASSIST APPROBAT° ETST F/CIERS DEC-18"/>
    <n v="1009000"/>
    <n v="1009000"/>
    <m/>
    <n v="1009000"/>
    <s v="OD-G"/>
    <s v="GLOUMINGOU"/>
    <s v="Non"/>
    <n v="0"/>
    <m/>
  </r>
  <r>
    <x v="2"/>
    <x v="4"/>
    <n v="14409156"/>
    <d v="2019-08-23T00:00:00"/>
    <s v="OD-G-19-08-0336"/>
    <m/>
    <n v="6270000"/>
    <n v="631001"/>
    <s v="BRANCH01"/>
    <s v="AUTO-HQ"/>
    <s v="MISC    LO"/>
    <s v=" "/>
    <m/>
    <m/>
    <s v="FRAIS SUR CATRE UBA 3701589"/>
    <n v="88453"/>
    <n v="88453"/>
    <m/>
    <n v="88453"/>
    <s v="OD-G"/>
    <s v="DMBANI"/>
    <s v="Non"/>
    <n v="0"/>
    <m/>
  </r>
  <r>
    <x v="1"/>
    <x v="4"/>
    <n v="14408012"/>
    <d v="2019-08-26T00:00:00"/>
    <s v="OD-G-19-08-0326"/>
    <m/>
    <n v="6061002"/>
    <n v="605304"/>
    <s v="BRANCH01"/>
    <s v="AUTO-WSMEC"/>
    <s v="MISC    LO"/>
    <s v=" "/>
    <m/>
    <m/>
    <s v="ACHAT 225L GASOIL GE ATELIER"/>
    <n v="105750"/>
    <n v="105750"/>
    <m/>
    <n v="105750"/>
    <s v="OD-G"/>
    <s v="GLOUMINGOU"/>
    <s v="Non"/>
    <n v="0"/>
    <m/>
  </r>
  <r>
    <x v="1"/>
    <x v="4"/>
    <n v="14408014"/>
    <d v="2019-08-26T00:00:00"/>
    <s v="OD-G-19-08-0326"/>
    <m/>
    <n v="6061002"/>
    <n v="605304"/>
    <s v="BRANCH01"/>
    <s v="AUTO-WSMEC"/>
    <s v="MISC    LO"/>
    <s v=" "/>
    <m/>
    <m/>
    <s v="ACHAT 90L GASOIL GE ATELIER"/>
    <n v="42300"/>
    <n v="42300"/>
    <m/>
    <n v="42300"/>
    <s v="OD-G"/>
    <s v="GLOUMINGOU"/>
    <s v="Non"/>
    <n v="0"/>
    <m/>
  </r>
  <r>
    <x v="1"/>
    <x v="4"/>
    <n v="14408341"/>
    <d v="2019-08-26T00:00:00"/>
    <s v="OD-G-19-08-0328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4"/>
    <n v="14408345"/>
    <d v="2019-08-26T00:00:00"/>
    <s v="OD-G-19-08-0328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4"/>
    <n v="14408330"/>
    <d v="2019-08-26T00:00:00"/>
    <s v="OD-G-19-08-0328"/>
    <m/>
    <n v="6061004"/>
    <n v="605600"/>
    <s v="BRANCH03"/>
    <s v="TM-HQ"/>
    <s v="MISC    LO"/>
    <s v=" "/>
    <m/>
    <m/>
    <s v="PIECE RONDE TIP TOP PETIT/ LV STATION PNEU"/>
    <n v="5736"/>
    <n v="5736"/>
    <m/>
    <n v="5736"/>
    <s v="OD-G"/>
    <s v="GLOUMINGOU"/>
    <s v="Non"/>
    <n v="0"/>
    <m/>
  </r>
  <r>
    <x v="4"/>
    <x v="4"/>
    <n v="14415997"/>
    <d v="2019-08-26T00:00:00"/>
    <s v="OD-FG-19-08-0096"/>
    <s v="TCV12201800"/>
    <n v="6480006"/>
    <n v="668003"/>
    <s v="BRANCH01"/>
    <s v="AUTO-HQ"/>
    <s v="MISC    LO"/>
    <s v=" "/>
    <m/>
    <m/>
    <s v="FACT N°1 FONDAT° CFAO (PRIMAIRE)"/>
    <n v="300000"/>
    <n v="300000"/>
    <m/>
    <n v="300000"/>
    <s v="OD-FG"/>
    <s v="BGOMA"/>
    <s v="Non"/>
    <n v="0"/>
    <m/>
  </r>
  <r>
    <x v="4"/>
    <x v="4"/>
    <n v="14415998"/>
    <d v="2019-08-26T00:00:00"/>
    <s v="OD-FG-19-08-0096"/>
    <s v="TCV12201800"/>
    <n v="6480006"/>
    <n v="668003"/>
    <s v="BRANCH01"/>
    <s v="AUTO-HQ"/>
    <s v="MISC    LO"/>
    <s v=" "/>
    <m/>
    <m/>
    <s v="FACT N°1 FONDAT° CFAO (COLLEGE)"/>
    <n v="75000"/>
    <n v="75000"/>
    <m/>
    <n v="75000"/>
    <s v="OD-FG"/>
    <s v="BGOMA"/>
    <s v="Non"/>
    <n v="0"/>
    <m/>
  </r>
  <r>
    <x v="1"/>
    <x v="4"/>
    <n v="14416098"/>
    <d v="2019-08-27T00:00:00"/>
    <s v="OD-G-19-08-0410"/>
    <m/>
    <n v="6061002"/>
    <n v="605304"/>
    <s v="BRANCH01"/>
    <s v="AUTO-HQ"/>
    <s v="MISC    LO"/>
    <s v=" "/>
    <m/>
    <m/>
    <s v="FRAIS EMISSION CARTE"/>
    <n v="14000"/>
    <n v="14000"/>
    <m/>
    <n v="14000"/>
    <s v="OD-G"/>
    <s v="GLOUMINGOU"/>
    <s v="Non"/>
    <n v="0"/>
    <m/>
  </r>
  <r>
    <x v="2"/>
    <x v="4"/>
    <n v="14410719"/>
    <d v="2019-08-27T00:00:00"/>
    <s v="OD-G-19-08-0342"/>
    <m/>
    <n v="6270000"/>
    <n v="631001"/>
    <s v="BRANCH01"/>
    <s v="AUTO-HQ"/>
    <s v="MISC    LO"/>
    <s v=" "/>
    <m/>
    <m/>
    <s v="FRAIS FACTURAT° ETEBAC DU 16/06/2017"/>
    <n v="178350"/>
    <n v="178350"/>
    <m/>
    <n v="178350"/>
    <s v="OD-G"/>
    <s v="BGOMA"/>
    <s v="Non"/>
    <n v="0"/>
    <m/>
  </r>
  <r>
    <x v="2"/>
    <x v="4"/>
    <n v="14410720"/>
    <d v="2019-08-27T00:00:00"/>
    <s v="OD-G-19-08-0342"/>
    <m/>
    <n v="6270000"/>
    <n v="631001"/>
    <s v="BRANCH01"/>
    <s v="AUTO-HQ"/>
    <s v="MISC    LO"/>
    <s v=" "/>
    <m/>
    <m/>
    <s v="FRAIS FACTURAT° ETEBAC DU 03/07/2017"/>
    <n v="5945"/>
    <n v="5945"/>
    <m/>
    <n v="5945"/>
    <s v="OD-G"/>
    <s v="BGOMA"/>
    <s v="Non"/>
    <n v="0"/>
    <m/>
  </r>
  <r>
    <x v="2"/>
    <x v="4"/>
    <n v="14410721"/>
    <d v="2019-08-27T00:00:00"/>
    <s v="OD-G-19-08-0342"/>
    <m/>
    <n v="6270000"/>
    <n v="631001"/>
    <s v="BRANCH01"/>
    <s v="AUTO-HQ"/>
    <s v="MISC    LO"/>
    <s v=" "/>
    <m/>
    <m/>
    <s v="FRAIS FACTURAT° ETEBAC DU 01/08/2017"/>
    <n v="5945"/>
    <n v="5945"/>
    <m/>
    <n v="5945"/>
    <s v="OD-G"/>
    <s v="BGOMA"/>
    <s v="Non"/>
    <n v="0"/>
    <m/>
  </r>
  <r>
    <x v="2"/>
    <x v="4"/>
    <n v="14410722"/>
    <d v="2019-08-27T00:00:00"/>
    <s v="OD-G-19-08-0342"/>
    <m/>
    <n v="6270000"/>
    <n v="631001"/>
    <s v="BRANCH01"/>
    <s v="AUTO-HQ"/>
    <s v="MISC    LO"/>
    <s v=" "/>
    <m/>
    <m/>
    <s v="FRAIS FACTURAT° ETEBAC DU 01/09/2018"/>
    <n v="5945"/>
    <n v="5945"/>
    <m/>
    <n v="5945"/>
    <s v="OD-G"/>
    <s v="BGOMA"/>
    <s v="Non"/>
    <n v="0"/>
    <m/>
  </r>
  <r>
    <x v="2"/>
    <x v="4"/>
    <n v="14410723"/>
    <d v="2019-08-27T00:00:00"/>
    <s v="OD-G-19-08-0342"/>
    <m/>
    <n v="6270000"/>
    <n v="631001"/>
    <s v="BRANCH01"/>
    <s v="AUTO-HQ"/>
    <s v="MISC    LO"/>
    <s v=" "/>
    <m/>
    <m/>
    <s v="FRAIS FACTURAT° ETEBAC DU 01/11/2017"/>
    <n v="5945"/>
    <n v="5945"/>
    <m/>
    <n v="5945"/>
    <s v="OD-G"/>
    <s v="BGOMA"/>
    <s v="Non"/>
    <n v="0"/>
    <m/>
  </r>
  <r>
    <x v="3"/>
    <x v="4"/>
    <n v="14416255"/>
    <d v="2019-08-27T00:00:00"/>
    <s v="OD-G-19-08-0416"/>
    <m/>
    <n v="6263000"/>
    <n v="628100"/>
    <s v="BRANCH01"/>
    <s v="AUTO-SP"/>
    <s v="MISC    LO"/>
    <s v=" "/>
    <m/>
    <m/>
    <s v="CONSO MTN AOUT-2017"/>
    <n v="-389763"/>
    <m/>
    <n v="389763"/>
    <n v="-389763"/>
    <s v="OD-G"/>
    <s v="GLOUMINGOU"/>
    <s v="Non"/>
    <n v="0"/>
    <m/>
  </r>
  <r>
    <x v="3"/>
    <x v="4"/>
    <n v="14416256"/>
    <d v="2019-08-27T00:00:00"/>
    <s v="OD-G-19-08-0416"/>
    <m/>
    <n v="6263000"/>
    <n v="628100"/>
    <s v="BRANCH01"/>
    <s v="MIS-FINANC"/>
    <s v="MISC    LO"/>
    <s v=" "/>
    <m/>
    <m/>
    <s v="CONSO MTN AOUT-2017"/>
    <n v="94667"/>
    <n v="94667"/>
    <m/>
    <n v="94667"/>
    <s v="OD-G"/>
    <s v="GLOUMINGOU"/>
    <s v="Non"/>
    <n v="0"/>
    <m/>
  </r>
  <r>
    <x v="3"/>
    <x v="4"/>
    <n v="14416257"/>
    <d v="2019-08-27T00:00:00"/>
    <s v="OD-G-19-08-0416"/>
    <m/>
    <n v="6263000"/>
    <n v="628100"/>
    <s v="BRANCH02"/>
    <s v="MIS-FINANC"/>
    <s v="MISC    LO"/>
    <s v=" "/>
    <m/>
    <m/>
    <s v="CONSO MTN AOUT-2017"/>
    <n v="132607"/>
    <n v="132607"/>
    <m/>
    <n v="132607"/>
    <s v="OD-G"/>
    <s v="GLOUMINGOU"/>
    <s v="Non"/>
    <n v="0"/>
    <m/>
  </r>
  <r>
    <x v="3"/>
    <x v="4"/>
    <n v="14416258"/>
    <d v="2019-08-27T00:00:00"/>
    <s v="OD-G-19-08-0416"/>
    <m/>
    <n v="6263000"/>
    <n v="628100"/>
    <s v="BRANCH01"/>
    <s v="AUTO-HQ"/>
    <s v="MISC    LO"/>
    <s v=" "/>
    <m/>
    <m/>
    <s v="CONSO MTN AOUT-2017"/>
    <n v="63294"/>
    <n v="63294"/>
    <m/>
    <n v="63294"/>
    <s v="OD-G"/>
    <s v="GLOUMINGOU"/>
    <s v="Non"/>
    <n v="0"/>
    <m/>
  </r>
  <r>
    <x v="3"/>
    <x v="4"/>
    <n v="14416259"/>
    <d v="2019-08-27T00:00:00"/>
    <s v="OD-G-19-08-0416"/>
    <m/>
    <n v="6263000"/>
    <n v="628100"/>
    <s v="BRANCH01"/>
    <s v="AUTO-WSMEC"/>
    <s v="MISC    LO"/>
    <s v=" "/>
    <m/>
    <m/>
    <s v="CONSO MTN AOUT-2017"/>
    <n v="29744"/>
    <n v="29744"/>
    <m/>
    <n v="29744"/>
    <s v="OD-G"/>
    <s v="GLOUMINGOU"/>
    <s v="Non"/>
    <n v="0"/>
    <m/>
  </r>
  <r>
    <x v="3"/>
    <x v="4"/>
    <n v="14416260"/>
    <d v="2019-08-27T00:00:00"/>
    <s v="OD-G-19-08-0416"/>
    <m/>
    <n v="6263000"/>
    <n v="628100"/>
    <s v="BRANCH01"/>
    <s v="AUTO-NV"/>
    <s v="MISC    LO"/>
    <s v=" "/>
    <m/>
    <m/>
    <s v="CONSO MTN AOUT-2017"/>
    <n v="223015"/>
    <n v="223015"/>
    <m/>
    <n v="223015"/>
    <s v="OD-G"/>
    <s v="GLOUMINGOU"/>
    <s v="Non"/>
    <n v="0"/>
    <m/>
  </r>
  <r>
    <x v="3"/>
    <x v="4"/>
    <n v="14416261"/>
    <d v="2019-08-27T00:00:00"/>
    <s v="OD-G-19-08-0416"/>
    <m/>
    <n v="6263000"/>
    <n v="628100"/>
    <s v="BRANCH02"/>
    <s v="AUTO-NV"/>
    <s v="MISC    LO"/>
    <s v=" "/>
    <m/>
    <m/>
    <s v="CONSO MTN AOUT-2017"/>
    <n v="118369"/>
    <n v="118369"/>
    <m/>
    <n v="118369"/>
    <s v="OD-G"/>
    <s v="GLOUMINGOU"/>
    <s v="Non"/>
    <n v="0"/>
    <m/>
  </r>
  <r>
    <x v="3"/>
    <x v="4"/>
    <n v="14416262"/>
    <d v="2019-08-27T00:00:00"/>
    <s v="OD-G-19-08-0416"/>
    <m/>
    <n v="6263000"/>
    <n v="628100"/>
    <s v="BRANCH02"/>
    <s v="AUTO-WSMEC"/>
    <s v="MISC    LO"/>
    <s v=" "/>
    <m/>
    <m/>
    <s v="CONSO MTN AOUT-2017"/>
    <n v="115006"/>
    <n v="115006"/>
    <m/>
    <n v="115006"/>
    <s v="OD-G"/>
    <s v="GLOUMINGOU"/>
    <s v="Non"/>
    <n v="0"/>
    <m/>
  </r>
  <r>
    <x v="3"/>
    <x v="4"/>
    <n v="14416263"/>
    <d v="2019-08-27T00:00:00"/>
    <s v="OD-G-19-08-0416"/>
    <m/>
    <n v="6263000"/>
    <n v="628100"/>
    <s v="BRANCH01"/>
    <s v="AUTO-WSEXP"/>
    <s v="MISC    LO"/>
    <s v=" "/>
    <m/>
    <m/>
    <s v="CONSO MTN AOUT-2017"/>
    <n v="39389"/>
    <n v="39389"/>
    <m/>
    <n v="39389"/>
    <s v="OD-G"/>
    <s v="GLOUMINGOU"/>
    <s v="Non"/>
    <n v="0"/>
    <m/>
  </r>
  <r>
    <x v="3"/>
    <x v="4"/>
    <n v="14416264"/>
    <d v="2019-08-27T00:00:00"/>
    <s v="OD-G-19-08-0416"/>
    <m/>
    <n v="6263000"/>
    <n v="628100"/>
    <s v="BRANCH02"/>
    <s v="AUTO-HQ"/>
    <s v="MISC    LO"/>
    <s v=" "/>
    <m/>
    <m/>
    <s v="CONSO MTN AOUT-2017"/>
    <n v="439963"/>
    <n v="439963"/>
    <m/>
    <n v="439963"/>
    <s v="OD-G"/>
    <s v="GLOUMINGOU"/>
    <s v="Non"/>
    <n v="0"/>
    <m/>
  </r>
  <r>
    <x v="3"/>
    <x v="4"/>
    <n v="14416265"/>
    <d v="2019-08-27T00:00:00"/>
    <s v="OD-G-19-08-0416"/>
    <m/>
    <n v="6263000"/>
    <n v="628100"/>
    <s v="BRANCH04"/>
    <s v="TM-WSTM"/>
    <s v="MISC    LO"/>
    <s v=" "/>
    <m/>
    <m/>
    <s v="CONSO MTN AOUT-2017"/>
    <n v="7195"/>
    <n v="7195"/>
    <m/>
    <n v="7195"/>
    <s v="OD-G"/>
    <s v="GLOUMINGOU"/>
    <s v="Non"/>
    <n v="0"/>
    <m/>
  </r>
  <r>
    <x v="3"/>
    <x v="4"/>
    <n v="14416266"/>
    <d v="2019-08-27T00:00:00"/>
    <s v="OD-G-19-08-0416"/>
    <m/>
    <n v="6263000"/>
    <n v="628100"/>
    <s v="BRANCH03"/>
    <s v="LIFT-DELIV"/>
    <s v="MISC    LO"/>
    <s v=" "/>
    <m/>
    <m/>
    <s v="CONSO MTN AOUT-2017"/>
    <n v="26981"/>
    <n v="26981"/>
    <m/>
    <n v="26981"/>
    <s v="OD-G"/>
    <s v="GLOUMINGOU"/>
    <s v="Non"/>
    <n v="0"/>
    <m/>
  </r>
  <r>
    <x v="3"/>
    <x v="4"/>
    <n v="14416267"/>
    <d v="2019-08-27T00:00:00"/>
    <s v="OD-G-19-08-0416"/>
    <m/>
    <n v="6263000"/>
    <n v="628100"/>
    <s v="BRANCH03"/>
    <s v="TM-MAT"/>
    <s v="MISC    LO"/>
    <s v=" "/>
    <m/>
    <m/>
    <s v="CONSO MTN AOUT-2017"/>
    <n v="54081"/>
    <n v="54081"/>
    <m/>
    <n v="54081"/>
    <s v="OD-G"/>
    <s v="GLOUMINGOU"/>
    <s v="Non"/>
    <n v="0"/>
    <m/>
  </r>
  <r>
    <x v="1"/>
    <x v="4"/>
    <n v="14412347"/>
    <d v="2019-08-28T00:00:00"/>
    <s v="OD-G-19-08-0364"/>
    <m/>
    <n v="6061002"/>
    <n v="605304"/>
    <s v="BRANCH03"/>
    <s v="AUTO-WSMEC"/>
    <s v="MISC    LO"/>
    <s v=" "/>
    <m/>
    <m/>
    <s v="ACHAT 210L GASOIL GE ATELIER"/>
    <n v="98700"/>
    <n v="98700"/>
    <m/>
    <n v="98700"/>
    <s v="OD-G"/>
    <s v="GLOUMINGOU"/>
    <s v="Non"/>
    <n v="0"/>
    <m/>
  </r>
  <r>
    <x v="1"/>
    <x v="4"/>
    <n v="14412349"/>
    <d v="2019-08-28T00:00:00"/>
    <s v="OD-G-19-08-0364"/>
    <m/>
    <n v="6061002"/>
    <n v="605304"/>
    <s v="BRANCH01"/>
    <s v="AUTO-WSMEC"/>
    <s v="MISC    LO"/>
    <s v=" "/>
    <m/>
    <m/>
    <s v="125L GASOIL GE VILLA MESSIEAN"/>
    <n v="58750"/>
    <n v="58750"/>
    <m/>
    <n v="58750"/>
    <s v="OD-G"/>
    <s v="GLOUMINGOU"/>
    <s v="Non"/>
    <n v="0"/>
    <m/>
  </r>
  <r>
    <x v="1"/>
    <x v="4"/>
    <n v="14428593"/>
    <d v="2019-08-28T00:00:00"/>
    <s v="OD-FG-19-08-0104"/>
    <s v="TCV12201976"/>
    <n v="6061010"/>
    <n v="605502"/>
    <s v="BRANCH01"/>
    <s v="MIS-IT"/>
    <s v="MISC    LO"/>
    <s v=" "/>
    <m/>
    <m/>
    <s v="LIVRAISON CONSOMMABLE HP 400 SCE EXPRESS"/>
    <n v="120000"/>
    <n v="120000"/>
    <m/>
    <n v="120000"/>
    <s v="OD-FG"/>
    <s v="LNZAOU"/>
    <s v="Non"/>
    <n v="0"/>
    <m/>
  </r>
  <r>
    <x v="1"/>
    <x v="4"/>
    <n v="14428700"/>
    <d v="2019-08-28T00:00:00"/>
    <s v="OD-FG-19-08-0109"/>
    <s v="TCV12201945"/>
    <n v="6061010"/>
    <n v="605502"/>
    <s v="BRANCH01"/>
    <s v="MIS-IT"/>
    <s v="MISC    LO"/>
    <s v=" "/>
    <m/>
    <m/>
    <s v="ACH. DISQUE SAS 146 GB 10K RPM S/SYSTEME X"/>
    <n v="380480"/>
    <n v="380480"/>
    <m/>
    <n v="380480"/>
    <s v="OD-FG"/>
    <s v="LNZAOU"/>
    <s v="Non"/>
    <n v="0"/>
    <m/>
  </r>
  <r>
    <x v="2"/>
    <x v="4"/>
    <n v="14419092"/>
    <d v="2019-08-28T00:00:00"/>
    <s v="OD-G-19-08-0422"/>
    <m/>
    <n v="6270000"/>
    <n v="631001"/>
    <s v="BRANCH01"/>
    <s v="AUTO-HQ"/>
    <s v="MISC    LO"/>
    <s v=" "/>
    <m/>
    <m/>
    <s v="FRAIS CHEQUES CERTIFIE N°0040215 ECO"/>
    <n v="10090"/>
    <n v="10090"/>
    <m/>
    <n v="10090"/>
    <s v="OD-G"/>
    <s v="BGOMA"/>
    <s v="Non"/>
    <n v="0"/>
    <m/>
  </r>
  <r>
    <x v="2"/>
    <x v="4"/>
    <n v="14419176"/>
    <d v="2019-08-28T00:00:00"/>
    <s v="OD-G-19-08-0423"/>
    <m/>
    <n v="6270000"/>
    <n v="631001"/>
    <s v="BRANCH01"/>
    <s v="AUTO-HQ"/>
    <s v="MISC    LO"/>
    <s v=" "/>
    <m/>
    <m/>
    <s v="FRAIS CHEQUES CERTIFIE N°0040259 ECO"/>
    <n v="10090"/>
    <n v="10090"/>
    <m/>
    <n v="10090"/>
    <s v="OD-G"/>
    <s v="BGOMA"/>
    <s v="Non"/>
    <n v="0"/>
    <m/>
  </r>
  <r>
    <x v="2"/>
    <x v="4"/>
    <n v="14419299"/>
    <d v="2019-08-28T00:00:00"/>
    <s v="OD-G-19-08-0424"/>
    <m/>
    <n v="6270000"/>
    <n v="631001"/>
    <s v="BRANCH01"/>
    <s v="AUTO-HQ"/>
    <s v="MISC    LO"/>
    <s v=" "/>
    <m/>
    <m/>
    <s v="FRAIS CHEQUES CERTIFIE N°0040261 ECO"/>
    <n v="10090"/>
    <n v="10090"/>
    <m/>
    <n v="10090"/>
    <s v="OD-G"/>
    <s v="BGOMA"/>
    <s v="Non"/>
    <n v="0"/>
    <m/>
  </r>
  <r>
    <x v="2"/>
    <x v="4"/>
    <n v="14419391"/>
    <d v="2019-08-28T00:00:00"/>
    <s v="OD-G-19-08-0425"/>
    <m/>
    <n v="6270000"/>
    <n v="631001"/>
    <s v="BRANCH01"/>
    <s v="AUTO-HQ"/>
    <s v="MISC    LO"/>
    <s v=" "/>
    <m/>
    <m/>
    <s v="FRAIS /VRT E2C(1.625.107) DU 09-08-2019 ECOB"/>
    <n v="4036"/>
    <n v="4036"/>
    <m/>
    <n v="4036"/>
    <s v="OD-G"/>
    <s v="BGOMA"/>
    <s v="Non"/>
    <n v="0"/>
    <m/>
  </r>
  <r>
    <x v="2"/>
    <x v="4"/>
    <n v="14419696"/>
    <d v="2019-08-28T00:00:00"/>
    <s v="OD-G-19-08-0427"/>
    <s v="ADV 232396"/>
    <n v="6270000"/>
    <n v="631001"/>
    <s v="BRANCH01"/>
    <s v="AUTO-HQ"/>
    <s v="MISC    LO"/>
    <s v=" "/>
    <m/>
    <m/>
    <s v="FRAIS CHQ IMP 02329458 FV THYS IMPACT"/>
    <n v="10090"/>
    <n v="10090"/>
    <m/>
    <n v="10090"/>
    <s v="OD-G"/>
    <s v="BGOMA"/>
    <s v="Non"/>
    <n v="0"/>
    <m/>
  </r>
  <r>
    <x v="1"/>
    <x v="4"/>
    <n v="14440836"/>
    <d v="2019-08-30T00:00:00"/>
    <s v="OD-G-19-08-0535"/>
    <m/>
    <n v="6061001"/>
    <n v="605100"/>
    <s v="BRANCH01"/>
    <s v="AUTO-HQ"/>
    <s v="MISC    LO"/>
    <s v=" "/>
    <m/>
    <m/>
    <s v="CONSO EAU CFAO GENERAL IMPORT AOUT-19"/>
    <n v="127158"/>
    <n v="127158"/>
    <m/>
    <n v="127158"/>
    <s v="OD-G"/>
    <s v="GLOUMINGOU"/>
    <s v="Non"/>
    <n v="0"/>
    <m/>
  </r>
  <r>
    <x v="1"/>
    <x v="4"/>
    <n v="14440840"/>
    <d v="2019-08-30T00:00:00"/>
    <s v="OD-G-19-08-0535"/>
    <m/>
    <n v="6061001"/>
    <n v="605100"/>
    <s v="BRANCH01"/>
    <s v="AUTO-NV"/>
    <s v="MISC    LO"/>
    <s v=" "/>
    <m/>
    <m/>
    <s v="CONSO EAU CFAO STRUCTOR BP 702 AOUT-19 VILLA MILEN"/>
    <n v="77253"/>
    <n v="77253"/>
    <m/>
    <n v="77253"/>
    <s v="OD-G"/>
    <s v="GLOUMINGOU"/>
    <s v="Non"/>
    <n v="0"/>
    <m/>
  </r>
  <r>
    <x v="1"/>
    <x v="4"/>
    <n v="14440842"/>
    <d v="2019-08-30T00:00:00"/>
    <s v="OD-G-19-08-0535"/>
    <m/>
    <n v="6061001"/>
    <n v="605100"/>
    <s v="BRANCH01"/>
    <s v="AUTO-HQ"/>
    <s v="MISC    LO"/>
    <s v=" "/>
    <m/>
    <m/>
    <s v="CONSO EAU CFAO CONGO AOUT-19"/>
    <n v="127158"/>
    <n v="127158"/>
    <m/>
    <n v="127158"/>
    <s v="OD-G"/>
    <s v="GLOUMINGOU"/>
    <s v="Non"/>
    <n v="0"/>
    <m/>
  </r>
  <r>
    <x v="1"/>
    <x v="4"/>
    <n v="14440846"/>
    <d v="2019-08-30T00:00:00"/>
    <s v="OD-G-19-08-0535"/>
    <m/>
    <n v="6061001"/>
    <n v="605100"/>
    <s v="BRANCH01"/>
    <s v="AUTO-HQ"/>
    <s v="MISC    LO"/>
    <s v=" "/>
    <m/>
    <m/>
    <s v="CONSO EAU CFAO AGENCE CENTRALE AOUT-19"/>
    <n v="152491"/>
    <n v="152491"/>
    <m/>
    <n v="152491"/>
    <s v="OD-G"/>
    <s v="GLOUMINGOU"/>
    <s v="Non"/>
    <n v="0"/>
    <m/>
  </r>
  <r>
    <x v="1"/>
    <x v="4"/>
    <n v="14440862"/>
    <d v="2019-08-30T00:00:00"/>
    <s v="OD-G-19-08-0539"/>
    <m/>
    <n v="6061001"/>
    <n v="605100"/>
    <s v="BRANCH02"/>
    <s v="AUTO-HQ"/>
    <s v="MISC    LO"/>
    <s v=" "/>
    <m/>
    <m/>
    <s v="CONSO EAU AGENCE CENTRALE AOUT-2019"/>
    <n v="187848"/>
    <n v="187848"/>
    <m/>
    <n v="187848"/>
    <s v="OD-G"/>
    <s v="GLOUMINGOU"/>
    <s v="Non"/>
    <n v="0"/>
    <m/>
  </r>
  <r>
    <x v="1"/>
    <x v="4"/>
    <n v="14440866"/>
    <d v="2019-08-30T00:00:00"/>
    <s v="OD-G-19-08-0540"/>
    <m/>
    <n v="6061001"/>
    <n v="605100"/>
    <s v="BRANCH01"/>
    <s v="AUTO-WSMEC"/>
    <s v="MISC    LO"/>
    <s v=" "/>
    <m/>
    <m/>
    <s v="CONSO EAU VILLA MESSIEAN AOUT-19"/>
    <n v="46014"/>
    <n v="46014"/>
    <m/>
    <n v="46014"/>
    <s v="OD-G"/>
    <s v="GLOUMINGOU"/>
    <s v="Non"/>
    <n v="0"/>
    <m/>
  </r>
  <r>
    <x v="1"/>
    <x v="4"/>
    <n v="14440007"/>
    <d v="2019-08-30T00:00:00"/>
    <s v="OD-G-19-08-0502"/>
    <m/>
    <n v="6061002"/>
    <n v="605304"/>
    <s v="BRANCH01"/>
    <s v="AUTO-WSMEC"/>
    <s v="MISC    LO"/>
    <s v=" "/>
    <m/>
    <m/>
    <s v="ACHAT 185L GASOIL GE ATELIER"/>
    <n v="86950"/>
    <n v="86950"/>
    <m/>
    <n v="86950"/>
    <s v="OD-G"/>
    <s v="GLOUMINGOU"/>
    <s v="Non"/>
    <n v="0"/>
    <m/>
  </r>
  <r>
    <x v="1"/>
    <x v="4"/>
    <n v="14440009"/>
    <d v="2019-08-30T00:00:00"/>
    <s v="OD-G-19-08-0502"/>
    <m/>
    <n v="6061002"/>
    <n v="605304"/>
    <s v="BRANCH01"/>
    <s v="AUTO-WSMEC"/>
    <s v="MISC    LO"/>
    <s v=" "/>
    <m/>
    <m/>
    <s v="ACHAT 200L GASOIL GE ATELIER"/>
    <n v="94000"/>
    <n v="94000"/>
    <m/>
    <n v="94000"/>
    <s v="OD-G"/>
    <s v="GLOUMINGOU"/>
    <s v="Non"/>
    <n v="0"/>
    <m/>
  </r>
  <r>
    <x v="1"/>
    <x v="4"/>
    <n v="14440100"/>
    <d v="2019-08-30T00:00:00"/>
    <s v="OD-G-19-08-0506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4"/>
    <n v="14440207"/>
    <d v="2019-08-30T00:00:00"/>
    <s v="OD-G-19-08-0513"/>
    <m/>
    <n v="6061002"/>
    <n v="605304"/>
    <s v="BRANCH01"/>
    <s v="AUTO-HQ"/>
    <s v="MISC    LO"/>
    <s v=" "/>
    <m/>
    <m/>
    <s v="ACHAT 150L GASOIL VILLA DG"/>
    <n v="70500"/>
    <n v="70500"/>
    <m/>
    <n v="70500"/>
    <s v="OD-G"/>
    <s v="GLOUMINGOU"/>
    <s v="Non"/>
    <n v="0"/>
    <m/>
  </r>
  <r>
    <x v="1"/>
    <x v="4"/>
    <n v="14440209"/>
    <d v="2019-08-30T00:00:00"/>
    <s v="OD-G-19-08-0513"/>
    <m/>
    <n v="6061002"/>
    <n v="605304"/>
    <s v="BRANCH01"/>
    <s v="AUTO-NV"/>
    <s v="MISC    LO"/>
    <s v=" "/>
    <m/>
    <m/>
    <s v="ACHAT 200L GASOIL VILLA OUDART"/>
    <n v="94000"/>
    <n v="94000"/>
    <m/>
    <n v="94000"/>
    <s v="OD-G"/>
    <s v="GLOUMINGOU"/>
    <s v="Non"/>
    <n v="0"/>
    <m/>
  </r>
  <r>
    <x v="1"/>
    <x v="4"/>
    <n v="14440211"/>
    <d v="2019-08-30T00:00:00"/>
    <s v="OD-G-19-08-0513"/>
    <m/>
    <n v="6061002"/>
    <n v="605304"/>
    <s v="BRANCH01"/>
    <s v="AUTO-NV"/>
    <s v="MISC    LO"/>
    <s v=" "/>
    <m/>
    <m/>
    <s v="ACHAT 200L GASOIL VILLA OUDART"/>
    <n v="94000"/>
    <n v="94000"/>
    <m/>
    <n v="94000"/>
    <s v="OD-G"/>
    <s v="GLOUMINGOU"/>
    <s v="Non"/>
    <n v="0"/>
    <m/>
  </r>
  <r>
    <x v="1"/>
    <x v="4"/>
    <n v="14440213"/>
    <d v="2019-08-30T00:00:00"/>
    <s v="OD-G-19-08-0513"/>
    <m/>
    <n v="6061002"/>
    <n v="605304"/>
    <s v="BRANCH01"/>
    <s v="AUTO-HQ"/>
    <s v="MISC    LO"/>
    <s v=" "/>
    <m/>
    <m/>
    <s v="ACHAT 100L GASOIL VILLA DG"/>
    <n v="47000"/>
    <n v="47000"/>
    <m/>
    <n v="47000"/>
    <s v="OD-G"/>
    <s v="GLOUMINGOU"/>
    <s v="Non"/>
    <n v="0"/>
    <m/>
  </r>
  <r>
    <x v="1"/>
    <x v="4"/>
    <n v="14440770"/>
    <d v="2019-08-30T00:00:00"/>
    <s v="OD-G-19-08-0532"/>
    <m/>
    <n v="6061003"/>
    <n v="605200"/>
    <s v="BRANCH01"/>
    <s v="AUTO-HQ"/>
    <s v="MISC    LO"/>
    <s v=" "/>
    <m/>
    <m/>
    <s v="CONSO CFAO STRUCTOR JUIL-AOUT-19"/>
    <n v="100430"/>
    <n v="100430"/>
    <m/>
    <n v="100430"/>
    <s v="OD-G"/>
    <s v="GLOUMINGOU"/>
    <s v="Non"/>
    <n v="0"/>
    <m/>
  </r>
  <r>
    <x v="1"/>
    <x v="4"/>
    <n v="14440959"/>
    <d v="2019-08-30T00:00:00"/>
    <s v="OD-G-19-08-0546"/>
    <m/>
    <n v="6061003"/>
    <n v="605200"/>
    <s v="BRANCH01"/>
    <s v="AUTO-NV"/>
    <s v="MISC    LO"/>
    <s v=" "/>
    <m/>
    <m/>
    <s v="CONSO ELECTRICITE  VILLA MILENA JUIL-AOUT-2019"/>
    <n v="162826"/>
    <n v="162826"/>
    <m/>
    <n v="162826"/>
    <s v="OD-G"/>
    <s v="GLOUMINGOU"/>
    <s v="Non"/>
    <n v="0"/>
    <m/>
  </r>
  <r>
    <x v="1"/>
    <x v="4"/>
    <n v="14440961"/>
    <d v="2019-08-30T00:00:00"/>
    <s v="OD-G-19-08-0546"/>
    <m/>
    <n v="6061003"/>
    <n v="605200"/>
    <s v="BRANCH01"/>
    <s v="AUTO-NV"/>
    <s v="MISC    LO"/>
    <s v=" "/>
    <m/>
    <m/>
    <s v="CONSO ELECTRICITE VILLA OUDART JUIL-AOUT-19"/>
    <n v="266349"/>
    <n v="266349"/>
    <m/>
    <n v="266349"/>
    <s v="OD-G"/>
    <s v="GLOUMINGOU"/>
    <s v="Non"/>
    <n v="0"/>
    <m/>
  </r>
  <r>
    <x v="1"/>
    <x v="4"/>
    <n v="14440963"/>
    <d v="2019-08-30T00:00:00"/>
    <s v="OD-G-19-08-0546"/>
    <m/>
    <n v="6061003"/>
    <n v="605200"/>
    <s v="BRANCH01"/>
    <s v="AUTO-WSMEC"/>
    <s v="MISC    LO"/>
    <s v=" "/>
    <m/>
    <m/>
    <s v="CONSO ELECTRICITE VILLA MESSIEAN JUIL-AOUT-19"/>
    <n v="286759"/>
    <n v="286759"/>
    <m/>
    <n v="286759"/>
    <s v="OD-G"/>
    <s v="GLOUMINGOU"/>
    <s v="Non"/>
    <n v="0"/>
    <m/>
  </r>
  <r>
    <x v="1"/>
    <x v="4"/>
    <n v="14440898"/>
    <d v="2019-08-30T00:00:00"/>
    <s v="OD-G-19-08-0544"/>
    <m/>
    <n v="6061005"/>
    <n v="605800"/>
    <s v="BRANCH03"/>
    <s v="TM-WSTM"/>
    <s v="MISC    LO"/>
    <s v=" "/>
    <m/>
    <m/>
    <s v="FEELER GAUGE 300 MM LONG"/>
    <n v="13622"/>
    <n v="13622"/>
    <m/>
    <n v="13622"/>
    <s v="OD-G"/>
    <s v="GLOUMINGOU"/>
    <s v="Non"/>
    <n v="0"/>
    <m/>
  </r>
  <r>
    <x v="1"/>
    <x v="4"/>
    <n v="14439163"/>
    <d v="2019-08-30T00:00:00"/>
    <s v="OD-FG-19-08-0120"/>
    <s v="TCV12202083"/>
    <n v="6061008"/>
    <n v="605400"/>
    <s v="BRANCH01"/>
    <s v="AUTO-HQ"/>
    <s v="MISC    LO"/>
    <s v=" "/>
    <m/>
    <m/>
    <s v="ACH. PRODUITS NETTOYANT/BUREAU DG-AES"/>
    <n v="15325"/>
    <n v="15325"/>
    <m/>
    <n v="15325"/>
    <s v="OD-FG"/>
    <s v="LNZAOU"/>
    <s v="Non"/>
    <n v="0"/>
    <m/>
  </r>
  <r>
    <x v="1"/>
    <x v="4"/>
    <n v="14440646"/>
    <d v="2019-08-30T00:00:00"/>
    <s v="OD-G-19-08-0522"/>
    <m/>
    <n v="6061009"/>
    <n v="605501"/>
    <s v="BRANCH01"/>
    <s v="AUTO-NV"/>
    <s v="MISC    LO"/>
    <s v=" "/>
    <m/>
    <m/>
    <s v="NETTOYANT FAST TABLEAU BLANC"/>
    <n v="9989"/>
    <n v="9989"/>
    <m/>
    <n v="9989"/>
    <s v="OD-G"/>
    <s v="GLOUMINGOU"/>
    <s v="Non"/>
    <n v="0"/>
    <m/>
  </r>
  <r>
    <x v="1"/>
    <x v="4"/>
    <n v="14440760"/>
    <d v="2019-08-30T00:00:00"/>
    <s v="OD-G-19-08-0530"/>
    <m/>
    <n v="6061009"/>
    <n v="605501"/>
    <s v="BRANCH04"/>
    <s v="LIFT-DELIV"/>
    <s v="MISC    LO"/>
    <s v=" "/>
    <m/>
    <m/>
    <s v="ACHAT DIVERS FOURNITURES DE BUREAU"/>
    <n v="69268"/>
    <n v="69268"/>
    <m/>
    <n v="69268"/>
    <s v="OD-G"/>
    <s v="GLOUMINGOU"/>
    <s v="Non"/>
    <n v="0"/>
    <m/>
  </r>
  <r>
    <x v="1"/>
    <x v="4"/>
    <n v="14440764"/>
    <d v="2019-08-30T00:00:00"/>
    <s v="OD-G-19-08-0530"/>
    <m/>
    <n v="6061009"/>
    <n v="605501"/>
    <s v="BRANCH02"/>
    <s v="AUTO-HQ"/>
    <s v="MISC    LO"/>
    <s v=" "/>
    <m/>
    <m/>
    <s v="ACHAT REME DE PAPIER"/>
    <n v="70630"/>
    <n v="70630"/>
    <m/>
    <n v="70630"/>
    <s v="OD-G"/>
    <s v="GLOUMINGOU"/>
    <s v="Non"/>
    <n v="0"/>
    <m/>
  </r>
  <r>
    <x v="5"/>
    <x v="4"/>
    <n v="14441562"/>
    <d v="2019-08-30T00:00:00"/>
    <s v="OD-G-19-08-0574"/>
    <m/>
    <n v="6152000"/>
    <n v="624201"/>
    <s v="BRANCH01"/>
    <s v="AUTO-NV"/>
    <s v="MISC    LO"/>
    <s v=" "/>
    <m/>
    <m/>
    <s v="REPARAT° ARMOIRE FRIGORIFIQUE SCE VN"/>
    <n v="355000"/>
    <n v="355000"/>
    <m/>
    <n v="355000"/>
    <s v="OD-G"/>
    <s v="BGOMA"/>
    <s v="Non"/>
    <n v="0"/>
    <m/>
  </r>
  <r>
    <x v="0"/>
    <x v="4"/>
    <n v="14440858"/>
    <d v="2019-08-30T00:00:00"/>
    <s v="OD-G-19-08-0538"/>
    <m/>
    <n v="6226090"/>
    <n v="632405"/>
    <s v="BRANCH01"/>
    <s v="AUTO-HQ"/>
    <s v="MISC    LO"/>
    <s v=" "/>
    <m/>
    <m/>
    <s v="SOLDE HONO ASSISTANCE APPROBAT° ETATS F.31/12/2018"/>
    <n v="1009000"/>
    <n v="1009000"/>
    <m/>
    <n v="1009000"/>
    <s v="OD-G"/>
    <s v="BGOMA"/>
    <s v="Non"/>
    <n v="0"/>
    <m/>
  </r>
  <r>
    <x v="0"/>
    <x v="4"/>
    <n v="14441011"/>
    <d v="2019-08-30T00:00:00"/>
    <s v="OD-G-19-08-0550"/>
    <m/>
    <n v="6226090"/>
    <n v="632405"/>
    <s v="BRANCH01"/>
    <s v="AUTO-HQ"/>
    <s v="MISC    LO"/>
    <s v=" "/>
    <m/>
    <m/>
    <s v="FRAIS ANALYSE PARAMETRE ENVIRONNEMENTAUX PAR SGS"/>
    <n v="4409379"/>
    <n v="4409379"/>
    <m/>
    <n v="4409379"/>
    <s v="OD-G"/>
    <s v="GLOUMINGOU"/>
    <s v="Non"/>
    <n v="0"/>
    <m/>
  </r>
  <r>
    <x v="0"/>
    <x v="4"/>
    <n v="14441552"/>
    <d v="2019-08-30T00:00:00"/>
    <s v="OD-G-19-08-0572"/>
    <m/>
    <n v="6226090"/>
    <n v="632405"/>
    <s v="BRANCH01"/>
    <s v="AUTO-HQ"/>
    <s v="MISC    LO"/>
    <s v=" "/>
    <m/>
    <m/>
    <s v="ANNULAT° GROSSE TRC OD-FG-19-08-0068"/>
    <n v="-378000"/>
    <m/>
    <n v="378000"/>
    <n v="-378000"/>
    <s v="OD-G"/>
    <s v="LNZAOU"/>
    <s v="Non"/>
    <n v="0"/>
    <m/>
  </r>
  <r>
    <x v="0"/>
    <x v="4"/>
    <n v="14441553"/>
    <d v="2019-08-30T00:00:00"/>
    <s v="OD-G-19-08-0572"/>
    <m/>
    <n v="6226090"/>
    <n v="632405"/>
    <s v="BRANCH01"/>
    <s v="AUTO-HQ"/>
    <s v="MISC    LO"/>
    <s v=" "/>
    <m/>
    <m/>
    <s v="ANNULAT° LEVEE GROSSE CLIM INSTAL OD-FG-19-08-0068"/>
    <n v="-253600"/>
    <m/>
    <n v="253600"/>
    <n v="-253600"/>
    <s v="OD-G"/>
    <s v="LNZAOU"/>
    <s v="Non"/>
    <n v="0"/>
    <m/>
  </r>
  <r>
    <x v="0"/>
    <x v="4"/>
    <n v="14441554"/>
    <d v="2019-08-30T00:00:00"/>
    <s v="OD-G-19-08-0572"/>
    <m/>
    <n v="6226090"/>
    <n v="632405"/>
    <s v="BRANCH01"/>
    <s v="AUTO-HQ"/>
    <s v="MISC    LO"/>
    <s v=" "/>
    <m/>
    <m/>
    <s v="ANNULAT° LEVEE GROSSE CLIM INSTAL OD-FG-19-08-0068"/>
    <n v="-253600"/>
    <m/>
    <n v="253600"/>
    <n v="-253600"/>
    <s v="OD-G"/>
    <s v="LNZAOU"/>
    <s v="Non"/>
    <n v="0"/>
    <m/>
  </r>
  <r>
    <x v="0"/>
    <x v="4"/>
    <n v="14441555"/>
    <d v="2019-08-30T00:00:00"/>
    <s v="OD-G-19-08-0572"/>
    <m/>
    <n v="6226090"/>
    <n v="632405"/>
    <s v="BRANCH01"/>
    <s v="AUTO-HQ"/>
    <s v="MISC    LO"/>
    <s v=" "/>
    <m/>
    <m/>
    <s v="ANNULAT° TITRE EXECUTOIRE GROUP AMC OD-FG-19-08-00"/>
    <n v="-266587"/>
    <m/>
    <n v="266587"/>
    <n v="-266587"/>
    <s v="OD-G"/>
    <s v="LNZAOU"/>
    <s v="Non"/>
    <n v="0"/>
    <m/>
  </r>
  <r>
    <x v="0"/>
    <x v="4"/>
    <n v="14440854"/>
    <d v="2019-08-30T00:00:00"/>
    <s v="OD-G-19-08-0537"/>
    <m/>
    <n v="6227000"/>
    <n v="632500"/>
    <s v="BRANCH01"/>
    <s v="AUTO-HQ"/>
    <s v="MISC    LO"/>
    <s v=" "/>
    <m/>
    <m/>
    <s v="HONO A.KIBALA AFF CFAO/STE GRASCO/PV VERIF B SASIE"/>
    <n v="225000"/>
    <n v="225000"/>
    <m/>
    <n v="225000"/>
    <s v="OD-G"/>
    <s v="BGOMA"/>
    <s v="Non"/>
    <n v="0"/>
    <m/>
  </r>
  <r>
    <x v="0"/>
    <x v="4"/>
    <n v="14441548"/>
    <d v="2019-08-30T00:00:00"/>
    <s v="OD-G-19-08-0572"/>
    <m/>
    <n v="6227000"/>
    <n v="632500"/>
    <s v="BRANCH01"/>
    <s v="AUTO-HQ"/>
    <s v="MISC    LO"/>
    <s v=" "/>
    <m/>
    <m/>
    <s v="GROSSE TRC"/>
    <n v="378000"/>
    <n v="378000"/>
    <m/>
    <n v="378000"/>
    <s v="OD-G"/>
    <s v="LNZAOU"/>
    <s v="Non"/>
    <n v="0"/>
    <m/>
  </r>
  <r>
    <x v="0"/>
    <x v="4"/>
    <n v="14441549"/>
    <d v="2019-08-30T00:00:00"/>
    <s v="OD-G-19-08-0572"/>
    <m/>
    <n v="6227000"/>
    <n v="632500"/>
    <s v="BRANCH01"/>
    <s v="AUTO-HQ"/>
    <s v="MISC    LO"/>
    <s v=" "/>
    <m/>
    <m/>
    <s v="LEVEE GROSSE CLIM INSTAL"/>
    <n v="253600"/>
    <n v="253600"/>
    <m/>
    <n v="253600"/>
    <s v="OD-G"/>
    <s v="LNZAOU"/>
    <s v="Non"/>
    <n v="0"/>
    <m/>
  </r>
  <r>
    <x v="0"/>
    <x v="4"/>
    <n v="14441550"/>
    <d v="2019-08-30T00:00:00"/>
    <s v="OD-G-19-08-0572"/>
    <m/>
    <n v="6227000"/>
    <n v="632500"/>
    <s v="BRANCH01"/>
    <s v="AUTO-HQ"/>
    <s v="MISC    LO"/>
    <s v=" "/>
    <m/>
    <m/>
    <s v="LEVEE GROSSE CLIM INSTAL"/>
    <n v="253600"/>
    <n v="253600"/>
    <m/>
    <n v="253600"/>
    <s v="OD-G"/>
    <s v="LNZAOU"/>
    <s v="Non"/>
    <n v="0"/>
    <m/>
  </r>
  <r>
    <x v="0"/>
    <x v="4"/>
    <n v="14441551"/>
    <d v="2019-08-30T00:00:00"/>
    <s v="OD-G-19-08-0572"/>
    <m/>
    <n v="6227000"/>
    <n v="632500"/>
    <s v="BRANCH01"/>
    <s v="AUTO-HQ"/>
    <s v="MISC    LO"/>
    <s v=" "/>
    <m/>
    <m/>
    <s v="TITRE EXECUTOIRE GROUP AMC"/>
    <n v="266587"/>
    <n v="266587"/>
    <m/>
    <n v="266587"/>
    <s v="OD-G"/>
    <s v="LNZAOU"/>
    <s v="Non"/>
    <n v="0"/>
    <m/>
  </r>
  <r>
    <x v="2"/>
    <x v="4"/>
    <n v="14428363"/>
    <d v="2019-08-30T00:00:00"/>
    <s v="OD-G-19-08-0445"/>
    <m/>
    <n v="6270000"/>
    <n v="631001"/>
    <s v="BRANCH01"/>
    <s v="AUTO-HQ"/>
    <s v="MISC    LO"/>
    <s v=" "/>
    <m/>
    <m/>
    <s v="FRAIS OUVERTURE DOMICILIAT 19000449 DU 29/08/19"/>
    <n v="25225"/>
    <n v="25225"/>
    <m/>
    <n v="25225"/>
    <s v="OD-G"/>
    <s v="BGOMA"/>
    <s v="Non"/>
    <n v="0"/>
    <m/>
  </r>
  <r>
    <x v="2"/>
    <x v="4"/>
    <n v="14439776"/>
    <d v="2019-08-30T00:00:00"/>
    <s v="OD-G-19-08-0484"/>
    <s v="AVD003FRGS"/>
    <n v="6270000"/>
    <n v="631001"/>
    <s v="BRANCH01"/>
    <s v="AUTO-HQ"/>
    <s v="MISC    LO"/>
    <s v=" "/>
    <m/>
    <m/>
    <s v="FRAIS S/COMMISSION-AUTRES DU 30/08/2019"/>
    <n v="5045"/>
    <n v="5045"/>
    <m/>
    <n v="5045"/>
    <s v="OD-G"/>
    <s v="BGOMA"/>
    <s v="Non"/>
    <n v="0"/>
    <m/>
  </r>
  <r>
    <x v="2"/>
    <x v="4"/>
    <n v="14439794"/>
    <d v="2019-08-30T00:00:00"/>
    <s v="OD-G-19-08-0485"/>
    <s v="AVD098GRA2192"/>
    <n v="6270000"/>
    <n v="631001"/>
    <s v="BRANCH01"/>
    <s v="AUTO-HQ"/>
    <s v="MISC    LO"/>
    <s v=" "/>
    <m/>
    <m/>
    <s v="FRAIS S/SALAIRES CFAO AOUT 2019 ECOBANK"/>
    <n v="25225"/>
    <n v="25225"/>
    <m/>
    <n v="25225"/>
    <s v="OD-G"/>
    <s v="BGOMA"/>
    <s v="Non"/>
    <n v="0"/>
    <m/>
  </r>
  <r>
    <x v="2"/>
    <x v="4"/>
    <n v="14439811"/>
    <d v="2019-08-30T00:00:00"/>
    <s v="OD-G-19-08-0487"/>
    <s v="AVD098GRA13"/>
    <n v="6270000"/>
    <n v="631001"/>
    <s v="BRANCH01"/>
    <s v="AUTO-HQ"/>
    <s v="MISC    LO"/>
    <s v=" "/>
    <m/>
    <m/>
    <s v="FRAIS /NVLMT (50.000.000)  DU 27-08-19 ECO"/>
    <n v="4036"/>
    <n v="4036"/>
    <m/>
    <n v="4036"/>
    <s v="OD-G"/>
    <s v="BGOMA"/>
    <s v="Non"/>
    <n v="0"/>
    <m/>
  </r>
  <r>
    <x v="2"/>
    <x v="4"/>
    <n v="14439819"/>
    <d v="2019-08-30T00:00:00"/>
    <s v="OD-G-19-08-0488"/>
    <s v="AVD098GRA11"/>
    <n v="6270000"/>
    <n v="631001"/>
    <s v="BRANCH01"/>
    <s v="AUTO-HQ"/>
    <s v="MISC    LO"/>
    <s v=" "/>
    <m/>
    <m/>
    <s v="FRAIS /NVLMT (50.000.000) DU 27-08-19 ECO"/>
    <n v="4036"/>
    <n v="4036"/>
    <m/>
    <n v="4036"/>
    <s v="OD-G"/>
    <s v="BGOMA"/>
    <s v="Non"/>
    <n v="0"/>
    <m/>
  </r>
  <r>
    <x v="2"/>
    <x v="4"/>
    <n v="14439843"/>
    <d v="2019-08-30T00:00:00"/>
    <s v="OD-G-19-08-0490"/>
    <s v="AVD098DCM2194"/>
    <n v="6270000"/>
    <n v="631001"/>
    <s v="BRANCH01"/>
    <s v="AUTO-HQ"/>
    <s v="MISC    LO"/>
    <s v=" "/>
    <m/>
    <m/>
    <s v="FRAIS /NVLMT (10.000.000) DU 22-08-19 ECO"/>
    <n v="4036"/>
    <n v="4036"/>
    <m/>
    <n v="4036"/>
    <s v="OD-G"/>
    <s v="BGOMA"/>
    <s v="Non"/>
    <n v="0"/>
    <m/>
  </r>
  <r>
    <x v="2"/>
    <x v="4"/>
    <n v="14439865"/>
    <d v="2019-08-30T00:00:00"/>
    <s v="OD-G-19-08-0491"/>
    <s v="AVD098DCM2191"/>
    <n v="6270000"/>
    <n v="631001"/>
    <s v="BRANCH01"/>
    <s v="AUTO-HQ"/>
    <s v="MISC    LO"/>
    <s v=" "/>
    <m/>
    <m/>
    <s v="FRAIS /NVLMT (90.000.000) DU 21-08-19 ECO"/>
    <n v="4036"/>
    <n v="4036"/>
    <m/>
    <n v="4036"/>
    <s v="OD-G"/>
    <s v="BGOMA"/>
    <s v="Non"/>
    <n v="0"/>
    <m/>
  </r>
  <r>
    <x v="2"/>
    <x v="4"/>
    <n v="14439902"/>
    <d v="2019-08-30T00:00:00"/>
    <s v="OD-G-19-08-0493"/>
    <s v="AVD098DCM219"/>
    <n v="6270000"/>
    <n v="631001"/>
    <s v="BRANCH01"/>
    <s v="AUTO-HQ"/>
    <s v="MISC    LO"/>
    <s v=" "/>
    <m/>
    <m/>
    <s v="FRAIS /NVLMT (50.000.000) DU 21-08-19 ECO"/>
    <n v="4036"/>
    <n v="4036"/>
    <m/>
    <n v="4036"/>
    <s v="OD-G"/>
    <s v="BGOMA"/>
    <s v="Non"/>
    <n v="0"/>
    <m/>
  </r>
  <r>
    <x v="2"/>
    <x v="4"/>
    <n v="14439922"/>
    <d v="2019-08-30T00:00:00"/>
    <s v="OD-G-19-08-0494"/>
    <m/>
    <n v="6270000"/>
    <n v="631001"/>
    <s v="BRANCH01"/>
    <s v="AUTO-HQ"/>
    <s v="MISC    LO"/>
    <s v=" "/>
    <m/>
    <m/>
    <s v="FRAIS /NVLMT (50.000.000) DU 21-08-19 ECO"/>
    <n v="4036"/>
    <n v="4036"/>
    <m/>
    <n v="4036"/>
    <s v="OD-G"/>
    <s v="BGOMA"/>
    <s v="Non"/>
    <n v="0"/>
    <m/>
  </r>
  <r>
    <x v="2"/>
    <x v="4"/>
    <n v="14439937"/>
    <d v="2019-08-30T00:00:00"/>
    <s v="OD-G-19-08-0496"/>
    <m/>
    <n v="6270000"/>
    <n v="631001"/>
    <s v="BRANCH01"/>
    <s v="AUTO-HQ"/>
    <s v="MISC    LO"/>
    <s v=" "/>
    <m/>
    <m/>
    <s v="FRAIS PERIODIQUES CDCNET+ DU 30/08/2019"/>
    <n v="10090"/>
    <n v="10090"/>
    <m/>
    <n v="10090"/>
    <s v="OD-G"/>
    <s v="BGOMA"/>
    <s v="Non"/>
    <n v="0"/>
    <m/>
  </r>
  <r>
    <x v="2"/>
    <x v="4"/>
    <n v="14439974"/>
    <d v="2019-08-30T00:00:00"/>
    <s v="OD-G-19-08-0500"/>
    <m/>
    <n v="6270000"/>
    <n v="631001"/>
    <s v="BRANCH01"/>
    <s v="AUTO-HQ"/>
    <s v="MISC    LO"/>
    <s v=" "/>
    <m/>
    <m/>
    <s v="FRAIS PERIODIQUES AFB120 DU 30/08/2019"/>
    <n v="10090"/>
    <n v="10090"/>
    <m/>
    <n v="10090"/>
    <s v="OD-G"/>
    <s v="BGOMA"/>
    <s v="Non"/>
    <n v="0"/>
    <m/>
  </r>
  <r>
    <x v="3"/>
    <x v="4"/>
    <n v="14440826"/>
    <d v="2019-08-30T00:00:00"/>
    <s v="OD-G-19-08-0533"/>
    <m/>
    <n v="6263000"/>
    <n v="628100"/>
    <s v="BRANCH01"/>
    <s v="AUTO-HQ"/>
    <s v="MISC    LO"/>
    <s v=" "/>
    <m/>
    <m/>
    <s v="FORFAIT MENSUEL CONTRAT LOCAT° SOLUT° TEL.09-19"/>
    <n v="1412600"/>
    <n v="1412600"/>
    <m/>
    <n v="1412600"/>
    <s v="OD-G"/>
    <s v="BGOMA"/>
    <s v="Non"/>
    <n v="0"/>
    <m/>
  </r>
  <r>
    <x v="3"/>
    <x v="4"/>
    <n v="14440981"/>
    <d v="2019-08-30T00:00:00"/>
    <s v="OD-G-19-08-0547"/>
    <m/>
    <n v="6263000"/>
    <n v="628100"/>
    <s v="BRANCH01"/>
    <s v="AUTO-SP"/>
    <s v="MISC    LO"/>
    <s v=" "/>
    <m/>
    <m/>
    <s v="CONSO MTN 07-2019"/>
    <n v="69005"/>
    <n v="69005"/>
    <m/>
    <n v="69005"/>
    <s v="OD-G"/>
    <s v="BGOMA"/>
    <s v="Non"/>
    <n v="0"/>
    <m/>
  </r>
  <r>
    <x v="3"/>
    <x v="4"/>
    <n v="14440982"/>
    <d v="2019-08-30T00:00:00"/>
    <s v="OD-G-19-08-0547"/>
    <m/>
    <n v="6263000"/>
    <n v="628100"/>
    <s v="BRANCH01"/>
    <s v="MIS-FINANC"/>
    <s v="MISC    LO"/>
    <s v=" "/>
    <m/>
    <m/>
    <s v="CONSO MTN 07-2019"/>
    <n v="86045"/>
    <n v="86045"/>
    <m/>
    <n v="86045"/>
    <s v="OD-G"/>
    <s v="BGOMA"/>
    <s v="Non"/>
    <n v="0"/>
    <m/>
  </r>
  <r>
    <x v="3"/>
    <x v="4"/>
    <n v="14440983"/>
    <d v="2019-08-30T00:00:00"/>
    <s v="OD-G-19-08-0547"/>
    <m/>
    <n v="6263000"/>
    <n v="628100"/>
    <s v="BRANCH02"/>
    <s v="MIS-FINANC"/>
    <s v="MISC    LO"/>
    <s v=" "/>
    <m/>
    <m/>
    <s v="CONSO MTN 07-2019"/>
    <n v="50496"/>
    <n v="50496"/>
    <m/>
    <n v="50496"/>
    <s v="OD-G"/>
    <s v="BGOMA"/>
    <s v="Non"/>
    <n v="0"/>
    <m/>
  </r>
  <r>
    <x v="3"/>
    <x v="4"/>
    <n v="14440984"/>
    <d v="2019-08-30T00:00:00"/>
    <s v="OD-G-19-08-0547"/>
    <m/>
    <n v="6263000"/>
    <n v="628100"/>
    <s v="BRANCH01"/>
    <s v="AUTO-HQ"/>
    <s v="MISC    LO"/>
    <s v=" "/>
    <m/>
    <m/>
    <s v="CONSO MTN 07-2019"/>
    <n v="107111"/>
    <n v="107111"/>
    <m/>
    <n v="107111"/>
    <s v="OD-G"/>
    <s v="BGOMA"/>
    <s v="Non"/>
    <n v="0"/>
    <m/>
  </r>
  <r>
    <x v="3"/>
    <x v="4"/>
    <n v="14440985"/>
    <d v="2019-08-30T00:00:00"/>
    <s v="OD-G-19-08-0547"/>
    <m/>
    <n v="6263000"/>
    <n v="628100"/>
    <s v="BRANCH01"/>
    <s v="AUTO-NV"/>
    <s v="MISC    LO"/>
    <s v=" "/>
    <m/>
    <m/>
    <s v="CONSO MTN 07-2019"/>
    <n v="14384"/>
    <n v="14384"/>
    <m/>
    <n v="14384"/>
    <s v="OD-G"/>
    <s v="BGOMA"/>
    <s v="Non"/>
    <n v="0"/>
    <m/>
  </r>
  <r>
    <x v="3"/>
    <x v="4"/>
    <n v="14440986"/>
    <d v="2019-08-30T00:00:00"/>
    <s v="OD-G-19-08-0547"/>
    <m/>
    <n v="6263000"/>
    <n v="628100"/>
    <s v="BRANCH02"/>
    <s v="AUTO-WSMEC"/>
    <s v="MISC    LO"/>
    <s v=" "/>
    <m/>
    <m/>
    <s v="CONSO MTN 07-2019"/>
    <n v="60514"/>
    <n v="60514"/>
    <m/>
    <n v="60514"/>
    <s v="OD-G"/>
    <s v="BGOMA"/>
    <s v="Non"/>
    <n v="0"/>
    <m/>
  </r>
  <r>
    <x v="3"/>
    <x v="4"/>
    <n v="14440987"/>
    <d v="2019-08-30T00:00:00"/>
    <s v="OD-G-19-08-0547"/>
    <m/>
    <n v="6263000"/>
    <n v="628100"/>
    <s v="BRANCH02"/>
    <s v="AUTO-HQ"/>
    <s v="MISC    LO"/>
    <s v=" "/>
    <m/>
    <m/>
    <s v="CONSO MTN 07-2019"/>
    <n v="404177"/>
    <n v="404177"/>
    <m/>
    <n v="404177"/>
    <s v="OD-G"/>
    <s v="BGOMA"/>
    <s v="Non"/>
    <n v="0"/>
    <m/>
  </r>
  <r>
    <x v="3"/>
    <x v="4"/>
    <n v="14440988"/>
    <d v="2019-08-30T00:00:00"/>
    <s v="OD-G-19-08-0547"/>
    <m/>
    <n v="6263000"/>
    <n v="628100"/>
    <s v="BRANCH03"/>
    <s v="TM-MAT"/>
    <s v="MISC    LO"/>
    <s v=" "/>
    <m/>
    <m/>
    <s v="CONSO MTN 07-2019"/>
    <n v="46472"/>
    <n v="46472"/>
    <m/>
    <n v="46472"/>
    <s v="OD-G"/>
    <s v="BGOMA"/>
    <s v="Non"/>
    <n v="0"/>
    <m/>
  </r>
  <r>
    <x v="3"/>
    <x v="4"/>
    <n v="14441103"/>
    <d v="2019-08-30T00:00:00"/>
    <s v="OD-G-19-08-0557"/>
    <m/>
    <n v="6263000"/>
    <n v="628100"/>
    <s v="BRANCH01"/>
    <s v="AUTO-HQ"/>
    <s v="MISC    LO"/>
    <s v=" "/>
    <m/>
    <m/>
    <s v="CONSO GFU 07-19"/>
    <n v="35963"/>
    <n v="35963"/>
    <m/>
    <n v="35963"/>
    <s v="OD-G"/>
    <s v="BGOMA"/>
    <s v="Non"/>
    <n v="0"/>
    <m/>
  </r>
  <r>
    <x v="3"/>
    <x v="4"/>
    <n v="14441104"/>
    <d v="2019-08-30T00:00:00"/>
    <s v="OD-G-19-08-0557"/>
    <m/>
    <n v="6263000"/>
    <n v="628100"/>
    <s v="BRANCH02"/>
    <s v="AUTO-HQ"/>
    <s v="MISC    LO"/>
    <s v=" "/>
    <m/>
    <m/>
    <s v="CONSO GFU 07-19"/>
    <n v="14385"/>
    <n v="14385"/>
    <m/>
    <n v="14385"/>
    <s v="OD-G"/>
    <s v="BGOMA"/>
    <s v="Non"/>
    <n v="0"/>
    <m/>
  </r>
  <r>
    <x v="3"/>
    <x v="4"/>
    <n v="14441105"/>
    <d v="2019-08-30T00:00:00"/>
    <s v="OD-G-19-08-0557"/>
    <m/>
    <n v="6263000"/>
    <n v="628100"/>
    <s v="BRANCH01"/>
    <s v="MIS-IT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06"/>
    <d v="2019-08-30T00:00:00"/>
    <s v="OD-G-19-08-0557"/>
    <m/>
    <n v="6263000"/>
    <n v="628100"/>
    <s v="BRANCH01"/>
    <s v="MIS-FINANC"/>
    <s v="MISC    LO"/>
    <s v=" "/>
    <m/>
    <m/>
    <s v="CONSO GFU 07-19"/>
    <n v="35963"/>
    <n v="35963"/>
    <m/>
    <n v="35963"/>
    <s v="OD-G"/>
    <s v="BGOMA"/>
    <s v="Non"/>
    <n v="0"/>
    <m/>
  </r>
  <r>
    <x v="3"/>
    <x v="4"/>
    <n v="14441107"/>
    <d v="2019-08-30T00:00:00"/>
    <s v="OD-G-19-08-0557"/>
    <m/>
    <n v="6263000"/>
    <n v="628100"/>
    <s v="BRANCH02"/>
    <s v="MIS-FINANC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08"/>
    <d v="2019-08-30T00:00:00"/>
    <s v="OD-G-19-08-0557"/>
    <m/>
    <n v="6263000"/>
    <n v="628100"/>
    <s v="BRANCH02"/>
    <s v="LIFT-DELIV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09"/>
    <d v="2019-08-30T00:00:00"/>
    <s v="OD-G-19-08-0557"/>
    <m/>
    <n v="6263000"/>
    <n v="628100"/>
    <s v="BRANCH02"/>
    <s v="AUTO-SP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10"/>
    <d v="2019-08-30T00:00:00"/>
    <s v="OD-G-19-08-0557"/>
    <m/>
    <n v="6263000"/>
    <n v="628100"/>
    <s v="BRANCH02"/>
    <s v="AUTO-NV"/>
    <s v="MISC    LO"/>
    <s v=" "/>
    <m/>
    <m/>
    <s v="CONSO GFU 07-19"/>
    <n v="14385"/>
    <n v="14385"/>
    <m/>
    <n v="14385"/>
    <s v="OD-G"/>
    <s v="BGOMA"/>
    <s v="Non"/>
    <n v="0"/>
    <m/>
  </r>
  <r>
    <x v="3"/>
    <x v="4"/>
    <n v="14441111"/>
    <d v="2019-08-30T00:00:00"/>
    <s v="OD-G-19-08-0557"/>
    <m/>
    <n v="6263000"/>
    <n v="628100"/>
    <s v="BRANCH01"/>
    <s v="AUTO-NV"/>
    <s v="MISC    LO"/>
    <s v=" "/>
    <m/>
    <m/>
    <s v="CONSO GFU 07-19"/>
    <n v="64733"/>
    <n v="64733"/>
    <m/>
    <n v="64733"/>
    <s v="OD-G"/>
    <s v="BGOMA"/>
    <s v="Non"/>
    <n v="0"/>
    <m/>
  </r>
  <r>
    <x v="3"/>
    <x v="4"/>
    <n v="14441112"/>
    <d v="2019-08-30T00:00:00"/>
    <s v="OD-G-19-08-0557"/>
    <m/>
    <n v="6263000"/>
    <n v="628100"/>
    <s v="BRANCH01"/>
    <s v="AUTO-SP"/>
    <s v="MISC    LO"/>
    <s v=" "/>
    <m/>
    <m/>
    <s v="CONSO GFU 07-19"/>
    <n v="43156"/>
    <n v="43156"/>
    <m/>
    <n v="43156"/>
    <s v="OD-G"/>
    <s v="BGOMA"/>
    <s v="Non"/>
    <n v="0"/>
    <m/>
  </r>
  <r>
    <x v="3"/>
    <x v="4"/>
    <n v="14441113"/>
    <d v="2019-08-30T00:00:00"/>
    <s v="OD-G-19-08-0557"/>
    <m/>
    <n v="6263000"/>
    <n v="628100"/>
    <s v="BRANCH01"/>
    <s v="AUTO-WSEXP"/>
    <s v="MISC    LO"/>
    <s v=" "/>
    <m/>
    <m/>
    <s v="CONSO GFU 07-19"/>
    <n v="14385"/>
    <n v="14385"/>
    <m/>
    <n v="14385"/>
    <s v="OD-G"/>
    <s v="BGOMA"/>
    <s v="Non"/>
    <n v="0"/>
    <m/>
  </r>
  <r>
    <x v="3"/>
    <x v="4"/>
    <n v="14441114"/>
    <d v="2019-08-30T00:00:00"/>
    <s v="OD-G-19-08-0557"/>
    <m/>
    <n v="6263000"/>
    <n v="628100"/>
    <s v="BRANCH01"/>
    <s v="AUTO-WSMEC"/>
    <s v="MISC    LO"/>
    <s v=" "/>
    <m/>
    <m/>
    <s v="CONSO GFU 07-19"/>
    <n v="21573"/>
    <n v="21573"/>
    <m/>
    <n v="21573"/>
    <s v="OD-G"/>
    <s v="BGOMA"/>
    <s v="Non"/>
    <n v="0"/>
    <m/>
  </r>
  <r>
    <x v="3"/>
    <x v="4"/>
    <n v="14441115"/>
    <d v="2019-08-30T00:00:00"/>
    <s v="OD-G-19-08-0557"/>
    <m/>
    <n v="6263000"/>
    <n v="628100"/>
    <s v="BRANCH02"/>
    <s v="AUTO-WSMEC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16"/>
    <d v="2019-08-30T00:00:00"/>
    <s v="OD-G-19-08-0557"/>
    <m/>
    <n v="6263000"/>
    <n v="628100"/>
    <s v="BRANCH03"/>
    <s v="MIS-FINANC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17"/>
    <d v="2019-08-30T00:00:00"/>
    <s v="OD-G-19-08-0557"/>
    <m/>
    <n v="6263000"/>
    <n v="628100"/>
    <s v="BRANCH03"/>
    <s v="TM-SPTM"/>
    <s v="MISC    LO"/>
    <s v=" "/>
    <m/>
    <m/>
    <s v="CONSO GFU 07-19"/>
    <n v="14385"/>
    <n v="14385"/>
    <m/>
    <n v="14385"/>
    <s v="OD-G"/>
    <s v="BGOMA"/>
    <s v="Non"/>
    <n v="0"/>
    <m/>
  </r>
  <r>
    <x v="3"/>
    <x v="4"/>
    <n v="14441118"/>
    <d v="2019-08-30T00:00:00"/>
    <s v="OD-G-19-08-0557"/>
    <m/>
    <n v="6263000"/>
    <n v="628100"/>
    <s v="BRANCH03"/>
    <s v="TM-MAT"/>
    <s v="MISC    LO"/>
    <s v=" "/>
    <m/>
    <m/>
    <s v="CONSO GFU 07-19"/>
    <n v="21578"/>
    <n v="21578"/>
    <m/>
    <n v="21578"/>
    <s v="OD-G"/>
    <s v="BGOMA"/>
    <s v="Non"/>
    <n v="0"/>
    <m/>
  </r>
  <r>
    <x v="3"/>
    <x v="4"/>
    <n v="14441119"/>
    <d v="2019-08-30T00:00:00"/>
    <s v="OD-G-19-08-0557"/>
    <m/>
    <n v="6263000"/>
    <n v="628100"/>
    <s v="BRANCH04"/>
    <s v="TYRES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20"/>
    <d v="2019-08-30T00:00:00"/>
    <s v="OD-G-19-08-0557"/>
    <m/>
    <n v="6263000"/>
    <n v="628100"/>
    <s v="BRANCH03"/>
    <s v="TM-WSTM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21"/>
    <d v="2019-08-30T00:00:00"/>
    <s v="OD-G-19-08-0557"/>
    <m/>
    <n v="6263000"/>
    <n v="628100"/>
    <s v="BRANCH03"/>
    <s v="LIFT-DELIV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122"/>
    <d v="2019-08-30T00:00:00"/>
    <s v="OD-G-19-08-0557"/>
    <m/>
    <n v="6263000"/>
    <n v="628100"/>
    <s v="BRANCH03"/>
    <s v="TR-NVTR"/>
    <s v="MISC    LO"/>
    <s v=" "/>
    <m/>
    <m/>
    <s v="CONSO GFU 07-19"/>
    <n v="7193"/>
    <n v="7193"/>
    <m/>
    <n v="7193"/>
    <s v="OD-G"/>
    <s v="BGOMA"/>
    <s v="Non"/>
    <n v="0"/>
    <m/>
  </r>
  <r>
    <x v="3"/>
    <x v="4"/>
    <n v="14441315"/>
    <d v="2019-08-30T00:00:00"/>
    <s v="OD-G-19-08-0562"/>
    <m/>
    <n v="6263000"/>
    <n v="628100"/>
    <s v="BRANCH01"/>
    <s v="AUTO-HQ"/>
    <s v="MISC    LO"/>
    <s v=" "/>
    <m/>
    <m/>
    <s v="CONSO GFU 05-19"/>
    <n v="35963"/>
    <n v="35963"/>
    <m/>
    <n v="35963"/>
    <s v="OD-G"/>
    <s v="GLOUMINGOU"/>
    <s v="Non"/>
    <n v="0"/>
    <m/>
  </r>
  <r>
    <x v="3"/>
    <x v="4"/>
    <n v="14441316"/>
    <d v="2019-08-30T00:00:00"/>
    <s v="OD-G-19-08-0562"/>
    <m/>
    <n v="6263000"/>
    <n v="628100"/>
    <s v="BRANCH02"/>
    <s v="AUTO-HQ"/>
    <s v="MISC    LO"/>
    <s v=" "/>
    <m/>
    <m/>
    <s v="CONSO GFU 05-19"/>
    <n v="14385"/>
    <n v="14385"/>
    <m/>
    <n v="14385"/>
    <s v="OD-G"/>
    <s v="GLOUMINGOU"/>
    <s v="Non"/>
    <n v="0"/>
    <m/>
  </r>
  <r>
    <x v="3"/>
    <x v="4"/>
    <n v="14441317"/>
    <d v="2019-08-30T00:00:00"/>
    <s v="OD-G-19-08-0562"/>
    <m/>
    <n v="6263000"/>
    <n v="628100"/>
    <s v="BRANCH01"/>
    <s v="MIS-IT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18"/>
    <d v="2019-08-30T00:00:00"/>
    <s v="OD-G-19-08-0562"/>
    <m/>
    <n v="6263000"/>
    <n v="628100"/>
    <s v="BRANCH01"/>
    <s v="MIS-FINANC"/>
    <s v="MISC    LO"/>
    <s v=" "/>
    <m/>
    <m/>
    <s v="CONSO GFU 05-19"/>
    <n v="35963"/>
    <n v="35963"/>
    <m/>
    <n v="35963"/>
    <s v="OD-G"/>
    <s v="GLOUMINGOU"/>
    <s v="Non"/>
    <n v="0"/>
    <m/>
  </r>
  <r>
    <x v="3"/>
    <x v="4"/>
    <n v="14441319"/>
    <d v="2019-08-30T00:00:00"/>
    <s v="OD-G-19-08-0562"/>
    <m/>
    <n v="6263000"/>
    <n v="628100"/>
    <s v="BRANCH02"/>
    <s v="MIS-FINANC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20"/>
    <d v="2019-08-30T00:00:00"/>
    <s v="OD-G-19-08-0562"/>
    <m/>
    <n v="6263000"/>
    <n v="628100"/>
    <s v="BRANCH02"/>
    <s v="LIFT-DELIV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21"/>
    <d v="2019-08-30T00:00:00"/>
    <s v="OD-G-19-08-0562"/>
    <m/>
    <n v="6263000"/>
    <n v="628100"/>
    <s v="BRANCH02"/>
    <s v="AUTO-SP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22"/>
    <d v="2019-08-30T00:00:00"/>
    <s v="OD-G-19-08-0562"/>
    <m/>
    <n v="6263000"/>
    <n v="628100"/>
    <s v="BRANCH02"/>
    <s v="AUTO-NV"/>
    <s v="MISC    LO"/>
    <s v=" "/>
    <m/>
    <m/>
    <s v="CONSO GFU 05-19"/>
    <n v="14383"/>
    <n v="14383"/>
    <m/>
    <n v="14383"/>
    <s v="OD-G"/>
    <s v="GLOUMINGOU"/>
    <s v="Non"/>
    <n v="0"/>
    <m/>
  </r>
  <r>
    <x v="3"/>
    <x v="4"/>
    <n v="14441323"/>
    <d v="2019-08-30T00:00:00"/>
    <s v="OD-G-19-08-0562"/>
    <m/>
    <n v="6263000"/>
    <n v="628100"/>
    <s v="BRANCH01"/>
    <s v="AUTO-NV"/>
    <s v="MISC    LO"/>
    <s v=" "/>
    <m/>
    <m/>
    <s v="CONSO GFU 05-19"/>
    <n v="64731"/>
    <n v="64731"/>
    <m/>
    <n v="64731"/>
    <s v="OD-G"/>
    <s v="GLOUMINGOU"/>
    <s v="Non"/>
    <n v="0"/>
    <m/>
  </r>
  <r>
    <x v="3"/>
    <x v="4"/>
    <n v="14441324"/>
    <d v="2019-08-30T00:00:00"/>
    <s v="OD-G-19-08-0562"/>
    <m/>
    <n v="6263000"/>
    <n v="628100"/>
    <s v="BRANCH01"/>
    <s v="AUTO-SP"/>
    <s v="MISC    LO"/>
    <s v=" "/>
    <m/>
    <m/>
    <s v="CONSO GFU 05-19"/>
    <n v="43156"/>
    <n v="43156"/>
    <m/>
    <n v="43156"/>
    <s v="OD-G"/>
    <s v="GLOUMINGOU"/>
    <s v="Non"/>
    <n v="0"/>
    <m/>
  </r>
  <r>
    <x v="3"/>
    <x v="4"/>
    <n v="14441325"/>
    <d v="2019-08-30T00:00:00"/>
    <s v="OD-G-19-08-0562"/>
    <m/>
    <n v="6263000"/>
    <n v="628100"/>
    <s v="BRANCH01"/>
    <s v="AUTO-WSEXP"/>
    <s v="MISC    LO"/>
    <s v=" "/>
    <m/>
    <m/>
    <s v="CONSO GFU 05-19"/>
    <n v="14385"/>
    <n v="14385"/>
    <m/>
    <n v="14385"/>
    <s v="OD-G"/>
    <s v="GLOUMINGOU"/>
    <s v="Non"/>
    <n v="0"/>
    <m/>
  </r>
  <r>
    <x v="3"/>
    <x v="4"/>
    <n v="14441326"/>
    <d v="2019-08-30T00:00:00"/>
    <s v="OD-G-19-08-0562"/>
    <m/>
    <n v="6263000"/>
    <n v="628100"/>
    <s v="BRANCH01"/>
    <s v="AUTO-WSMEC"/>
    <s v="MISC    LO"/>
    <s v=" "/>
    <m/>
    <m/>
    <s v="CONSO GFU 05-19"/>
    <n v="21577"/>
    <n v="21577"/>
    <m/>
    <n v="21577"/>
    <s v="OD-G"/>
    <s v="GLOUMINGOU"/>
    <s v="Non"/>
    <n v="0"/>
    <m/>
  </r>
  <r>
    <x v="3"/>
    <x v="4"/>
    <n v="14441327"/>
    <d v="2019-08-30T00:00:00"/>
    <s v="OD-G-19-08-0562"/>
    <m/>
    <n v="6263000"/>
    <n v="628100"/>
    <s v="BRANCH02"/>
    <s v="AUTO-WSMEC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28"/>
    <d v="2019-08-30T00:00:00"/>
    <s v="OD-G-19-08-0562"/>
    <m/>
    <n v="6263000"/>
    <n v="628100"/>
    <s v="BRANCH03"/>
    <s v="MIS-FINANC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29"/>
    <d v="2019-08-30T00:00:00"/>
    <s v="OD-G-19-08-0562"/>
    <m/>
    <n v="6263000"/>
    <n v="628100"/>
    <s v="BRANCH03"/>
    <s v="TM-SPTM"/>
    <s v="MISC    LO"/>
    <s v=" "/>
    <m/>
    <m/>
    <s v="CONSO GFU 05-19"/>
    <n v="14385"/>
    <n v="14385"/>
    <m/>
    <n v="14385"/>
    <s v="OD-G"/>
    <s v="GLOUMINGOU"/>
    <s v="Non"/>
    <n v="0"/>
    <m/>
  </r>
  <r>
    <x v="3"/>
    <x v="4"/>
    <n v="14441330"/>
    <d v="2019-08-30T00:00:00"/>
    <s v="OD-G-19-08-0562"/>
    <m/>
    <n v="6263000"/>
    <n v="628100"/>
    <s v="BRANCH03"/>
    <s v="TM-MAT"/>
    <s v="MISC    LO"/>
    <s v=" "/>
    <m/>
    <m/>
    <s v="CONSO GFU 05-19"/>
    <n v="21578"/>
    <n v="21578"/>
    <m/>
    <n v="21578"/>
    <s v="OD-G"/>
    <s v="GLOUMINGOU"/>
    <s v="Non"/>
    <n v="0"/>
    <m/>
  </r>
  <r>
    <x v="3"/>
    <x v="4"/>
    <n v="14441331"/>
    <d v="2019-08-30T00:00:00"/>
    <s v="OD-G-19-08-0562"/>
    <m/>
    <n v="6263000"/>
    <n v="628100"/>
    <s v="BRANCH03"/>
    <s v="TYRES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32"/>
    <d v="2019-08-30T00:00:00"/>
    <s v="OD-G-19-08-0562"/>
    <m/>
    <n v="6263000"/>
    <n v="628100"/>
    <s v="BRANCH03"/>
    <s v="TM-WSTM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33"/>
    <d v="2019-08-30T00:00:00"/>
    <s v="OD-G-19-08-0562"/>
    <m/>
    <n v="6263000"/>
    <n v="628100"/>
    <s v="BRANCH03"/>
    <s v="LIFT-DELIV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34"/>
    <d v="2019-08-30T00:00:00"/>
    <s v="OD-G-19-08-0562"/>
    <m/>
    <n v="6263000"/>
    <n v="628100"/>
    <s v="BRANCH03"/>
    <s v="TR-NVTR"/>
    <s v="MISC    LO"/>
    <s v=" "/>
    <m/>
    <m/>
    <s v="CONSO GFU 05-19"/>
    <n v="7193"/>
    <n v="7193"/>
    <m/>
    <n v="7193"/>
    <s v="OD-G"/>
    <s v="GLOUMINGOU"/>
    <s v="Non"/>
    <n v="0"/>
    <m/>
  </r>
  <r>
    <x v="3"/>
    <x v="4"/>
    <n v="14441349"/>
    <d v="2019-08-30T00:00:00"/>
    <s v="OD-G-19-08-0563"/>
    <m/>
    <n v="6263000"/>
    <n v="628100"/>
    <s v="BRANCH01"/>
    <s v="AUTO-HQ"/>
    <s v="MISC    LO"/>
    <s v=" "/>
    <m/>
    <m/>
    <s v="CONSO GFU 06/19"/>
    <n v="36151"/>
    <n v="36151"/>
    <m/>
    <n v="36151"/>
    <s v="OD-G"/>
    <s v="BGOMA"/>
    <s v="Non"/>
    <n v="0"/>
    <m/>
  </r>
  <r>
    <x v="3"/>
    <x v="4"/>
    <n v="14441350"/>
    <d v="2019-08-30T00:00:00"/>
    <s v="OD-G-19-08-0563"/>
    <m/>
    <n v="6263000"/>
    <n v="628100"/>
    <s v="BRANCH02"/>
    <s v="AUTO-HQ"/>
    <s v="MISC    LO"/>
    <s v=" "/>
    <m/>
    <m/>
    <s v="CONSO GFU 06/19"/>
    <n v="14385"/>
    <n v="14385"/>
    <m/>
    <n v="14385"/>
    <s v="OD-G"/>
    <s v="BGOMA"/>
    <s v="Non"/>
    <n v="0"/>
    <m/>
  </r>
  <r>
    <x v="3"/>
    <x v="4"/>
    <n v="14441351"/>
    <d v="2019-08-30T00:00:00"/>
    <s v="OD-G-19-08-0563"/>
    <m/>
    <n v="6263000"/>
    <n v="628100"/>
    <s v="BRANCH01"/>
    <s v="MIS-IT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52"/>
    <d v="2019-08-30T00:00:00"/>
    <s v="OD-G-19-08-0563"/>
    <m/>
    <n v="6263000"/>
    <n v="628100"/>
    <s v="BRANCH01"/>
    <s v="MIS-FINANC"/>
    <s v="MISC    LO"/>
    <s v=" "/>
    <m/>
    <m/>
    <s v="CONSO GFU 06/19"/>
    <n v="35963"/>
    <n v="35963"/>
    <m/>
    <n v="35963"/>
    <s v="OD-G"/>
    <s v="BGOMA"/>
    <s v="Non"/>
    <n v="0"/>
    <m/>
  </r>
  <r>
    <x v="3"/>
    <x v="4"/>
    <n v="14441353"/>
    <d v="2019-08-30T00:00:00"/>
    <s v="OD-G-19-08-0563"/>
    <m/>
    <n v="6263000"/>
    <n v="628100"/>
    <s v="BRANCH02"/>
    <s v="MIS-FINANC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54"/>
    <d v="2019-08-30T00:00:00"/>
    <s v="OD-G-19-08-0563"/>
    <m/>
    <n v="6263000"/>
    <n v="628100"/>
    <s v="BRANCH02"/>
    <s v="LIFT-DELIV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55"/>
    <d v="2019-08-30T00:00:00"/>
    <s v="OD-G-19-08-0563"/>
    <m/>
    <n v="6263000"/>
    <n v="628100"/>
    <s v="BRANCH02"/>
    <s v="AUTO-SP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56"/>
    <d v="2019-08-30T00:00:00"/>
    <s v="OD-G-19-08-0563"/>
    <m/>
    <n v="6263000"/>
    <n v="628100"/>
    <s v="BRANCH02"/>
    <s v="AUTO-NV"/>
    <s v="MISC    LO"/>
    <s v=" "/>
    <m/>
    <m/>
    <s v="CONSO GFU 06/19"/>
    <n v="14385"/>
    <n v="14385"/>
    <m/>
    <n v="14385"/>
    <s v="OD-G"/>
    <s v="BGOMA"/>
    <s v="Non"/>
    <n v="0"/>
    <m/>
  </r>
  <r>
    <x v="3"/>
    <x v="4"/>
    <n v="14441357"/>
    <d v="2019-08-30T00:00:00"/>
    <s v="OD-G-19-08-0563"/>
    <m/>
    <n v="6263000"/>
    <n v="628100"/>
    <s v="BRANCH01"/>
    <s v="AUTO-NV"/>
    <s v="MISC    LO"/>
    <s v=" "/>
    <m/>
    <m/>
    <s v="CONSO GFU 06/19"/>
    <n v="64733"/>
    <n v="64733"/>
    <m/>
    <n v="64733"/>
    <s v="OD-G"/>
    <s v="BGOMA"/>
    <s v="Non"/>
    <n v="0"/>
    <m/>
  </r>
  <r>
    <x v="3"/>
    <x v="4"/>
    <n v="14441358"/>
    <d v="2019-08-30T00:00:00"/>
    <s v="OD-G-19-08-0563"/>
    <m/>
    <n v="6263000"/>
    <n v="628100"/>
    <s v="BRANCH01"/>
    <s v="AUTO-SP"/>
    <s v="MISC    LO"/>
    <s v=" "/>
    <m/>
    <m/>
    <s v="CONSO GFU 06/19"/>
    <n v="43156"/>
    <n v="43156"/>
    <m/>
    <n v="43156"/>
    <s v="OD-G"/>
    <s v="BGOMA"/>
    <s v="Non"/>
    <n v="0"/>
    <m/>
  </r>
  <r>
    <x v="3"/>
    <x v="4"/>
    <n v="14441359"/>
    <d v="2019-08-30T00:00:00"/>
    <s v="OD-G-19-08-0563"/>
    <m/>
    <n v="6263000"/>
    <n v="628100"/>
    <s v="BRANCH01"/>
    <s v="AUTO-WSEXP"/>
    <s v="MISC    LO"/>
    <s v=" "/>
    <m/>
    <m/>
    <s v="CONSO GFU 06/19"/>
    <n v="14385"/>
    <n v="14385"/>
    <m/>
    <n v="14385"/>
    <s v="OD-G"/>
    <s v="BGOMA"/>
    <s v="Non"/>
    <n v="0"/>
    <m/>
  </r>
  <r>
    <x v="3"/>
    <x v="4"/>
    <n v="14441360"/>
    <d v="2019-08-30T00:00:00"/>
    <s v="OD-G-19-08-0563"/>
    <m/>
    <n v="6263000"/>
    <n v="628100"/>
    <s v="BRANCH01"/>
    <s v="AUTO-WSMEC"/>
    <s v="MISC    LO"/>
    <s v=" "/>
    <m/>
    <m/>
    <s v="CONSO GFU 06/19"/>
    <n v="21385"/>
    <n v="21385"/>
    <m/>
    <n v="21385"/>
    <s v="OD-G"/>
    <s v="BGOMA"/>
    <s v="Non"/>
    <n v="0"/>
    <m/>
  </r>
  <r>
    <x v="3"/>
    <x v="4"/>
    <n v="14441361"/>
    <d v="2019-08-30T00:00:00"/>
    <s v="OD-G-19-08-0563"/>
    <m/>
    <n v="6263000"/>
    <n v="628100"/>
    <s v="BRANCH02"/>
    <s v="AUTO-WSMEC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62"/>
    <d v="2019-08-30T00:00:00"/>
    <s v="OD-G-19-08-0563"/>
    <m/>
    <n v="6263000"/>
    <n v="628100"/>
    <s v="BRANCH03"/>
    <s v="MIS-FINANC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63"/>
    <d v="2019-08-30T00:00:00"/>
    <s v="OD-G-19-08-0563"/>
    <m/>
    <n v="6263000"/>
    <n v="628100"/>
    <s v="BRANCH03"/>
    <s v="TM-SPTM"/>
    <s v="MISC    LO"/>
    <s v=" "/>
    <m/>
    <m/>
    <s v="CONSO GFU 06/19"/>
    <n v="14385"/>
    <n v="14385"/>
    <m/>
    <n v="14385"/>
    <s v="OD-G"/>
    <s v="BGOMA"/>
    <s v="Non"/>
    <n v="0"/>
    <m/>
  </r>
  <r>
    <x v="3"/>
    <x v="4"/>
    <n v="14441364"/>
    <d v="2019-08-30T00:00:00"/>
    <s v="OD-G-19-08-0563"/>
    <m/>
    <n v="6263000"/>
    <n v="628100"/>
    <s v="BRANCH03"/>
    <s v="TM-MAT"/>
    <s v="MISC    LO"/>
    <s v=" "/>
    <m/>
    <m/>
    <s v="CONSO GFU 06/19"/>
    <n v="21578"/>
    <n v="21578"/>
    <m/>
    <n v="21578"/>
    <s v="OD-G"/>
    <s v="BGOMA"/>
    <s v="Non"/>
    <n v="0"/>
    <m/>
  </r>
  <r>
    <x v="3"/>
    <x v="4"/>
    <n v="14441365"/>
    <d v="2019-08-30T00:00:00"/>
    <s v="OD-G-19-08-0563"/>
    <m/>
    <n v="6263000"/>
    <n v="628100"/>
    <s v="BRANCH04"/>
    <s v="TYRES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66"/>
    <d v="2019-08-30T00:00:00"/>
    <s v="OD-G-19-08-0563"/>
    <m/>
    <n v="6263000"/>
    <n v="628100"/>
    <s v="BRANCH03"/>
    <s v="TM-WSTM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67"/>
    <d v="2019-08-30T00:00:00"/>
    <s v="OD-G-19-08-0563"/>
    <m/>
    <n v="6263000"/>
    <n v="628100"/>
    <s v="BRANCH03"/>
    <s v="LIFT-DELIV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368"/>
    <d v="2019-08-30T00:00:00"/>
    <s v="OD-G-19-08-0563"/>
    <m/>
    <n v="6263000"/>
    <n v="628100"/>
    <s v="BRANCH03"/>
    <s v="TR-NVTR"/>
    <s v="MISC    LO"/>
    <s v=" "/>
    <m/>
    <m/>
    <s v="CONSO GFU 06/19"/>
    <n v="7193"/>
    <n v="7193"/>
    <m/>
    <n v="7193"/>
    <s v="OD-G"/>
    <s v="BGOMA"/>
    <s v="Non"/>
    <n v="0"/>
    <m/>
  </r>
  <r>
    <x v="3"/>
    <x v="4"/>
    <n v="14441443"/>
    <d v="2019-08-30T00:00:00"/>
    <s v="OD-G-19-08-0567"/>
    <m/>
    <n v="6263000"/>
    <n v="628100"/>
    <s v="BRANCH01"/>
    <s v="AUTO-HQ"/>
    <s v="MISC    LO"/>
    <s v=" "/>
    <m/>
    <m/>
    <s v="CONSO REFIL AOUT-19"/>
    <n v="112384"/>
    <n v="112384"/>
    <m/>
    <n v="112384"/>
    <s v="OD-G"/>
    <s v="BGOMA"/>
    <s v="Non"/>
    <n v="0"/>
    <m/>
  </r>
  <r>
    <x v="3"/>
    <x v="4"/>
    <n v="14441444"/>
    <d v="2019-08-30T00:00:00"/>
    <s v="OD-G-19-08-0567"/>
    <m/>
    <n v="6263000"/>
    <n v="628100"/>
    <s v="BRANCH02"/>
    <s v="AUTO-HQ"/>
    <s v="MISC    LO"/>
    <s v=" "/>
    <m/>
    <m/>
    <s v="CONSO REFIL AOUT-19"/>
    <n v="31468"/>
    <n v="31468"/>
    <m/>
    <n v="31468"/>
    <s v="OD-G"/>
    <s v="BGOMA"/>
    <s v="Non"/>
    <n v="0"/>
    <m/>
  </r>
  <r>
    <x v="3"/>
    <x v="4"/>
    <n v="14441445"/>
    <d v="2019-08-30T00:00:00"/>
    <s v="OD-G-19-08-0567"/>
    <m/>
    <n v="6263000"/>
    <n v="628100"/>
    <s v="BRANCH01"/>
    <s v="MIS-IT"/>
    <s v="MISC    LO"/>
    <s v=" "/>
    <m/>
    <m/>
    <s v="CONSO REFIL AOUT-19"/>
    <n v="26972"/>
    <n v="26972"/>
    <m/>
    <n v="26972"/>
    <s v="OD-G"/>
    <s v="BGOMA"/>
    <s v="Non"/>
    <n v="0"/>
    <m/>
  </r>
  <r>
    <x v="3"/>
    <x v="4"/>
    <n v="14441446"/>
    <d v="2019-08-30T00:00:00"/>
    <s v="OD-G-19-08-0567"/>
    <m/>
    <n v="6263000"/>
    <n v="628100"/>
    <s v="BRANCH01"/>
    <s v="MIS-FINANC"/>
    <s v="MISC    LO"/>
    <s v=" "/>
    <m/>
    <m/>
    <s v="CONSO REFIL AOUT-19"/>
    <n v="215778"/>
    <n v="215778"/>
    <m/>
    <n v="215778"/>
    <s v="OD-G"/>
    <s v="BGOMA"/>
    <s v="Non"/>
    <n v="0"/>
    <m/>
  </r>
  <r>
    <x v="3"/>
    <x v="4"/>
    <n v="14441447"/>
    <d v="2019-08-30T00:00:00"/>
    <s v="OD-G-19-08-0567"/>
    <m/>
    <n v="6263000"/>
    <n v="628100"/>
    <s v="BRANCH02"/>
    <s v="MIS-FINANC"/>
    <s v="MISC    LO"/>
    <s v=" "/>
    <m/>
    <m/>
    <s v="CONSO REFIL AOUT-19"/>
    <n v="44954"/>
    <n v="44954"/>
    <m/>
    <n v="44954"/>
    <s v="OD-G"/>
    <s v="BGOMA"/>
    <s v="Non"/>
    <n v="0"/>
    <m/>
  </r>
  <r>
    <x v="3"/>
    <x v="4"/>
    <n v="14441448"/>
    <d v="2019-08-30T00:00:00"/>
    <s v="OD-G-19-08-0567"/>
    <m/>
    <n v="6263000"/>
    <n v="628100"/>
    <s v="BRANCH02"/>
    <s v="LIFT-DELIV"/>
    <s v="MISC    LO"/>
    <s v=" "/>
    <m/>
    <m/>
    <s v="CONSO REFIL AOUT-19"/>
    <n v="62935"/>
    <n v="62935"/>
    <m/>
    <n v="62935"/>
    <s v="OD-G"/>
    <s v="BGOMA"/>
    <s v="Non"/>
    <n v="0"/>
    <m/>
  </r>
  <r>
    <x v="3"/>
    <x v="4"/>
    <n v="14441449"/>
    <d v="2019-08-30T00:00:00"/>
    <s v="OD-G-19-08-0567"/>
    <m/>
    <n v="6263000"/>
    <n v="628100"/>
    <s v="BRANCH02"/>
    <s v="AUTO-SP"/>
    <s v="MISC    LO"/>
    <s v=" "/>
    <m/>
    <m/>
    <s v="CONSO REFIL AOUT-19"/>
    <n v="44954"/>
    <n v="44954"/>
    <m/>
    <n v="44954"/>
    <s v="OD-G"/>
    <s v="BGOMA"/>
    <s v="Non"/>
    <n v="0"/>
    <m/>
  </r>
  <r>
    <x v="3"/>
    <x v="4"/>
    <n v="14441450"/>
    <d v="2019-08-30T00:00:00"/>
    <s v="OD-G-19-08-0567"/>
    <m/>
    <n v="6263000"/>
    <n v="628100"/>
    <s v="BRANCH02"/>
    <s v="AUTO-NV"/>
    <s v="MISC    LO"/>
    <s v=" "/>
    <m/>
    <m/>
    <s v="CONSO REFIL AOUT-19"/>
    <n v="71926"/>
    <n v="71926"/>
    <m/>
    <n v="71926"/>
    <s v="OD-G"/>
    <s v="BGOMA"/>
    <s v="Non"/>
    <n v="0"/>
    <m/>
  </r>
  <r>
    <x v="3"/>
    <x v="4"/>
    <n v="14441451"/>
    <d v="2019-08-30T00:00:00"/>
    <s v="OD-G-19-08-0567"/>
    <m/>
    <n v="6263000"/>
    <n v="628100"/>
    <s v="BRANCH01"/>
    <s v="AUTO-NV"/>
    <s v="MISC    LO"/>
    <s v=" "/>
    <m/>
    <m/>
    <s v="CONSO REFIL AOUT-19"/>
    <n v="355137"/>
    <n v="355137"/>
    <m/>
    <n v="355137"/>
    <s v="OD-G"/>
    <s v="BGOMA"/>
    <s v="Non"/>
    <n v="0"/>
    <m/>
  </r>
  <r>
    <x v="3"/>
    <x v="4"/>
    <n v="14441452"/>
    <d v="2019-08-30T00:00:00"/>
    <s v="OD-G-19-08-0567"/>
    <m/>
    <n v="6263000"/>
    <n v="628100"/>
    <s v="BRANCH01"/>
    <s v="AUTO-SP"/>
    <s v="MISC    LO"/>
    <s v=" "/>
    <m/>
    <m/>
    <s v="CONSO REFIL AOUT-19"/>
    <n v="197796"/>
    <n v="197796"/>
    <m/>
    <n v="197796"/>
    <s v="OD-G"/>
    <s v="BGOMA"/>
    <s v="Non"/>
    <n v="0"/>
    <m/>
  </r>
  <r>
    <x v="3"/>
    <x v="4"/>
    <n v="14441453"/>
    <d v="2019-08-30T00:00:00"/>
    <s v="OD-G-19-08-0567"/>
    <m/>
    <n v="6263000"/>
    <n v="628100"/>
    <s v="BRANCH01"/>
    <s v="AUTO-WSEXP"/>
    <s v="MISC    LO"/>
    <s v=" "/>
    <m/>
    <m/>
    <s v="CONSO REFIL AOUT-19"/>
    <n v="53944"/>
    <n v="53944"/>
    <m/>
    <n v="53944"/>
    <s v="OD-G"/>
    <s v="BGOMA"/>
    <s v="Non"/>
    <n v="0"/>
    <m/>
  </r>
  <r>
    <x v="3"/>
    <x v="4"/>
    <n v="14441454"/>
    <d v="2019-08-30T00:00:00"/>
    <s v="OD-G-19-08-0567"/>
    <m/>
    <n v="6263000"/>
    <n v="628100"/>
    <s v="BRANCH01"/>
    <s v="AUTO-WSMEC"/>
    <s v="MISC    LO"/>
    <s v=" "/>
    <m/>
    <m/>
    <s v="CONSO REFIL AOUT-19"/>
    <n v="71926"/>
    <n v="71926"/>
    <m/>
    <n v="71926"/>
    <s v="OD-G"/>
    <s v="BGOMA"/>
    <s v="Non"/>
    <n v="0"/>
    <m/>
  </r>
  <r>
    <x v="3"/>
    <x v="4"/>
    <n v="14441455"/>
    <d v="2019-08-30T00:00:00"/>
    <s v="OD-G-19-08-0567"/>
    <m/>
    <n v="6263000"/>
    <n v="628100"/>
    <s v="BRANCH02"/>
    <s v="AUTO-WSMEC"/>
    <s v="MISC    LO"/>
    <s v=" "/>
    <m/>
    <m/>
    <s v="CONSO REFIL AOUT-19"/>
    <n v="17981"/>
    <n v="17981"/>
    <m/>
    <n v="17981"/>
    <s v="OD-G"/>
    <s v="BGOMA"/>
    <s v="Non"/>
    <n v="0"/>
    <m/>
  </r>
  <r>
    <x v="3"/>
    <x v="4"/>
    <n v="14441456"/>
    <d v="2019-08-30T00:00:00"/>
    <s v="OD-G-19-08-0567"/>
    <m/>
    <n v="6263000"/>
    <n v="628100"/>
    <s v="BRANCH03"/>
    <s v="MIS-FINANC"/>
    <s v="MISC    LO"/>
    <s v=" "/>
    <m/>
    <m/>
    <s v="CONSO REFIL AOUT-19"/>
    <n v="26972"/>
    <n v="26972"/>
    <m/>
    <n v="26972"/>
    <s v="OD-G"/>
    <s v="BGOMA"/>
    <s v="Non"/>
    <n v="0"/>
    <m/>
  </r>
  <r>
    <x v="3"/>
    <x v="4"/>
    <n v="14441457"/>
    <d v="2019-08-30T00:00:00"/>
    <s v="OD-G-19-08-0567"/>
    <m/>
    <n v="6263000"/>
    <n v="628100"/>
    <s v="BRANCH03"/>
    <s v="TM-SPTM"/>
    <s v="MISC    LO"/>
    <s v=" "/>
    <m/>
    <m/>
    <s v="CONSO REFIL AOUT-19"/>
    <n v="103394"/>
    <n v="103394"/>
    <m/>
    <n v="103394"/>
    <s v="OD-G"/>
    <s v="BGOMA"/>
    <s v="Non"/>
    <n v="0"/>
    <m/>
  </r>
  <r>
    <x v="3"/>
    <x v="4"/>
    <n v="14441458"/>
    <d v="2019-08-30T00:00:00"/>
    <s v="OD-G-19-08-0567"/>
    <m/>
    <n v="6263000"/>
    <n v="628100"/>
    <s v="BRANCH03"/>
    <s v="TM-MAT"/>
    <s v="MISC    LO"/>
    <s v=" "/>
    <m/>
    <m/>
    <s v="CONSO REFIL AOUT-19"/>
    <n v="170824"/>
    <n v="170824"/>
    <m/>
    <n v="170824"/>
    <s v="OD-G"/>
    <s v="BGOMA"/>
    <s v="Non"/>
    <n v="0"/>
    <m/>
  </r>
  <r>
    <x v="3"/>
    <x v="4"/>
    <n v="14441459"/>
    <d v="2019-08-30T00:00:00"/>
    <s v="OD-G-19-08-0567"/>
    <m/>
    <n v="6263000"/>
    <n v="628100"/>
    <s v="BRANCH03"/>
    <s v="TYRES"/>
    <s v="MISC    LO"/>
    <s v=" "/>
    <m/>
    <m/>
    <s v="CONSO REFIL AOUT-19"/>
    <n v="26972"/>
    <n v="26972"/>
    <m/>
    <n v="26972"/>
    <s v="OD-G"/>
    <s v="BGOMA"/>
    <s v="Non"/>
    <n v="0"/>
    <m/>
  </r>
  <r>
    <x v="3"/>
    <x v="4"/>
    <n v="14441460"/>
    <d v="2019-08-30T00:00:00"/>
    <s v="OD-G-19-08-0567"/>
    <m/>
    <n v="6263000"/>
    <n v="628100"/>
    <s v="BRANCH03"/>
    <s v="TM-WSTM"/>
    <s v="MISC    LO"/>
    <s v=" "/>
    <m/>
    <m/>
    <s v="CONSO REFIL AOUT-19"/>
    <n v="44954"/>
    <n v="44954"/>
    <m/>
    <n v="44954"/>
    <s v="OD-G"/>
    <s v="BGOMA"/>
    <s v="Non"/>
    <n v="0"/>
    <m/>
  </r>
  <r>
    <x v="3"/>
    <x v="4"/>
    <n v="14441461"/>
    <d v="2019-08-30T00:00:00"/>
    <s v="OD-G-19-08-0567"/>
    <m/>
    <n v="6263000"/>
    <n v="628100"/>
    <s v="BRANCH04"/>
    <s v="TYRES"/>
    <s v="MISC    LO"/>
    <s v=" "/>
    <m/>
    <m/>
    <s v="CONSO REFIL AOUT-19"/>
    <n v="17981"/>
    <n v="17981"/>
    <m/>
    <n v="17981"/>
    <s v="OD-G"/>
    <s v="BGOMA"/>
    <s v="Non"/>
    <n v="0"/>
    <m/>
  </r>
  <r>
    <x v="3"/>
    <x v="4"/>
    <n v="14441462"/>
    <d v="2019-08-30T00:00:00"/>
    <s v="OD-G-19-08-0567"/>
    <m/>
    <n v="6263000"/>
    <n v="628100"/>
    <s v="BRANCH03"/>
    <s v="LIFT-DELIV"/>
    <s v="MISC    LO"/>
    <s v=" "/>
    <m/>
    <m/>
    <s v="CONSO REFIL AOUT-19"/>
    <n v="44954"/>
    <n v="44954"/>
    <m/>
    <n v="44954"/>
    <s v="OD-G"/>
    <s v="BGOMA"/>
    <s v="Non"/>
    <n v="0"/>
    <m/>
  </r>
  <r>
    <x v="3"/>
    <x v="4"/>
    <n v="14441463"/>
    <d v="2019-08-30T00:00:00"/>
    <s v="OD-G-19-08-0567"/>
    <m/>
    <n v="6263000"/>
    <n v="628100"/>
    <s v="BRANCH04"/>
    <s v="LIFT-DELIV"/>
    <s v="MISC    LO"/>
    <s v=" "/>
    <m/>
    <m/>
    <s v="CONSO REFIL AOUT-19"/>
    <n v="44954"/>
    <n v="44954"/>
    <m/>
    <n v="44954"/>
    <s v="OD-G"/>
    <s v="BGOMA"/>
    <s v="Non"/>
    <n v="0"/>
    <m/>
  </r>
  <r>
    <x v="3"/>
    <x v="4"/>
    <n v="14441464"/>
    <d v="2019-08-30T00:00:00"/>
    <s v="OD-G-19-08-0567"/>
    <m/>
    <n v="6263000"/>
    <n v="628100"/>
    <s v="BRANCH03"/>
    <s v="TR-NVTR"/>
    <s v="MISC    LO"/>
    <s v=" "/>
    <m/>
    <m/>
    <s v="CONSO REFIL AOUT-19"/>
    <n v="17981"/>
    <n v="17981"/>
    <m/>
    <n v="17981"/>
    <s v="OD-G"/>
    <s v="BGOMA"/>
    <s v="Non"/>
    <n v="0"/>
    <m/>
  </r>
  <r>
    <x v="0"/>
    <x v="4"/>
    <n v="14438398"/>
    <d v="2019-08-31T00:00:00"/>
    <s v="OD-G-19-08-0475"/>
    <m/>
    <n v="6184000"/>
    <n v="626602"/>
    <s v="BRANCH01"/>
    <s v="AUTO-HQ"/>
    <s v="MISC    LO"/>
    <s v=" "/>
    <m/>
    <m/>
    <s v="TOYOTA TGEMS AU 31/08/19"/>
    <n v="77710"/>
    <n v="77710"/>
    <m/>
    <n v="77710"/>
    <s v="OD-G"/>
    <s v="LNZAOU"/>
    <s v="Non"/>
    <n v="0"/>
    <m/>
  </r>
  <r>
    <x v="4"/>
    <x v="4"/>
    <n v="14446599"/>
    <d v="2019-08-31T00:00:00"/>
    <s v="OD-G-19-08-0582"/>
    <m/>
    <n v="6480006"/>
    <n v="668003"/>
    <s v="BRANCH01"/>
    <s v="AUTO-HQ"/>
    <s v="MISC    LO"/>
    <s v=" "/>
    <m/>
    <m/>
    <s v="FRAIS SCOLARITE 2019-08"/>
    <n v="2700000"/>
    <n v="2700000"/>
    <m/>
    <n v="2700000"/>
    <s v="OD-G"/>
    <s v="GLOUMINGOU"/>
    <s v="Non"/>
    <n v="0"/>
    <m/>
  </r>
  <r>
    <x v="0"/>
    <x v="5"/>
    <n v="14476237"/>
    <d v="2019-09-02T00:00:00"/>
    <s v="OD-FG-19-09-0002"/>
    <s v="TCV12202213"/>
    <n v="6227000"/>
    <n v="632500"/>
    <s v="BRANCH03"/>
    <s v="LIFT-DELIV"/>
    <s v="MISC    LO"/>
    <s v=" "/>
    <m/>
    <m/>
    <s v="CARENCE COVEMA"/>
    <n v="90000"/>
    <n v="90000"/>
    <m/>
    <n v="90000"/>
    <s v="OD-FG"/>
    <s v="LNZAOU"/>
    <s v="Non"/>
    <n v="0"/>
    <m/>
  </r>
  <r>
    <x v="0"/>
    <x v="5"/>
    <n v="14476238"/>
    <d v="2019-09-02T00:00:00"/>
    <s v="OD-FG-19-09-0002"/>
    <s v="TCV12202215"/>
    <n v="6227000"/>
    <n v="632500"/>
    <s v="BRANCH01"/>
    <s v="AUTO-WSMEC"/>
    <s v="MISC    LO"/>
    <s v=" "/>
    <m/>
    <m/>
    <s v="ASSIGNAT° KITEMBO &amp; ITOUA"/>
    <n v="300000"/>
    <n v="300000"/>
    <m/>
    <n v="300000"/>
    <s v="OD-FG"/>
    <s v="LNZAOU"/>
    <s v="Non"/>
    <n v="0"/>
    <m/>
  </r>
  <r>
    <x v="0"/>
    <x v="5"/>
    <n v="14476239"/>
    <d v="2019-09-02T00:00:00"/>
    <s v="OD-FG-19-09-0002"/>
    <s v="TCV12202218"/>
    <n v="6227000"/>
    <n v="632500"/>
    <s v="BRANCH03"/>
    <s v="LIFT-WSDEL"/>
    <s v="MISC    LO"/>
    <s v=" "/>
    <m/>
    <m/>
    <s v="INJONCT° DE PAYER MOE AGRI DEVELOPPEMT"/>
    <n v="90000"/>
    <n v="90000"/>
    <m/>
    <n v="90000"/>
    <s v="OD-FG"/>
    <s v="LNZAOU"/>
    <s v="Non"/>
    <n v="0"/>
    <m/>
  </r>
  <r>
    <x v="1"/>
    <x v="5"/>
    <n v="14482522"/>
    <d v="2019-09-04T00:00:00"/>
    <s v="OD-FG-19-09-0026"/>
    <s v="TCV12202329"/>
    <n v="6061002"/>
    <n v="605304"/>
    <s v="BRANCH04"/>
    <s v="LIFT-DELIV"/>
    <s v="MISC    LO"/>
    <s v=" "/>
    <m/>
    <m/>
    <s v="ACHAT GASOIL (M. CAILLEAU)"/>
    <n v="48000"/>
    <n v="48000"/>
    <m/>
    <n v="48000"/>
    <s v="OD-FG"/>
    <s v="BGOMA"/>
    <s v="Non"/>
    <n v="0"/>
    <m/>
  </r>
  <r>
    <x v="1"/>
    <x v="5"/>
    <n v="14482195"/>
    <d v="2019-09-04T00:00:00"/>
    <s v="OD-FG-19-09-0023"/>
    <m/>
    <n v="6061003"/>
    <n v="605200"/>
    <s v="BRANCH02"/>
    <s v="LIFT-DELIV"/>
    <s v="MISC    LO"/>
    <s v=" "/>
    <m/>
    <m/>
    <s v="CONSO ELECT VILLA M. CAILLEAU JUIL-AOUT 19"/>
    <n v="41164"/>
    <n v="41164"/>
    <m/>
    <n v="41164"/>
    <s v="OD-FG"/>
    <s v="BGOMA"/>
    <s v="Non"/>
    <n v="0"/>
    <m/>
  </r>
  <r>
    <x v="1"/>
    <x v="5"/>
    <n v="14482197"/>
    <d v="2019-09-04T00:00:00"/>
    <s v="OD-FG-19-09-0024"/>
    <s v="TCV12202373"/>
    <n v="6061003"/>
    <n v="605200"/>
    <s v="BRANCH02"/>
    <s v="AUTO-HQ"/>
    <s v="MISC    LO"/>
    <s v=" "/>
    <m/>
    <m/>
    <s v="CONSO ELECT VILLA M.MORAIS JUIL-AOUT 19"/>
    <n v="112575"/>
    <n v="112575"/>
    <m/>
    <n v="112575"/>
    <s v="OD-FG"/>
    <s v="BGOMA"/>
    <s v="Non"/>
    <n v="0"/>
    <m/>
  </r>
  <r>
    <x v="2"/>
    <x v="5"/>
    <n v="14478466"/>
    <d v="2019-09-05T00:00:00"/>
    <s v="OD-G-19-09-0052"/>
    <m/>
    <n v="6270000"/>
    <n v="631001"/>
    <s v="BRANCH01"/>
    <s v="AUTO-HQ"/>
    <s v="MISC    LO"/>
    <s v=" "/>
    <m/>
    <m/>
    <s v="FRAIS MAINTENANCE DU 04/08/2019/CARTE N°0003701588"/>
    <n v="1189"/>
    <n v="1189"/>
    <m/>
    <n v="1189"/>
    <s v="OD-G"/>
    <s v="BGOMA"/>
    <s v="Non"/>
    <n v="0"/>
    <m/>
  </r>
  <r>
    <x v="2"/>
    <x v="5"/>
    <n v="14478468"/>
    <d v="2019-09-05T00:00:00"/>
    <s v="OD-G-19-09-0053"/>
    <m/>
    <n v="6270000"/>
    <n v="631001"/>
    <s v="BRANCH01"/>
    <s v="AUTO-HQ"/>
    <s v="MISC    LO"/>
    <s v=" "/>
    <m/>
    <m/>
    <s v="FRAIS MAINTENANCE DU 06-08-19/CARTE N°0003701589"/>
    <n v="3567"/>
    <n v="3567"/>
    <m/>
    <n v="3567"/>
    <s v="OD-G"/>
    <s v="BGOMA"/>
    <s v="Non"/>
    <n v="0"/>
    <m/>
  </r>
  <r>
    <x v="2"/>
    <x v="5"/>
    <n v="14478469"/>
    <d v="2019-09-05T00:00:00"/>
    <s v="OD-G-19-09-0053"/>
    <m/>
    <n v="6270000"/>
    <n v="631001"/>
    <s v="BRANCH01"/>
    <s v="AUTO-HQ"/>
    <s v="MISC    LO"/>
    <s v=" "/>
    <m/>
    <m/>
    <s v="FRAIS RECHARGE DU 04-08-19/CARTE N°0003701589"/>
    <n v="1189"/>
    <n v="1189"/>
    <m/>
    <n v="1189"/>
    <s v="OD-G"/>
    <s v="BGOMA"/>
    <s v="Non"/>
    <n v="0"/>
    <m/>
  </r>
  <r>
    <x v="2"/>
    <x v="5"/>
    <n v="14478503"/>
    <d v="2019-09-06T00:00:00"/>
    <s v="OD-G-19-09-0054"/>
    <m/>
    <n v="6270000"/>
    <n v="631001"/>
    <s v="BRANCH01"/>
    <s v="AUTO-HQ"/>
    <s v="MISC    LO"/>
    <s v=" "/>
    <m/>
    <m/>
    <s v="FRAIS S/EXTRAIT CPTE AOUT-19 CDC PNR DU 050919"/>
    <n v="1514"/>
    <n v="1514"/>
    <m/>
    <n v="1514"/>
    <s v="OD-G"/>
    <s v="BGOMA"/>
    <s v="Non"/>
    <n v="0"/>
    <m/>
  </r>
  <r>
    <x v="2"/>
    <x v="5"/>
    <n v="14478509"/>
    <d v="2019-09-06T00:00:00"/>
    <s v="OD-G-19-09-0055"/>
    <m/>
    <n v="6270000"/>
    <n v="631001"/>
    <s v="BRANCH01"/>
    <s v="AUTO-HQ"/>
    <s v="MISC    LO"/>
    <s v=" "/>
    <m/>
    <m/>
    <s v="FRAIS S/EXTRAIT CPTE AOUT-19 CDC BZV DU 050919"/>
    <n v="1514"/>
    <n v="1514"/>
    <m/>
    <n v="1514"/>
    <s v="OD-G"/>
    <s v="BGOMA"/>
    <s v="Non"/>
    <n v="0"/>
    <m/>
  </r>
  <r>
    <x v="2"/>
    <x v="5"/>
    <n v="14478513"/>
    <d v="2019-09-06T00:00:00"/>
    <s v="OD-G-19-09-0056"/>
    <m/>
    <n v="6270000"/>
    <n v="631001"/>
    <s v="BRANCH01"/>
    <s v="AUTO-HQ"/>
    <s v="MISC    LO"/>
    <s v=" "/>
    <m/>
    <m/>
    <s v="FRAIS VRT SALAIRE AOUT 2019 DU 27/08/2019"/>
    <n v="10090"/>
    <n v="10090"/>
    <m/>
    <n v="10090"/>
    <s v="OD-G"/>
    <s v="BGOMA"/>
    <s v="Non"/>
    <n v="0"/>
    <m/>
  </r>
  <r>
    <x v="2"/>
    <x v="5"/>
    <n v="14478525"/>
    <d v="2019-09-06T00:00:00"/>
    <s v="OD-G-19-09-0057"/>
    <m/>
    <n v="6270000"/>
    <n v="631001"/>
    <s v="BRANCH01"/>
    <s v="AUTO-HQ"/>
    <s v="MISC    LO"/>
    <s v=" "/>
    <m/>
    <m/>
    <s v="FRAIS VRT NILLMT (50.000.000) DU 28-08-2019"/>
    <n v="7568"/>
    <n v="7568"/>
    <m/>
    <n v="7568"/>
    <s v="OD-G"/>
    <s v="BGOMA"/>
    <s v="Non"/>
    <n v="0"/>
    <m/>
  </r>
  <r>
    <x v="2"/>
    <x v="5"/>
    <n v="14478036"/>
    <d v="2019-09-09T00:00:00"/>
    <s v="OD-G-19-09-0050"/>
    <m/>
    <n v="6270000"/>
    <n v="631001"/>
    <s v="BRANCH01"/>
    <s v="AUTO-HQ"/>
    <s v="MISC    LO"/>
    <s v=" "/>
    <m/>
    <m/>
    <s v="FRAIS PMT FACEBK 4K26BF69J310 DU 09/04/2018"/>
    <n v="3202"/>
    <n v="3202"/>
    <m/>
    <n v="3202"/>
    <s v="OD-G"/>
    <s v="BGOMA"/>
    <s v="Non"/>
    <n v="0"/>
    <m/>
  </r>
  <r>
    <x v="2"/>
    <x v="5"/>
    <n v="14478037"/>
    <d v="2019-09-09T00:00:00"/>
    <s v="OD-G-19-09-0050"/>
    <m/>
    <n v="6270000"/>
    <n v="631001"/>
    <s v="BRANCH01"/>
    <s v="AUTO-HQ"/>
    <s v="MISC    LO"/>
    <s v=" "/>
    <m/>
    <m/>
    <s v="FRAIS PMT FACEBK EMXUVEA9J130 DU 09/04/2018"/>
    <n v="2983"/>
    <n v="2983"/>
    <m/>
    <n v="2983"/>
    <s v="OD-G"/>
    <s v="BGOMA"/>
    <s v="Non"/>
    <n v="0"/>
    <m/>
  </r>
  <r>
    <x v="2"/>
    <x v="5"/>
    <n v="14478038"/>
    <d v="2019-09-09T00:00:00"/>
    <s v="OD-G-19-09-0050"/>
    <m/>
    <n v="6270000"/>
    <n v="631001"/>
    <s v="BRANCH01"/>
    <s v="AUTO-HQ"/>
    <s v="MISC    LO"/>
    <s v=" "/>
    <m/>
    <m/>
    <s v="FRAIS PMT FACEBK 4K26BF69J310 DU 09/04/2018"/>
    <n v="2974"/>
    <n v="2974"/>
    <m/>
    <n v="2974"/>
    <s v="OD-G"/>
    <s v="BGOMA"/>
    <s v="Non"/>
    <n v="0"/>
    <m/>
  </r>
  <r>
    <x v="2"/>
    <x v="5"/>
    <n v="14478449"/>
    <d v="2019-09-09T00:00:00"/>
    <s v="OD-G-19-09-0051"/>
    <m/>
    <n v="6270000"/>
    <n v="631001"/>
    <s v="BRANCH01"/>
    <s v="AUTO-HQ"/>
    <s v="MISC    LO"/>
    <s v=" "/>
    <m/>
    <m/>
    <s v="FACTURATION ETEBAC DU 02/05/2018 SGC"/>
    <n v="5945"/>
    <n v="5945"/>
    <m/>
    <n v="5945"/>
    <s v="OD-G"/>
    <s v="BGOMA"/>
    <s v="Non"/>
    <n v="0"/>
    <m/>
  </r>
  <r>
    <x v="2"/>
    <x v="5"/>
    <n v="14478450"/>
    <d v="2019-09-09T00:00:00"/>
    <s v="OD-G-19-09-0051"/>
    <m/>
    <n v="6270000"/>
    <n v="631001"/>
    <s v="BRANCH01"/>
    <s v="AUTO-HQ"/>
    <s v="MISC    LO"/>
    <s v=" "/>
    <m/>
    <m/>
    <s v="FACTURATION ETEBAC DU 01/06/2018 SGC"/>
    <n v="5945"/>
    <n v="5945"/>
    <m/>
    <n v="5945"/>
    <s v="OD-G"/>
    <s v="BGOMA"/>
    <s v="Non"/>
    <n v="0"/>
    <m/>
  </r>
  <r>
    <x v="2"/>
    <x v="5"/>
    <n v="14478451"/>
    <d v="2019-09-09T00:00:00"/>
    <s v="OD-G-19-09-0051"/>
    <m/>
    <n v="6270000"/>
    <n v="631001"/>
    <s v="BRANCH01"/>
    <s v="AUTO-HQ"/>
    <s v="MISC    LO"/>
    <s v=" "/>
    <m/>
    <m/>
    <s v="FACTURATION ETEBAC DU 02/07/2018 SGC"/>
    <n v="5945"/>
    <n v="5945"/>
    <m/>
    <n v="5945"/>
    <s v="OD-G"/>
    <s v="BGOMA"/>
    <s v="Non"/>
    <n v="0"/>
    <m/>
  </r>
  <r>
    <x v="2"/>
    <x v="5"/>
    <n v="14478452"/>
    <d v="2019-09-09T00:00:00"/>
    <s v="OD-G-19-09-0051"/>
    <m/>
    <n v="6270000"/>
    <n v="631001"/>
    <s v="BRANCH01"/>
    <s v="AUTO-HQ"/>
    <s v="MISC    LO"/>
    <s v=" "/>
    <m/>
    <m/>
    <s v="FRAIS EXTRAIT DE COMPTE DU 08/08/2018 SGC"/>
    <n v="3091"/>
    <n v="3091"/>
    <m/>
    <n v="3091"/>
    <s v="OD-G"/>
    <s v="BGOMA"/>
    <s v="Non"/>
    <n v="0"/>
    <m/>
  </r>
  <r>
    <x v="2"/>
    <x v="5"/>
    <n v="14478577"/>
    <d v="2019-09-09T00:00:00"/>
    <s v="OD-G-19-09-0060"/>
    <s v="AVD017220"/>
    <n v="6270000"/>
    <n v="631001"/>
    <s v="BRANCH01"/>
    <s v="AUTO-HQ"/>
    <s v="MISC    LO"/>
    <s v=" "/>
    <m/>
    <m/>
    <s v="FRAIS VRT SALAIRES AOUT 2019 DU 27/08/2019 SGC"/>
    <n v="36324"/>
    <n v="36324"/>
    <m/>
    <n v="36324"/>
    <s v="OD-G"/>
    <s v="BGOMA"/>
    <s v="Non"/>
    <n v="0"/>
    <m/>
  </r>
  <r>
    <x v="2"/>
    <x v="5"/>
    <n v="14478581"/>
    <d v="2019-09-09T00:00:00"/>
    <s v="OD-G-19-09-0061"/>
    <s v="AVD039018"/>
    <n v="6270000"/>
    <n v="631001"/>
    <s v="BRANCH01"/>
    <s v="AUTO-HQ"/>
    <s v="MISC    LO"/>
    <s v=" "/>
    <m/>
    <m/>
    <s v="COMM/DOM. DI 114361 FAV CFAO DU 02/08/2019"/>
    <n v="25225"/>
    <n v="25225"/>
    <m/>
    <n v="25225"/>
    <s v="OD-G"/>
    <s v="BGOMA"/>
    <s v="Non"/>
    <n v="0"/>
    <m/>
  </r>
  <r>
    <x v="2"/>
    <x v="5"/>
    <n v="14478585"/>
    <d v="2019-09-09T00:00:00"/>
    <s v="OD-G-19-09-0062"/>
    <s v="AVD039018"/>
    <n v="6270000"/>
    <n v="631001"/>
    <s v="BRANCH01"/>
    <s v="AUTO-HQ"/>
    <s v="MISC    LO"/>
    <s v=" "/>
    <m/>
    <m/>
    <s v="FRAIS S/VIRT FAV CFAO (289.999 F CFA) DU 27/08/19"/>
    <n v="8072"/>
    <n v="8072"/>
    <m/>
    <n v="8072"/>
    <s v="OD-G"/>
    <s v="BGOMA"/>
    <s v="Non"/>
    <n v="0"/>
    <m/>
  </r>
  <r>
    <x v="2"/>
    <x v="5"/>
    <n v="14478573"/>
    <d v="2019-09-09T00:00:00"/>
    <s v="OD-G-19-09-0059"/>
    <s v="AVD050819"/>
    <n v="6271000"/>
    <n v="631002"/>
    <s v="BRANCH01"/>
    <s v="AUTO-HQ"/>
    <s v="MISC    LO"/>
    <s v=" "/>
    <m/>
    <m/>
    <s v="FRAIS S/TRF FAV SFCE (31.520.046) DU 05/08/2019"/>
    <n v="817312"/>
    <n v="817312"/>
    <m/>
    <n v="817312"/>
    <s v="OD-G"/>
    <s v="BGOMA"/>
    <s v="Non"/>
    <n v="0"/>
    <m/>
  </r>
  <r>
    <x v="1"/>
    <x v="5"/>
    <n v="14477844"/>
    <d v="2019-09-10T00:00:00"/>
    <s v="OD-G-19-09-0047"/>
    <m/>
    <n v="6061003"/>
    <n v="605200"/>
    <s v="BRANCH01"/>
    <s v="AUTO-HQ"/>
    <s v="MISC    LO"/>
    <s v=" "/>
    <m/>
    <m/>
    <s v="CONSO ELECTRICITE CFAO GARAGE DU 01/08/19-02/09/19"/>
    <n v="329000"/>
    <n v="329000"/>
    <m/>
    <n v="329000"/>
    <s v="OD-G"/>
    <s v="GLOUMINGOU"/>
    <s v="Non"/>
    <n v="0"/>
    <m/>
  </r>
  <r>
    <x v="1"/>
    <x v="5"/>
    <n v="14477848"/>
    <d v="2019-09-10T00:00:00"/>
    <s v="OD-G-19-09-0047"/>
    <m/>
    <n v="6061003"/>
    <n v="605200"/>
    <s v="BRANCH01"/>
    <s v="AUTO-HQ"/>
    <s v="MISC    LO"/>
    <s v=" "/>
    <m/>
    <m/>
    <s v="CONSO CFAO STRUCTOR DU 01/08/19-02/09/19"/>
    <n v="1061132"/>
    <n v="1061132"/>
    <m/>
    <n v="1061132"/>
    <s v="OD-G"/>
    <s v="GLOUMINGOU"/>
    <s v="Non"/>
    <n v="0"/>
    <m/>
  </r>
  <r>
    <x v="1"/>
    <x v="5"/>
    <n v="14477878"/>
    <d v="2019-09-10T00:00:00"/>
    <s v="OD-G-19-09-0049"/>
    <m/>
    <n v="6061005"/>
    <n v="605800"/>
    <s v="BRANCH01"/>
    <s v="AUTO-HQ"/>
    <s v="MISC    LO"/>
    <s v=" "/>
    <m/>
    <m/>
    <s v="ACHAT CADENAS 70MM 2 CLE"/>
    <n v="17758"/>
    <n v="17758"/>
    <m/>
    <n v="17758"/>
    <s v="OD-G"/>
    <s v="GLOUMINGOU"/>
    <s v="Non"/>
    <n v="0"/>
    <m/>
  </r>
  <r>
    <x v="1"/>
    <x v="5"/>
    <n v="14477882"/>
    <d v="2019-09-10T00:00:00"/>
    <s v="OD-G-19-09-0049"/>
    <m/>
    <n v="6061005"/>
    <n v="605800"/>
    <s v="BRANCH01"/>
    <s v="AUTO-WSMEC"/>
    <s v="MISC    LO"/>
    <s v=" "/>
    <m/>
    <m/>
    <s v="ACHT OUTILLAGE ATELIER/MASQUE FILTRE/GAZ ABEK1"/>
    <n v="75877"/>
    <n v="75877"/>
    <m/>
    <n v="75877"/>
    <s v="OD-G"/>
    <s v="GLOUMINGOU"/>
    <s v="Non"/>
    <n v="0"/>
    <m/>
  </r>
  <r>
    <x v="0"/>
    <x v="5"/>
    <n v="14480593"/>
    <d v="2019-09-10T00:00:00"/>
    <s v="OD-G-19-09-0063"/>
    <m/>
    <n v="6227000"/>
    <n v="632500"/>
    <s v="BRANCH01"/>
    <s v="AUTO-HQ"/>
    <s v="MISC    LO"/>
    <s v=" "/>
    <m/>
    <m/>
    <s v="HONO RECOUVREMENT DE CREANCES ILOGS MAI-19"/>
    <n v="450000"/>
    <n v="450000"/>
    <m/>
    <n v="450000"/>
    <s v="OD-G"/>
    <s v="GLOUMINGOU"/>
    <s v="Non"/>
    <n v="0"/>
    <m/>
  </r>
  <r>
    <x v="0"/>
    <x v="5"/>
    <n v="14480595"/>
    <d v="2019-09-10T00:00:00"/>
    <s v="OD-G-19-09-0063"/>
    <m/>
    <n v="6227000"/>
    <n v="632500"/>
    <s v="BRANCH01"/>
    <s v="AUTO-HQ"/>
    <s v="MISC    LO"/>
    <s v=" "/>
    <m/>
    <m/>
    <s v="HONO RECOUVREMANT DE CREANCES ILOGS JUIN-19"/>
    <n v="450000"/>
    <n v="450000"/>
    <m/>
    <n v="450000"/>
    <s v="OD-G"/>
    <s v="GLOUMINGOU"/>
    <s v="Non"/>
    <n v="0"/>
    <m/>
  </r>
  <r>
    <x v="0"/>
    <x v="5"/>
    <n v="14480597"/>
    <d v="2019-09-10T00:00:00"/>
    <s v="OD-G-19-09-0063"/>
    <m/>
    <n v="6227000"/>
    <n v="632500"/>
    <s v="BRANCH01"/>
    <s v="AUTO-HQ"/>
    <s v="MISC    LO"/>
    <s v=" "/>
    <m/>
    <m/>
    <s v="HONO RECOUVREMENT DE CREANCE AGC AOUT-19"/>
    <n v="183677"/>
    <n v="183677"/>
    <m/>
    <n v="183677"/>
    <s v="OD-G"/>
    <s v="GLOUMINGOU"/>
    <s v="Non"/>
    <n v="0"/>
    <m/>
  </r>
  <r>
    <x v="1"/>
    <x v="5"/>
    <n v="14485798"/>
    <d v="2019-09-11T00:00:00"/>
    <s v="OD-G-19-09-0122"/>
    <m/>
    <n v="6061005"/>
    <n v="605800"/>
    <s v="BRANCH01"/>
    <s v="AUTO-NV"/>
    <s v="MISC    LO"/>
    <s v=" "/>
    <m/>
    <m/>
    <s v="ETIQUETTES VIDANGE VINYLE POLYMERE"/>
    <n v="337006"/>
    <n v="337006"/>
    <m/>
    <n v="337006"/>
    <s v="OD-G"/>
    <s v="GLOUMINGOU"/>
    <s v="Non"/>
    <n v="0"/>
    <m/>
  </r>
  <r>
    <x v="1"/>
    <x v="5"/>
    <n v="14482799"/>
    <d v="2019-09-11T00:00:00"/>
    <s v="OD-G-19-09-0076"/>
    <m/>
    <n v="6061009"/>
    <n v="605501"/>
    <s v="BRANCH03"/>
    <s v="TM-HQ"/>
    <s v="MISC    LO"/>
    <s v=" "/>
    <m/>
    <m/>
    <s v="ACHAT 5 CARTONS RAMES DE PAPIER"/>
    <n v="84756"/>
    <n v="84756"/>
    <m/>
    <n v="84756"/>
    <s v="OD-G"/>
    <s v="GLOUMINGOU"/>
    <s v="Non"/>
    <n v="0"/>
    <m/>
  </r>
  <r>
    <x v="1"/>
    <x v="5"/>
    <n v="14485802"/>
    <d v="2019-09-11T00:00:00"/>
    <s v="OD-G-19-09-0123"/>
    <m/>
    <n v="6061009"/>
    <n v="605501"/>
    <s v="BRANCH01"/>
    <s v="AUTO-NV"/>
    <s v="MISC    LO"/>
    <s v=" "/>
    <m/>
    <m/>
    <s v="CARTES DE VISITE ALAIN NDINGA"/>
    <n v="42804"/>
    <n v="42804"/>
    <m/>
    <n v="42804"/>
    <s v="OD-G"/>
    <s v="GLOUMINGOU"/>
    <s v="Non"/>
    <n v="0"/>
    <m/>
  </r>
  <r>
    <x v="1"/>
    <x v="5"/>
    <n v="14485804"/>
    <d v="2019-09-11T00:00:00"/>
    <s v="OD-G-19-09-0124"/>
    <m/>
    <n v="6061009"/>
    <n v="605501"/>
    <s v="BRANCH03"/>
    <s v="TR-SPTR"/>
    <s v="MISC    LO"/>
    <s v=" "/>
    <m/>
    <m/>
    <s v="CARTES DE VISITE FIRMIN KOUBIKANA"/>
    <n v="42804"/>
    <n v="42804"/>
    <m/>
    <n v="42804"/>
    <s v="OD-G"/>
    <s v="GLOUMINGOU"/>
    <s v="Non"/>
    <n v="0"/>
    <m/>
  </r>
  <r>
    <x v="1"/>
    <x v="5"/>
    <n v="14485806"/>
    <d v="2019-09-11T00:00:00"/>
    <s v="OD-G-19-09-0125"/>
    <m/>
    <n v="6061009"/>
    <n v="605501"/>
    <s v="BRANCH01"/>
    <s v="AUTO-NV"/>
    <s v="MISC    LO"/>
    <s v=" "/>
    <m/>
    <m/>
    <s v="CARTES DE VISITE A MABIALA"/>
    <n v="36324"/>
    <n v="36324"/>
    <m/>
    <n v="36324"/>
    <s v="OD-G"/>
    <s v="GLOUMINGOU"/>
    <s v="Non"/>
    <n v="0"/>
    <m/>
  </r>
  <r>
    <x v="0"/>
    <x v="5"/>
    <n v="14482797"/>
    <d v="2019-09-11T00:00:00"/>
    <s v="OD-G-19-09-0076"/>
    <m/>
    <n v="6181000"/>
    <n v="626500"/>
    <s v="BRANCH01"/>
    <s v="AUTO-HQ"/>
    <s v="MISC    LO"/>
    <s v=" "/>
    <m/>
    <m/>
    <s v="ABONNEMENT JOURNAUX AOUT-2019"/>
    <n v="7200"/>
    <n v="7200"/>
    <m/>
    <n v="7200"/>
    <s v="OD-G"/>
    <s v="GLOUMINGOU"/>
    <s v="Non"/>
    <n v="0"/>
    <m/>
  </r>
  <r>
    <x v="2"/>
    <x v="5"/>
    <n v="14484300"/>
    <d v="2019-09-11T00:00:00"/>
    <s v="OD-G-19-09-0083"/>
    <m/>
    <n v="6270000"/>
    <n v="631001"/>
    <s v="BRANCH01"/>
    <s v="AUTO-HQ"/>
    <s v="MISC    LO"/>
    <s v=" "/>
    <m/>
    <m/>
    <s v="FRAIS OUR TEC00045447 DU 05/09/2019"/>
    <n v="54960"/>
    <n v="54960"/>
    <m/>
    <n v="54960"/>
    <s v="OD-G"/>
    <s v="BGOMA"/>
    <s v="Non"/>
    <n v="0"/>
    <m/>
  </r>
  <r>
    <x v="2"/>
    <x v="5"/>
    <n v="14484304"/>
    <d v="2019-09-11T00:00:00"/>
    <s v="OD-G-19-09-0084"/>
    <m/>
    <n v="6270000"/>
    <n v="631001"/>
    <s v="BRANCH01"/>
    <s v="AUTO-HQ"/>
    <s v="MISC    LO"/>
    <s v=" "/>
    <m/>
    <m/>
    <s v="FRAIS OUR TEC00045448 DU 05/09/2019"/>
    <n v="54960"/>
    <n v="54960"/>
    <m/>
    <n v="54960"/>
    <s v="OD-G"/>
    <s v="BGOMA"/>
    <s v="Non"/>
    <n v="0"/>
    <m/>
  </r>
  <r>
    <x v="2"/>
    <x v="5"/>
    <n v="14484326"/>
    <d v="2019-09-11T00:00:00"/>
    <s v="OD-G-19-09-0085"/>
    <m/>
    <n v="6270000"/>
    <n v="631001"/>
    <s v="BRANCH01"/>
    <s v="AUTO-HQ"/>
    <s v="MISC    LO"/>
    <s v=" "/>
    <m/>
    <m/>
    <s v="FRAIS OUR TEC00045478 DU 05/09/2019"/>
    <n v="54960"/>
    <n v="54960"/>
    <m/>
    <n v="54960"/>
    <s v="OD-G"/>
    <s v="BGOMA"/>
    <s v="Non"/>
    <n v="0"/>
    <m/>
  </r>
  <r>
    <x v="2"/>
    <x v="5"/>
    <n v="14484636"/>
    <d v="2019-09-11T00:00:00"/>
    <s v="OD-G-19-09-0086"/>
    <m/>
    <n v="6270000"/>
    <n v="631001"/>
    <s v="BRANCH01"/>
    <s v="AUTO-HQ"/>
    <s v="MISC    LO"/>
    <s v=" "/>
    <m/>
    <m/>
    <s v="FRAIS OUR TEC00045475 DU 05/09/2019"/>
    <n v="54960"/>
    <n v="54960"/>
    <m/>
    <n v="54960"/>
    <s v="OD-G"/>
    <s v="BGOMA"/>
    <s v="Non"/>
    <n v="0"/>
    <m/>
  </r>
  <r>
    <x v="2"/>
    <x v="5"/>
    <n v="14484648"/>
    <d v="2019-09-11T00:00:00"/>
    <s v="OD-G-19-09-0087"/>
    <m/>
    <n v="6270000"/>
    <n v="631001"/>
    <s v="BRANCH01"/>
    <s v="AUTO-HQ"/>
    <s v="MISC    LO"/>
    <s v=" "/>
    <m/>
    <m/>
    <s v="FRAIS OUR TEC00045476 DU 05/09/2019"/>
    <n v="54960"/>
    <n v="54960"/>
    <m/>
    <n v="54960"/>
    <s v="OD-G"/>
    <s v="BGOMA"/>
    <s v="Non"/>
    <n v="0"/>
    <m/>
  </r>
  <r>
    <x v="2"/>
    <x v="5"/>
    <n v="14484674"/>
    <d v="2019-09-11T00:00:00"/>
    <s v="OD-G-19-09-0088"/>
    <m/>
    <n v="6270000"/>
    <n v="631001"/>
    <s v="BRANCH01"/>
    <s v="AUTO-HQ"/>
    <s v="MISC    LO"/>
    <s v=" "/>
    <m/>
    <m/>
    <s v="FRAIS OUR TEC00045474 DU 05/09/2019"/>
    <n v="54960"/>
    <n v="54960"/>
    <m/>
    <n v="54960"/>
    <s v="OD-G"/>
    <s v="BGOMA"/>
    <s v="Non"/>
    <n v="0"/>
    <m/>
  </r>
  <r>
    <x v="2"/>
    <x v="5"/>
    <n v="14484680"/>
    <d v="2019-09-11T00:00:00"/>
    <s v="OD-G-19-09-0089"/>
    <m/>
    <n v="6270000"/>
    <n v="631001"/>
    <s v="BRANCH01"/>
    <s v="AUTO-HQ"/>
    <s v="MISC    LO"/>
    <s v=" "/>
    <m/>
    <m/>
    <s v="FRAIS OUR TEC00045473 DU 05/09/2019"/>
    <n v="54960"/>
    <n v="54960"/>
    <m/>
    <n v="54960"/>
    <s v="OD-G"/>
    <s v="BGOMA"/>
    <s v="Non"/>
    <n v="0"/>
    <m/>
  </r>
  <r>
    <x v="2"/>
    <x v="5"/>
    <n v="14484684"/>
    <d v="2019-09-11T00:00:00"/>
    <s v="OD-G-19-09-0090"/>
    <m/>
    <n v="6270000"/>
    <n v="631001"/>
    <s v="BRANCH01"/>
    <s v="AUTO-HQ"/>
    <s v="MISC    LO"/>
    <s v=" "/>
    <m/>
    <m/>
    <s v="FRAIS OUR TEC00045485 DU 05/09/2019"/>
    <n v="54960"/>
    <n v="54960"/>
    <m/>
    <n v="54960"/>
    <s v="OD-G"/>
    <s v="BGOMA"/>
    <s v="Non"/>
    <n v="0"/>
    <m/>
  </r>
  <r>
    <x v="2"/>
    <x v="5"/>
    <n v="14484688"/>
    <d v="2019-09-11T00:00:00"/>
    <s v="OD-G-19-09-0091"/>
    <m/>
    <n v="6270000"/>
    <n v="631001"/>
    <s v="BRANCH01"/>
    <s v="AUTO-HQ"/>
    <s v="MISC    LO"/>
    <s v=" "/>
    <m/>
    <m/>
    <s v="FRAIS OUR TEC00045484 DU 05/09/2019"/>
    <n v="54960"/>
    <n v="54960"/>
    <m/>
    <n v="54960"/>
    <s v="OD-G"/>
    <s v="BGOMA"/>
    <s v="Non"/>
    <n v="0"/>
    <m/>
  </r>
  <r>
    <x v="2"/>
    <x v="5"/>
    <n v="14484692"/>
    <d v="2019-09-11T00:00:00"/>
    <s v="OD-G-19-09-0092"/>
    <m/>
    <n v="6271000"/>
    <n v="631002"/>
    <s v="BRANCH01"/>
    <s v="AUTO-HQ"/>
    <s v="MISC    LO"/>
    <s v=" "/>
    <m/>
    <m/>
    <s v="FRAIS S/TRSF CAPSTONE (1.579.092) DU 02-09-19"/>
    <n v="67762"/>
    <n v="67762"/>
    <m/>
    <n v="67762"/>
    <s v="OD-G"/>
    <s v="BGOMA"/>
    <s v="Non"/>
    <n v="0"/>
    <m/>
  </r>
  <r>
    <x v="2"/>
    <x v="5"/>
    <n v="14484696"/>
    <d v="2019-09-11T00:00:00"/>
    <s v="OD-G-19-09-0093"/>
    <m/>
    <n v="6271000"/>
    <n v="631002"/>
    <s v="BRANCH01"/>
    <s v="AUTO-HQ"/>
    <s v="MISC    LO"/>
    <s v=" "/>
    <m/>
    <m/>
    <s v="FRAIS S/TRSF CAPSTONE (1.579.092) DU 02-09-19"/>
    <n v="97607"/>
    <n v="97607"/>
    <m/>
    <n v="97607"/>
    <s v="OD-G"/>
    <s v="BGOMA"/>
    <s v="Non"/>
    <n v="0"/>
    <m/>
  </r>
  <r>
    <x v="2"/>
    <x v="5"/>
    <n v="14484788"/>
    <d v="2019-09-11T00:00:00"/>
    <s v="OD-G-19-09-0099"/>
    <m/>
    <n v="6271000"/>
    <n v="631002"/>
    <s v="BRANCH01"/>
    <s v="AUTO-HQ"/>
    <s v="MISC    LO"/>
    <s v=" "/>
    <m/>
    <m/>
    <s v="FRAIS S/TRSF SFCE (1.730.441) DU 05-09-19"/>
    <n v="70791"/>
    <n v="70791"/>
    <m/>
    <n v="70791"/>
    <s v="OD-G"/>
    <s v="BGOMA"/>
    <s v="Non"/>
    <n v="0"/>
    <m/>
  </r>
  <r>
    <x v="2"/>
    <x v="5"/>
    <n v="14484792"/>
    <d v="2019-09-11T00:00:00"/>
    <s v="OD-G-19-09-0100"/>
    <m/>
    <n v="6271000"/>
    <n v="631002"/>
    <s v="BRANCH01"/>
    <s v="AUTO-HQ"/>
    <s v="MISC    LO"/>
    <s v=" "/>
    <m/>
    <m/>
    <s v="FRAIS S/TRSF SFCE (4.876.516) DU 05-09-19"/>
    <n v="146820"/>
    <n v="146820"/>
    <m/>
    <n v="146820"/>
    <s v="OD-G"/>
    <s v="BGOMA"/>
    <s v="Non"/>
    <n v="0"/>
    <m/>
  </r>
  <r>
    <x v="2"/>
    <x v="5"/>
    <n v="14484800"/>
    <d v="2019-09-11T00:00:00"/>
    <s v="OD-G-19-09-0101"/>
    <m/>
    <n v="6271000"/>
    <n v="631002"/>
    <s v="BRANCH01"/>
    <s v="AUTO-HQ"/>
    <s v="MISC    LO"/>
    <s v=" "/>
    <m/>
    <m/>
    <s v="FRAIS S/TRSF SFCE (4.903.200) DU 05-09-19"/>
    <n v="147483"/>
    <n v="147483"/>
    <m/>
    <n v="147483"/>
    <s v="OD-G"/>
    <s v="BGOMA"/>
    <s v="Non"/>
    <n v="0"/>
    <m/>
  </r>
  <r>
    <x v="2"/>
    <x v="5"/>
    <n v="14484806"/>
    <d v="2019-09-11T00:00:00"/>
    <s v="OD-G-19-09-0102"/>
    <m/>
    <n v="6271000"/>
    <n v="631002"/>
    <s v="BRANCH01"/>
    <s v="AUTO-HQ"/>
    <s v="MISC    LO"/>
    <s v=" "/>
    <m/>
    <m/>
    <s v="FRAIS S/TRSF SFCE (4.115.192) DU 05-09-19"/>
    <n v="127756"/>
    <n v="127756"/>
    <m/>
    <n v="127756"/>
    <s v="OD-G"/>
    <s v="BGOMA"/>
    <s v="Non"/>
    <n v="0"/>
    <m/>
  </r>
  <r>
    <x v="2"/>
    <x v="5"/>
    <n v="14484812"/>
    <d v="2019-09-11T00:00:00"/>
    <s v="OD-G-19-09-0103"/>
    <m/>
    <n v="6271000"/>
    <n v="631002"/>
    <s v="BRANCH01"/>
    <s v="AUTO-HQ"/>
    <s v="MISC    LO"/>
    <s v=" "/>
    <m/>
    <m/>
    <s v="FRAIS S/TRSF SFCE (3.307.893) DU 05-09-19"/>
    <n v="107530"/>
    <n v="107530"/>
    <m/>
    <n v="107530"/>
    <s v="OD-G"/>
    <s v="BGOMA"/>
    <s v="Non"/>
    <n v="0"/>
    <m/>
  </r>
  <r>
    <x v="2"/>
    <x v="5"/>
    <n v="14484816"/>
    <d v="2019-09-11T00:00:00"/>
    <s v="OD-G-19-09-0104"/>
    <m/>
    <n v="6271000"/>
    <n v="631002"/>
    <s v="BRANCH01"/>
    <s v="AUTO-HQ"/>
    <s v="MISC    LO"/>
    <s v=" "/>
    <m/>
    <m/>
    <s v="FRAIS S/TRSF CAPSTONE (3.631.719) DU 05-09-19"/>
    <n v="115645"/>
    <n v="115645"/>
    <m/>
    <n v="115645"/>
    <s v="OD-G"/>
    <s v="BGOMA"/>
    <s v="Non"/>
    <n v="0"/>
    <m/>
  </r>
  <r>
    <x v="2"/>
    <x v="5"/>
    <n v="14484829"/>
    <d v="2019-09-11T00:00:00"/>
    <s v="OD-G-19-09-0105"/>
    <m/>
    <n v="6271000"/>
    <n v="631002"/>
    <s v="BRANCH01"/>
    <s v="AUTO-HQ"/>
    <s v="MISC    LO"/>
    <s v=" "/>
    <m/>
    <m/>
    <s v="FRAIS S/TRSF SFCE (2.914.351) DU 05-09-19"/>
    <n v="97672"/>
    <n v="97672"/>
    <m/>
    <n v="97672"/>
    <s v="OD-G"/>
    <s v="BGOMA"/>
    <s v="Non"/>
    <n v="0"/>
    <m/>
  </r>
  <r>
    <x v="2"/>
    <x v="5"/>
    <n v="14484857"/>
    <d v="2019-09-11T00:00:00"/>
    <s v="OD-G-19-09-0106"/>
    <m/>
    <n v="6271000"/>
    <n v="631002"/>
    <s v="BRANCH01"/>
    <s v="AUTO-HQ"/>
    <s v="MISC    LO"/>
    <s v=" "/>
    <m/>
    <m/>
    <s v="FRAIS S/TRSF SFCE (3.156.937) DU 05-09-19"/>
    <n v="103751"/>
    <n v="103751"/>
    <m/>
    <n v="103751"/>
    <s v="OD-G"/>
    <s v="BGOMA"/>
    <s v="Non"/>
    <n v="0"/>
    <m/>
  </r>
  <r>
    <x v="2"/>
    <x v="5"/>
    <n v="14484877"/>
    <d v="2019-09-11T00:00:00"/>
    <s v="OD-G-19-09-0107"/>
    <m/>
    <n v="6271000"/>
    <n v="631002"/>
    <s v="BRANCH01"/>
    <s v="AUTO-HQ"/>
    <s v="MISC    LO"/>
    <s v=" "/>
    <m/>
    <m/>
    <s v="FRAIS S/TRSF SFCE (3.156.937) DU 05-09-19"/>
    <n v="139622"/>
    <n v="139622"/>
    <m/>
    <n v="139622"/>
    <s v="OD-G"/>
    <s v="BGOMA"/>
    <s v="Non"/>
    <n v="0"/>
    <m/>
  </r>
  <r>
    <x v="2"/>
    <x v="5"/>
    <n v="14484883"/>
    <d v="2019-09-11T00:00:00"/>
    <s v="OD-G-19-09-0108"/>
    <m/>
    <n v="6271000"/>
    <n v="631002"/>
    <s v="BRANCH01"/>
    <s v="AUTO-HQ"/>
    <s v="MISC    LO"/>
    <s v=" "/>
    <m/>
    <m/>
    <s v="FRAIS S/TRSF SFCE (4.577.124) DU 05-09-19"/>
    <n v="139327"/>
    <n v="139327"/>
    <m/>
    <n v="139327"/>
    <s v="OD-G"/>
    <s v="BGOMA"/>
    <s v="Non"/>
    <n v="0"/>
    <m/>
  </r>
  <r>
    <x v="2"/>
    <x v="5"/>
    <n v="14484893"/>
    <d v="2019-09-11T00:00:00"/>
    <s v="OD-G-19-09-0110"/>
    <m/>
    <n v="6271000"/>
    <n v="631002"/>
    <s v="BRANCH01"/>
    <s v="AUTO-HQ"/>
    <s v="MISC    LO"/>
    <s v=" "/>
    <m/>
    <m/>
    <s v="FRAIS S/TRSF SFCE (4.057.311) DU 05-09-19"/>
    <n v="126310"/>
    <n v="126310"/>
    <m/>
    <n v="126310"/>
    <s v="OD-G"/>
    <s v="BGOMA"/>
    <s v="Non"/>
    <n v="0"/>
    <m/>
  </r>
  <r>
    <x v="2"/>
    <x v="5"/>
    <n v="14484897"/>
    <d v="2019-09-11T00:00:00"/>
    <s v="OD-G-19-09-0111"/>
    <m/>
    <n v="6271000"/>
    <n v="631002"/>
    <s v="BRANCH01"/>
    <s v="AUTO-HQ"/>
    <s v="MISC    LO"/>
    <s v=" "/>
    <m/>
    <m/>
    <s v="FRAIS S/TRSF SFCE (4.057.311) DU 05-09-19"/>
    <n v="116093"/>
    <n v="116093"/>
    <m/>
    <n v="116093"/>
    <s v="OD-G"/>
    <s v="BGOMA"/>
    <s v="Non"/>
    <n v="0"/>
    <m/>
  </r>
  <r>
    <x v="2"/>
    <x v="5"/>
    <n v="14484903"/>
    <d v="2019-09-11T00:00:00"/>
    <s v="OD-G-19-09-0112"/>
    <m/>
    <n v="6271000"/>
    <n v="631002"/>
    <s v="BRANCH01"/>
    <s v="AUTO-HQ"/>
    <s v="MISC    LO"/>
    <s v=" "/>
    <m/>
    <m/>
    <s v="FRAIS S/TRSF SFCE (2.980.301) DU 05-09-19"/>
    <n v="99333"/>
    <n v="99333"/>
    <m/>
    <n v="99333"/>
    <s v="OD-G"/>
    <s v="BGOMA"/>
    <s v="Non"/>
    <n v="0"/>
    <m/>
  </r>
  <r>
    <x v="1"/>
    <x v="5"/>
    <n v="14495083"/>
    <d v="2019-09-12T00:00:00"/>
    <s v="OD-FG-19-09-0068"/>
    <s v="TCV12202806"/>
    <n v="6061004"/>
    <n v="605600"/>
    <s v="BRANCH02"/>
    <s v="AUTO-HQ"/>
    <s v="MISC    LO"/>
    <s v=" "/>
    <m/>
    <m/>
    <s v="ETS RAFAH /ACHAT TELECOMMANDE SAMSUNG"/>
    <n v="10000"/>
    <n v="10000"/>
    <m/>
    <n v="10000"/>
    <s v="OD-FG"/>
    <s v="BGOMA"/>
    <s v="Non"/>
    <n v="0"/>
    <m/>
  </r>
  <r>
    <x v="1"/>
    <x v="5"/>
    <n v="14485867"/>
    <d v="2019-09-12T00:00:00"/>
    <s v="OD-G-19-09-0130"/>
    <m/>
    <n v="6061008"/>
    <n v="605400"/>
    <s v="BRANCH01"/>
    <s v="AUTO-NV"/>
    <s v="MISC    LO"/>
    <s v=" "/>
    <m/>
    <m/>
    <s v="ACHAT DISTRIBUTEUR DE GEL ANTIBACTERIEN"/>
    <n v="130790"/>
    <n v="130790"/>
    <m/>
    <n v="130790"/>
    <s v="OD-G"/>
    <s v="GLOUMINGOU"/>
    <s v="Non"/>
    <n v="0"/>
    <m/>
  </r>
  <r>
    <x v="5"/>
    <x v="5"/>
    <n v="14495088"/>
    <d v="2019-09-12T00:00:00"/>
    <s v="OD-FG-19-09-0068"/>
    <s v="TCV12202835"/>
    <n v="6152000"/>
    <n v="624201"/>
    <s v="BRANCH02"/>
    <s v="AUTO-HQ"/>
    <s v="MISC    LO"/>
    <s v=" "/>
    <m/>
    <m/>
    <s v="FRAIS SUR REPARATION MOTO 430NC4"/>
    <n v="37000"/>
    <n v="37000"/>
    <m/>
    <n v="37000"/>
    <s v="OD-FG"/>
    <s v="BGOMA"/>
    <s v="Non"/>
    <n v="0"/>
    <m/>
  </r>
  <r>
    <x v="0"/>
    <x v="5"/>
    <n v="14485938"/>
    <d v="2019-09-12T00:00:00"/>
    <s v="OD-G-19-09-0133"/>
    <m/>
    <n v="6226020"/>
    <n v="632403"/>
    <s v="BRANCH01"/>
    <s v="AUTO-HQ"/>
    <s v="MISC    LO"/>
    <s v=" "/>
    <m/>
    <m/>
    <s v="HONO RELATIF AFF CFAO/NZINGA MBATCHI M ROLLAND"/>
    <n v="217700"/>
    <n v="217700"/>
    <m/>
    <n v="217700"/>
    <s v="OD-G"/>
    <s v="GLOUMINGOU"/>
    <s v="Non"/>
    <n v="0"/>
    <m/>
  </r>
  <r>
    <x v="0"/>
    <x v="5"/>
    <n v="14485944"/>
    <d v="2019-09-12T00:00:00"/>
    <s v="OD-G-19-09-0134"/>
    <m/>
    <n v="6227000"/>
    <n v="632500"/>
    <s v="BRANCH02"/>
    <s v="AUTO-HQ"/>
    <s v="MISC    LO"/>
    <s v=" "/>
    <m/>
    <m/>
    <s v="HONO RELATIF AFF/CFAO/ MALONGA BLAISE PASCAL"/>
    <n v="655400"/>
    <n v="655400"/>
    <m/>
    <n v="655400"/>
    <s v="OD-G"/>
    <s v="GLOUMINGOU"/>
    <s v="Non"/>
    <n v="0"/>
    <m/>
  </r>
  <r>
    <x v="3"/>
    <x v="5"/>
    <n v="14485869"/>
    <d v="2019-09-12T00:00:00"/>
    <s v="OD-G-19-09-0131"/>
    <m/>
    <n v="6261000"/>
    <n v="616000"/>
    <s v="BRANCH01"/>
    <s v="AUTO-HQ"/>
    <s v="MISC    LO"/>
    <s v=" "/>
    <m/>
    <m/>
    <s v="EXPEDITIONS COURRIERS PNR-FRANCE AOUT-19"/>
    <n v="266915"/>
    <n v="266915"/>
    <m/>
    <n v="266915"/>
    <s v="OD-G"/>
    <s v="GLOUMINGOU"/>
    <s v="Non"/>
    <n v="0"/>
    <m/>
  </r>
  <r>
    <x v="3"/>
    <x v="5"/>
    <n v="14485922"/>
    <d v="2019-09-12T00:00:00"/>
    <s v="OD-G-19-09-0132"/>
    <m/>
    <n v="6261000"/>
    <n v="616000"/>
    <s v="BRANCH02"/>
    <s v="AUTO-HQ"/>
    <s v="MISC    LO"/>
    <s v=" "/>
    <m/>
    <m/>
    <s v="EXPEDITIONS COURRIERS PNR-BZV 08/19"/>
    <n v="28252"/>
    <n v="28252"/>
    <m/>
    <n v="28252"/>
    <s v="OD-G"/>
    <s v="GLOUMINGOU"/>
    <s v="Non"/>
    <n v="0"/>
    <m/>
  </r>
  <r>
    <x v="3"/>
    <x v="5"/>
    <n v="14485746"/>
    <d v="2019-09-12T00:00:00"/>
    <s v="OD-G-19-09-0121"/>
    <m/>
    <n v="6263000"/>
    <n v="628100"/>
    <s v="BRANCH01"/>
    <s v="AUTO-HQ"/>
    <s v="MISC    LO"/>
    <s v=" "/>
    <m/>
    <m/>
    <s v="CONSO 222943626A DU 23/07/19-22/08/19"/>
    <n v="4415"/>
    <n v="4415"/>
    <m/>
    <n v="4415"/>
    <s v="OD-G"/>
    <s v="GLOUMINGOU"/>
    <s v="Non"/>
    <n v="0"/>
    <m/>
  </r>
  <r>
    <x v="3"/>
    <x v="5"/>
    <n v="14485750"/>
    <d v="2019-09-12T00:00:00"/>
    <s v="OD-G-19-09-0121"/>
    <m/>
    <n v="6263000"/>
    <n v="628100"/>
    <s v="BRANCH01"/>
    <s v="AUTO-HQ"/>
    <s v="MISC    LO"/>
    <s v=" "/>
    <m/>
    <m/>
    <s v="CONSO 222940630A DU 23/07/19-22/08/19"/>
    <n v="4415"/>
    <n v="4415"/>
    <m/>
    <n v="4415"/>
    <s v="OD-G"/>
    <s v="GLOUMINGOU"/>
    <s v="Non"/>
    <n v="0"/>
    <m/>
  </r>
  <r>
    <x v="3"/>
    <x v="5"/>
    <n v="14485754"/>
    <d v="2019-09-12T00:00:00"/>
    <s v="OD-G-19-09-0121"/>
    <m/>
    <n v="6263000"/>
    <n v="628100"/>
    <s v="BRANCH01"/>
    <s v="AUTO-HQ"/>
    <s v="MISC    LO"/>
    <s v=" "/>
    <m/>
    <m/>
    <s v="CONSO 222940156A DU 23/07/19-22/08/19"/>
    <n v="4415"/>
    <n v="4415"/>
    <m/>
    <n v="4415"/>
    <s v="OD-G"/>
    <s v="GLOUMINGOU"/>
    <s v="Non"/>
    <n v="0"/>
    <m/>
  </r>
  <r>
    <x v="3"/>
    <x v="5"/>
    <n v="14485758"/>
    <d v="2019-09-12T00:00:00"/>
    <s v="OD-G-19-09-0121"/>
    <m/>
    <n v="6263000"/>
    <n v="628100"/>
    <s v="BRANCH01"/>
    <s v="AUTO-HQ"/>
    <s v="MISC    LO"/>
    <s v=" "/>
    <m/>
    <m/>
    <s v="CONSO 222942137A 23/07/19-22/0/18/19"/>
    <n v="4415"/>
    <n v="4415"/>
    <m/>
    <n v="4415"/>
    <s v="OD-G"/>
    <s v="GLOUMINGOU"/>
    <s v="Non"/>
    <n v="0"/>
    <m/>
  </r>
  <r>
    <x v="3"/>
    <x v="5"/>
    <n v="14484296"/>
    <d v="2019-09-12T00:00:00"/>
    <s v="OD-G-19-09-0082"/>
    <m/>
    <n v="6265000"/>
    <n v="628802"/>
    <s v="BRANCH01"/>
    <s v="AUTO-HQ"/>
    <s v="MISC    LO"/>
    <s v=" "/>
    <m/>
    <m/>
    <s v="CFAO SK25:SERVICE INTERNET SK25-13-14/SEPT-19"/>
    <n v="3527700"/>
    <n v="3527700"/>
    <m/>
    <n v="3527700"/>
    <s v="OD-G"/>
    <s v="GLOUMINGOU"/>
    <s v="Non"/>
    <n v="0"/>
    <m/>
  </r>
  <r>
    <x v="1"/>
    <x v="5"/>
    <n v="14490582"/>
    <d v="2019-09-13T00:00:00"/>
    <s v="OD-G-19-09-0143"/>
    <m/>
    <n v="6061005"/>
    <n v="605800"/>
    <s v="BRANCH03"/>
    <s v="TR-WSMEC"/>
    <s v="MISC    LO"/>
    <s v=" "/>
    <m/>
    <m/>
    <s v="ESCABEAU ALU ECOPLUS 6 MARCHES"/>
    <n v="50551"/>
    <n v="50551"/>
    <m/>
    <n v="50551"/>
    <s v="OD-G"/>
    <s v="GLOUMINGOU"/>
    <s v="Non"/>
    <n v="0"/>
    <m/>
  </r>
  <r>
    <x v="1"/>
    <x v="5"/>
    <n v="14495202"/>
    <d v="2019-09-13T00:00:00"/>
    <s v="OD-FG-19-09-0071"/>
    <s v="TCV12202924"/>
    <n v="6061005"/>
    <n v="605800"/>
    <s v="BRANCH02"/>
    <s v="AUTO-HQ"/>
    <s v="MISC    LO"/>
    <s v=" "/>
    <m/>
    <m/>
    <s v="ACHAT CANTINE (SAC POUB.LIQUIDE VAIS.VERRES)"/>
    <n v="42350"/>
    <n v="42350"/>
    <m/>
    <n v="42350"/>
    <s v="OD-FG"/>
    <s v="BGOMA"/>
    <s v="Non"/>
    <n v="0"/>
    <m/>
  </r>
  <r>
    <x v="0"/>
    <x v="5"/>
    <n v="14490564"/>
    <d v="2019-09-13T00:00:00"/>
    <s v="OD-G-19-09-0141"/>
    <m/>
    <n v="6227000"/>
    <n v="632500"/>
    <s v="BRANCH01"/>
    <s v="AUTO-HQ"/>
    <s v="MISC    LO"/>
    <s v=" "/>
    <m/>
    <m/>
    <s v="HONO AFF CFAO/CLTS DIVERS/ PV CONST VEH ABONDONNEE"/>
    <n v="100000"/>
    <n v="100000"/>
    <m/>
    <n v="100000"/>
    <s v="OD-G"/>
    <s v="GLOUMINGOU"/>
    <s v="Non"/>
    <n v="0"/>
    <m/>
  </r>
  <r>
    <x v="0"/>
    <x v="5"/>
    <n v="14490566"/>
    <d v="2019-09-13T00:00:00"/>
    <s v="OD-G-19-09-0141"/>
    <m/>
    <n v="6227000"/>
    <n v="632500"/>
    <s v="BRANCH01"/>
    <s v="AUTO-HQ"/>
    <s v="MISC    LO"/>
    <s v=" "/>
    <m/>
    <m/>
    <s v="HONO AFF CFAO/CLTS DIVERS/ PV CONST VEH ABONDONNEE"/>
    <n v="150000"/>
    <n v="150000"/>
    <m/>
    <n v="150000"/>
    <s v="OD-G"/>
    <s v="GLOUMINGOU"/>
    <s v="Non"/>
    <n v="0"/>
    <m/>
  </r>
  <r>
    <x v="1"/>
    <x v="5"/>
    <n v="14493603"/>
    <d v="2019-09-16T00:00:00"/>
    <s v="OD-G-19-09-0177"/>
    <m/>
    <n v="6061003"/>
    <n v="605200"/>
    <s v="BRANCH02"/>
    <s v="AUTO-HQ"/>
    <s v="MISC    LO"/>
    <s v=" "/>
    <m/>
    <m/>
    <s v="CONSO ELECTRICITE CFAO GARAGE DU 01/08/19-01/09/19"/>
    <n v="665919"/>
    <n v="665919"/>
    <m/>
    <n v="665919"/>
    <s v="OD-G"/>
    <s v="GLOUMINGOU"/>
    <s v="Non"/>
    <n v="0"/>
    <m/>
  </r>
  <r>
    <x v="1"/>
    <x v="5"/>
    <n v="14490723"/>
    <d v="2019-09-16T00:00:00"/>
    <s v="OD-G-19-09-0146"/>
    <m/>
    <n v="6061009"/>
    <n v="605501"/>
    <s v="BRANCH01"/>
    <s v="AUTO-HQ"/>
    <s v="MISC    LO"/>
    <s v=" "/>
    <m/>
    <m/>
    <s v="IMPRESSION CARNET A5 BON DE REQUISISTION"/>
    <n v="75675"/>
    <n v="75675"/>
    <m/>
    <n v="75675"/>
    <s v="OD-G"/>
    <s v="GLOUMINGOU"/>
    <s v="Non"/>
    <n v="0"/>
    <m/>
  </r>
  <r>
    <x v="1"/>
    <x v="5"/>
    <n v="14490904"/>
    <d v="2019-09-16T00:00:00"/>
    <s v="OD-G-19-09-0153"/>
    <m/>
    <n v="6061010"/>
    <n v="605502"/>
    <s v="BRANCH02"/>
    <s v="MIS-IT"/>
    <s v="MISC    LO"/>
    <s v=" "/>
    <m/>
    <m/>
    <s v="TONER HP 80A NOIR 2700/ TONER HP 05A NOIR 2300P"/>
    <n v="201800"/>
    <n v="201800"/>
    <m/>
    <n v="201800"/>
    <s v="OD-G"/>
    <s v="GLOUMINGOU"/>
    <s v="Non"/>
    <n v="0"/>
    <m/>
  </r>
  <r>
    <x v="3"/>
    <x v="5"/>
    <n v="14490955"/>
    <d v="2019-09-16T00:00:00"/>
    <s v="OD-G-19-09-0157"/>
    <m/>
    <n v="6265000"/>
    <n v="628802"/>
    <s v="BRANCH04"/>
    <s v="LIFT-DELIV"/>
    <s v="MISC    LO"/>
    <s v=" "/>
    <m/>
    <m/>
    <s v="REDEVANCE AOUT-19 VILLA DOP TECHNO"/>
    <n v="95000"/>
    <n v="95000"/>
    <m/>
    <n v="95000"/>
    <s v="OD-G"/>
    <s v="GLOUMINGOU"/>
    <s v="Non"/>
    <n v="0"/>
    <m/>
  </r>
  <r>
    <x v="3"/>
    <x v="5"/>
    <n v="14490957"/>
    <d v="2019-09-16T00:00:00"/>
    <s v="OD-G-19-09-0158"/>
    <m/>
    <n v="6265000"/>
    <n v="628802"/>
    <s v="BRANCH02"/>
    <s v="AUTO-HQ"/>
    <s v="MISC    LO"/>
    <s v=" "/>
    <m/>
    <m/>
    <s v="REDEVANCE AOUT-19 VILLA MORAIS"/>
    <n v="95000"/>
    <n v="95000"/>
    <m/>
    <n v="95000"/>
    <s v="OD-G"/>
    <s v="GLOUMINGOU"/>
    <s v="Non"/>
    <n v="0"/>
    <m/>
  </r>
  <r>
    <x v="1"/>
    <x v="5"/>
    <n v="14493278"/>
    <d v="2019-09-17T00:00:00"/>
    <s v="OD-G-19-09-0167"/>
    <m/>
    <n v="6061004"/>
    <n v="605600"/>
    <s v="BRANCH02"/>
    <s v="AUTO-HQ"/>
    <s v="MISC    LO"/>
    <s v=" "/>
    <m/>
    <m/>
    <s v="PRISE DE MASSE 600A/PINCE PORTE ELECTRODE"/>
    <n v="86709"/>
    <n v="86709"/>
    <m/>
    <n v="86709"/>
    <s v="OD-G"/>
    <s v="GLOUMINGOU"/>
    <s v="Non"/>
    <n v="0"/>
    <m/>
  </r>
  <r>
    <x v="1"/>
    <x v="5"/>
    <n v="14493309"/>
    <d v="2019-09-17T00:00:00"/>
    <s v="OD-G-19-09-0168"/>
    <m/>
    <n v="6061010"/>
    <n v="605502"/>
    <s v="BRANCH01"/>
    <s v="MIS-IT"/>
    <s v="MISC    LO"/>
    <s v=" "/>
    <m/>
    <m/>
    <s v="LIVRAISON CONSOMMABLE HP 400"/>
    <n v="6000"/>
    <n v="6000"/>
    <m/>
    <n v="6000"/>
    <s v="OD-G"/>
    <s v="GLOUMINGOU"/>
    <s v="Non"/>
    <n v="0"/>
    <m/>
  </r>
  <r>
    <x v="0"/>
    <x v="5"/>
    <n v="14493555"/>
    <d v="2019-09-17T00:00:00"/>
    <s v="OD-G-19-09-0174"/>
    <m/>
    <n v="6226020"/>
    <n v="632403"/>
    <s v="BRANCH01"/>
    <s v="AUTO-HQ"/>
    <s v="MISC    LO"/>
    <s v=" "/>
    <m/>
    <m/>
    <s v="HONO RELATIF CONTRAT ASSIST JURIDIQUE 3E TRIM-19"/>
    <n v="635670"/>
    <n v="635670"/>
    <m/>
    <n v="635670"/>
    <s v="OD-G"/>
    <s v="GLOUMINGOU"/>
    <s v="Non"/>
    <n v="0"/>
    <m/>
  </r>
  <r>
    <x v="0"/>
    <x v="5"/>
    <n v="14493563"/>
    <d v="2019-09-17T00:00:00"/>
    <s v="OD-G-19-09-0175"/>
    <m/>
    <n v="6227000"/>
    <n v="632500"/>
    <s v="BRANCH01"/>
    <s v="AUTO-HQ"/>
    <s v="MISC    LO"/>
    <s v=" "/>
    <m/>
    <m/>
    <s v="HONO RECOUVREMENT CREANCES CLIENT AGC 09/19"/>
    <n v="423154"/>
    <n v="423154"/>
    <m/>
    <n v="423154"/>
    <s v="OD-G"/>
    <s v="GLOUMINGOU"/>
    <s v="Non"/>
    <n v="0"/>
    <m/>
  </r>
  <r>
    <x v="2"/>
    <x v="5"/>
    <n v="14500679"/>
    <d v="2019-09-17T00:00:00"/>
    <s v="OD-G-19-09-0244"/>
    <m/>
    <n v="6270000"/>
    <n v="631001"/>
    <s v="BRANCH01"/>
    <s v="AUTO-HQ"/>
    <s v="MISC    LO"/>
    <s v=" "/>
    <m/>
    <m/>
    <s v="FRAIS EXTRAIT CPTE AOUT/19 DU 05/09/19"/>
    <n v="1826"/>
    <n v="1826"/>
    <m/>
    <n v="1826"/>
    <s v="OD-G"/>
    <s v="BGOMA"/>
    <s v="Non"/>
    <n v="0"/>
    <m/>
  </r>
  <r>
    <x v="2"/>
    <x v="5"/>
    <n v="14500815"/>
    <d v="2019-09-17T00:00:00"/>
    <s v="OD-G-19-09-0245"/>
    <m/>
    <n v="6270000"/>
    <n v="631001"/>
    <s v="BRANCH01"/>
    <s v="AUTO-HQ"/>
    <s v="MISC    LO"/>
    <s v=" "/>
    <m/>
    <m/>
    <s v="FRAIS OUR TEC00045480 DU 05/09/2019"/>
    <n v="54960"/>
    <n v="54960"/>
    <m/>
    <n v="54960"/>
    <s v="OD-G"/>
    <s v="BGOMA"/>
    <s v="Non"/>
    <n v="0"/>
    <m/>
  </r>
  <r>
    <x v="2"/>
    <x v="5"/>
    <n v="14500827"/>
    <d v="2019-09-17T00:00:00"/>
    <s v="OD-G-19-09-0246"/>
    <m/>
    <n v="6270000"/>
    <n v="631001"/>
    <s v="BRANCH01"/>
    <s v="AUTO-HQ"/>
    <s v="MISC    LO"/>
    <s v=" "/>
    <m/>
    <m/>
    <s v="FRAIS OUR TEC00045477 DU 05/09/2019"/>
    <n v="54960"/>
    <n v="54960"/>
    <m/>
    <n v="54960"/>
    <s v="OD-G"/>
    <s v="BGOMA"/>
    <s v="Non"/>
    <n v="0"/>
    <m/>
  </r>
  <r>
    <x v="2"/>
    <x v="5"/>
    <n v="14500855"/>
    <d v="2019-09-17T00:00:00"/>
    <s v="OD-G-19-09-0247"/>
    <m/>
    <n v="6270000"/>
    <n v="631001"/>
    <s v="BRANCH01"/>
    <s v="AUTO-HQ"/>
    <s v="MISC    LO"/>
    <s v=" "/>
    <m/>
    <m/>
    <s v="FRAIS OUR TEC00045483 DU 05/09/2019"/>
    <n v="54960"/>
    <n v="54960"/>
    <m/>
    <n v="54960"/>
    <s v="OD-G"/>
    <s v="BGOMA"/>
    <s v="Non"/>
    <n v="0"/>
    <m/>
  </r>
  <r>
    <x v="2"/>
    <x v="5"/>
    <n v="14500859"/>
    <d v="2019-09-17T00:00:00"/>
    <s v="OD-G-19-09-0248"/>
    <m/>
    <n v="6270000"/>
    <n v="631001"/>
    <s v="BRANCH01"/>
    <s v="AUTO-HQ"/>
    <s v="MISC    LO"/>
    <s v=" "/>
    <m/>
    <m/>
    <s v="FRAIS OUR TEC00045479 DU 05/09/2019"/>
    <n v="54960"/>
    <n v="54960"/>
    <m/>
    <n v="54960"/>
    <s v="OD-G"/>
    <s v="BGOMA"/>
    <s v="Non"/>
    <n v="0"/>
    <m/>
  </r>
  <r>
    <x v="3"/>
    <x v="5"/>
    <n v="14493549"/>
    <d v="2019-09-17T00:00:00"/>
    <s v="OD-G-19-09-0173"/>
    <m/>
    <n v="6261000"/>
    <n v="616000"/>
    <s v="BRANCH01"/>
    <s v="AUTO-HQ"/>
    <s v="MISC    LO"/>
    <s v=" "/>
    <m/>
    <m/>
    <s v="EXPEDITIONS COURRIERS PNR-BZV 08/19"/>
    <n v="66494"/>
    <n v="66494"/>
    <m/>
    <n v="66494"/>
    <s v="OD-G"/>
    <s v="GLOUMINGOU"/>
    <s v="Non"/>
    <n v="0"/>
    <m/>
  </r>
  <r>
    <x v="2"/>
    <x v="5"/>
    <n v="14497773"/>
    <d v="2019-09-18T00:00:00"/>
    <s v="OD-G-19-09-0196"/>
    <m/>
    <n v="6270000"/>
    <n v="631001"/>
    <s v="BRANCH01"/>
    <s v="AUTO-HQ"/>
    <s v="MISC    LO"/>
    <s v=" "/>
    <m/>
    <m/>
    <s v="FRAIS /CHQ BQ.02403086 ORD T.P DU 17-09-2019 BGFI"/>
    <n v="20180"/>
    <n v="20180"/>
    <m/>
    <n v="20180"/>
    <s v="OD-G"/>
    <s v="BGOMA"/>
    <s v="Non"/>
    <n v="0"/>
    <m/>
  </r>
  <r>
    <x v="2"/>
    <x v="5"/>
    <n v="14497812"/>
    <d v="2019-09-18T00:00:00"/>
    <s v="OD-G-19-09-0197"/>
    <m/>
    <n v="6270000"/>
    <n v="631001"/>
    <s v="BRANCH01"/>
    <s v="AUTO-HQ"/>
    <s v="MISC    LO"/>
    <s v=" "/>
    <m/>
    <m/>
    <s v="FRAIS/CHQ BQ.02403085 ORD T.P DU 17-09-2019 BGFI"/>
    <n v="20180"/>
    <n v="20180"/>
    <m/>
    <n v="20180"/>
    <s v="OD-G"/>
    <s v="BGOMA"/>
    <s v="Non"/>
    <n v="0"/>
    <m/>
  </r>
  <r>
    <x v="1"/>
    <x v="5"/>
    <n v="14499815"/>
    <d v="2019-09-19T00:00:00"/>
    <s v="OD-G-19-09-0236"/>
    <m/>
    <n v="6061002"/>
    <n v="605304"/>
    <s v="BRANCH02"/>
    <s v="AUTO-WSMEC"/>
    <s v="MISC    LO"/>
    <s v=" "/>
    <m/>
    <m/>
    <s v="ACHAT GASOIL NATIONAL"/>
    <n v="940000"/>
    <n v="940000"/>
    <m/>
    <n v="940000"/>
    <s v="OD-G"/>
    <s v="GLOUMINGOU"/>
    <s v="Non"/>
    <n v="0"/>
    <m/>
  </r>
  <r>
    <x v="1"/>
    <x v="5"/>
    <n v="14502768"/>
    <d v="2019-09-19T00:00:00"/>
    <s v="OD-G-19-09-0274"/>
    <m/>
    <n v="6061010"/>
    <n v="605502"/>
    <s v="BRANCH01"/>
    <s v="MIS-IT"/>
    <s v="MISC    LO"/>
    <s v=" "/>
    <m/>
    <m/>
    <s v="ACHAT CABLE USB-C/KEYBOARD/WIRELESS MOUSSE"/>
    <n v="47675"/>
    <n v="47675"/>
    <m/>
    <n v="47675"/>
    <s v="OD-G"/>
    <s v="GLOUMINGOU"/>
    <s v="Non"/>
    <n v="0"/>
    <m/>
  </r>
  <r>
    <x v="1"/>
    <x v="5"/>
    <n v="14502772"/>
    <d v="2019-09-19T00:00:00"/>
    <s v="OD-G-19-09-0274"/>
    <m/>
    <n v="6061010"/>
    <n v="605502"/>
    <s v="BRANCH01"/>
    <s v="MIS-IT"/>
    <s v="MISC    LO"/>
    <s v=" "/>
    <m/>
    <m/>
    <s v="ACHAT APC BACK-UPS BV 650VA"/>
    <n v="154377"/>
    <n v="154377"/>
    <m/>
    <n v="154377"/>
    <s v="OD-G"/>
    <s v="GLOUMINGOU"/>
    <s v="Non"/>
    <n v="0"/>
    <m/>
  </r>
  <r>
    <x v="5"/>
    <x v="5"/>
    <n v="14497062"/>
    <d v="2019-09-19T00:00:00"/>
    <s v="OD-G-19-09-0193"/>
    <m/>
    <n v="6152000"/>
    <n v="624201"/>
    <s v="BRANCH03"/>
    <s v="TR-SPTR"/>
    <s v="MISC    LO"/>
    <s v=" "/>
    <m/>
    <m/>
    <s v="REPARAT° SPLIT/ VILLA MARQUES"/>
    <n v="152000"/>
    <n v="152000"/>
    <m/>
    <n v="152000"/>
    <s v="OD-G"/>
    <s v="GLOUMINGOU"/>
    <s v="Non"/>
    <n v="0"/>
    <m/>
  </r>
  <r>
    <x v="5"/>
    <x v="5"/>
    <n v="14497065"/>
    <d v="2019-09-19T00:00:00"/>
    <s v="OD-G-19-09-0194"/>
    <m/>
    <n v="6152000"/>
    <n v="624201"/>
    <s v="BRANCH01"/>
    <s v="AUTO-HQ"/>
    <s v="MISC    LO"/>
    <s v=" "/>
    <m/>
    <m/>
    <s v="REPARATION 02 SPLITS VILLA DG"/>
    <n v="165000"/>
    <n v="165000"/>
    <m/>
    <n v="165000"/>
    <s v="OD-G"/>
    <s v="GLOUMINGOU"/>
    <s v="Non"/>
    <n v="0"/>
    <m/>
  </r>
  <r>
    <x v="2"/>
    <x v="5"/>
    <n v="14500989"/>
    <d v="2019-09-19T00:00:00"/>
    <s v="OD-G-19-09-0255"/>
    <m/>
    <n v="6270000"/>
    <n v="631001"/>
    <s v="BRANCH01"/>
    <s v="AUTO-HQ"/>
    <s v="MISC    LO"/>
    <s v=" "/>
    <m/>
    <m/>
    <s v="FRAIS TRF RECU N°10002079 DU 26/09/2017 SGC"/>
    <n v="5945"/>
    <n v="5945"/>
    <m/>
    <n v="5945"/>
    <s v="OD-G"/>
    <s v="BGOMA"/>
    <s v="Non"/>
    <n v="0"/>
    <m/>
  </r>
  <r>
    <x v="2"/>
    <x v="5"/>
    <n v="14500990"/>
    <d v="2019-09-19T00:00:00"/>
    <s v="OD-G-19-09-0255"/>
    <m/>
    <n v="6270000"/>
    <n v="631001"/>
    <s v="BRANCH01"/>
    <s v="AUTO-HQ"/>
    <s v="MISC    LO"/>
    <s v=" "/>
    <m/>
    <m/>
    <s v="FACTURATION ETEBAC DU 02/10/2017 SGC"/>
    <n v="5945"/>
    <n v="5945"/>
    <m/>
    <n v="5945"/>
    <s v="OD-G"/>
    <s v="BGOMA"/>
    <s v="Non"/>
    <n v="0"/>
    <m/>
  </r>
  <r>
    <x v="2"/>
    <x v="5"/>
    <n v="14500991"/>
    <d v="2019-09-19T00:00:00"/>
    <s v="OD-G-19-09-0255"/>
    <m/>
    <n v="6270000"/>
    <n v="631001"/>
    <s v="BRANCH01"/>
    <s v="AUTO-HQ"/>
    <s v="MISC    LO"/>
    <s v=" "/>
    <m/>
    <m/>
    <s v="FRAIS VRT MULTIPLE DU 27/10/2017 SGC"/>
    <n v="24969"/>
    <n v="24969"/>
    <m/>
    <n v="24969"/>
    <s v="OD-G"/>
    <s v="BGOMA"/>
    <s v="Non"/>
    <n v="0"/>
    <m/>
  </r>
  <r>
    <x v="2"/>
    <x v="5"/>
    <n v="14500992"/>
    <d v="2019-09-19T00:00:00"/>
    <s v="OD-G-19-09-0255"/>
    <m/>
    <n v="6270000"/>
    <n v="631001"/>
    <s v="BRANCH01"/>
    <s v="AUTO-HQ"/>
    <s v="MISC    LO"/>
    <s v=" "/>
    <m/>
    <m/>
    <s v="FRAIS EXTRAIT DE COMPTE DU 03/11/2017 SGC"/>
    <n v="4637"/>
    <n v="4637"/>
    <m/>
    <n v="4637"/>
    <s v="OD-G"/>
    <s v="BGOMA"/>
    <s v="Non"/>
    <n v="0"/>
    <m/>
  </r>
  <r>
    <x v="2"/>
    <x v="5"/>
    <n v="14500993"/>
    <d v="2019-09-19T00:00:00"/>
    <s v="OD-G-19-09-0255"/>
    <m/>
    <n v="6270000"/>
    <n v="631001"/>
    <s v="BRANCH01"/>
    <s v="AUTO-HQ"/>
    <s v="MISC    LO"/>
    <s v=" "/>
    <m/>
    <m/>
    <s v="FRAIS VRT MULTIPLE DU 27/11/2017 SGC"/>
    <n v="21402"/>
    <n v="21402"/>
    <m/>
    <n v="21402"/>
    <s v="OD-G"/>
    <s v="BGOMA"/>
    <s v="Non"/>
    <n v="0"/>
    <m/>
  </r>
  <r>
    <x v="2"/>
    <x v="5"/>
    <n v="14501104"/>
    <d v="2019-09-19T00:00:00"/>
    <s v="OD-G-19-09-0256"/>
    <m/>
    <n v="6270000"/>
    <n v="631001"/>
    <s v="BRANCH01"/>
    <s v="AUTO-HQ"/>
    <s v="MISC    LO"/>
    <s v=" "/>
    <m/>
    <m/>
    <s v="FRAIS VRT DU 06/03/2018 SGC"/>
    <n v="11890"/>
    <n v="11890"/>
    <m/>
    <n v="11890"/>
    <s v="OD-G"/>
    <s v="BGOMA"/>
    <s v="Non"/>
    <n v="0"/>
    <m/>
  </r>
  <r>
    <x v="2"/>
    <x v="5"/>
    <n v="14501105"/>
    <d v="2019-09-19T00:00:00"/>
    <s v="OD-G-19-09-0256"/>
    <m/>
    <n v="6270000"/>
    <n v="631001"/>
    <s v="BRANCH01"/>
    <s v="AUTO-HQ"/>
    <s v="MISC    LO"/>
    <s v=" "/>
    <m/>
    <m/>
    <s v="FACTURATION ETEBAC DU 02/04/2018 SGC"/>
    <n v="5945"/>
    <n v="5945"/>
    <m/>
    <n v="5945"/>
    <s v="OD-G"/>
    <s v="BGOMA"/>
    <s v="Non"/>
    <n v="0"/>
    <m/>
  </r>
  <r>
    <x v="2"/>
    <x v="5"/>
    <n v="14501106"/>
    <d v="2019-09-19T00:00:00"/>
    <s v="OD-G-19-09-0256"/>
    <m/>
    <n v="6270000"/>
    <n v="631001"/>
    <s v="BRANCH01"/>
    <s v="AUTO-HQ"/>
    <s v="MISC    LO"/>
    <s v=" "/>
    <m/>
    <m/>
    <s v="FACTURATION ETEBAC DU 03/09/2018 SGC"/>
    <n v="5945"/>
    <n v="5945"/>
    <m/>
    <n v="5945"/>
    <s v="OD-G"/>
    <s v="BGOMA"/>
    <s v="Non"/>
    <n v="0"/>
    <m/>
  </r>
  <r>
    <x v="2"/>
    <x v="5"/>
    <n v="14501107"/>
    <d v="2019-09-19T00:00:00"/>
    <s v="OD-G-19-09-0256"/>
    <m/>
    <n v="6270000"/>
    <n v="631001"/>
    <s v="BRANCH01"/>
    <s v="AUTO-HQ"/>
    <s v="MISC    LO"/>
    <s v=" "/>
    <m/>
    <m/>
    <s v="CHQ IMP 0012609 DU 26/09/2019 SGC"/>
    <n v="17835"/>
    <n v="17835"/>
    <m/>
    <n v="17835"/>
    <s v="OD-G"/>
    <s v="BGOMA"/>
    <s v="Non"/>
    <n v="0"/>
    <m/>
  </r>
  <r>
    <x v="2"/>
    <x v="5"/>
    <n v="14501108"/>
    <d v="2019-09-19T00:00:00"/>
    <s v="OD-G-19-09-0256"/>
    <m/>
    <n v="6270000"/>
    <n v="631001"/>
    <s v="BRANCH01"/>
    <s v="AUTO-HQ"/>
    <s v="MISC    LO"/>
    <s v=" "/>
    <m/>
    <m/>
    <s v="FACTURATION ETEBAC DU 01/10/2018 SGC"/>
    <n v="5945"/>
    <n v="5945"/>
    <m/>
    <n v="5945"/>
    <s v="OD-G"/>
    <s v="BGOMA"/>
    <s v="Non"/>
    <n v="0"/>
    <m/>
  </r>
  <r>
    <x v="2"/>
    <x v="5"/>
    <n v="14501109"/>
    <d v="2019-09-19T00:00:00"/>
    <s v="OD-G-19-09-0256"/>
    <m/>
    <n v="6270000"/>
    <n v="631001"/>
    <s v="BRANCH01"/>
    <s v="AUTO-HQ"/>
    <s v="MISC    LO"/>
    <s v=" "/>
    <m/>
    <m/>
    <s v="CHQ IMP 0012609 DU 02/10/2018 SGC"/>
    <n v="17835"/>
    <n v="17835"/>
    <m/>
    <n v="17835"/>
    <s v="OD-G"/>
    <s v="BGOMA"/>
    <s v="Non"/>
    <n v="0"/>
    <m/>
  </r>
  <r>
    <x v="2"/>
    <x v="5"/>
    <n v="14501110"/>
    <d v="2019-09-19T00:00:00"/>
    <s v="OD-G-19-09-0256"/>
    <m/>
    <n v="6270000"/>
    <n v="631001"/>
    <s v="BRANCH01"/>
    <s v="AUTO-HQ"/>
    <s v="MISC    LO"/>
    <s v=" "/>
    <m/>
    <m/>
    <s v="CHQ IMP 0012609 DU 02/10/2018 SGC"/>
    <n v="17835"/>
    <n v="17835"/>
    <m/>
    <n v="17835"/>
    <s v="OD-G"/>
    <s v="BGOMA"/>
    <s v="Non"/>
    <n v="0"/>
    <m/>
  </r>
  <r>
    <x v="2"/>
    <x v="5"/>
    <n v="14501111"/>
    <d v="2019-09-19T00:00:00"/>
    <s v="OD-G-19-09-0256"/>
    <m/>
    <n v="6270000"/>
    <n v="631001"/>
    <s v="BRANCH01"/>
    <s v="AUTO-HQ"/>
    <s v="MISC    LO"/>
    <s v=" "/>
    <m/>
    <m/>
    <s v="FACTURATION ETEBAC DU 01/11/2018 SGC"/>
    <n v="5945"/>
    <n v="5945"/>
    <m/>
    <n v="5945"/>
    <s v="OD-G"/>
    <s v="BGOMA"/>
    <s v="Non"/>
    <n v="0"/>
    <m/>
  </r>
  <r>
    <x v="2"/>
    <x v="5"/>
    <n v="14497820"/>
    <d v="2019-09-19T00:00:00"/>
    <s v="OD-G-19-09-0198"/>
    <m/>
    <n v="6271000"/>
    <n v="631002"/>
    <s v="BRANCH01"/>
    <s v="AUTO-HQ"/>
    <s v="MISC    LO"/>
    <s v=" "/>
    <m/>
    <m/>
    <s v="FRAIS/TRANSFERT CAPSTONE (27.980.436) DU 13-05-19"/>
    <n v="35611"/>
    <n v="35611"/>
    <m/>
    <n v="35611"/>
    <s v="OD-G"/>
    <s v="BGOMA"/>
    <s v="Non"/>
    <n v="0"/>
    <m/>
  </r>
  <r>
    <x v="2"/>
    <x v="5"/>
    <n v="14499644"/>
    <d v="2019-09-20T00:00:00"/>
    <s v="OD-G-19-09-0235"/>
    <m/>
    <n v="6270000"/>
    <n v="631001"/>
    <s v="BRANCH01"/>
    <s v="AUTO-HQ"/>
    <s v="MISC    LO"/>
    <s v=" "/>
    <m/>
    <m/>
    <s v="ANNULE OD-G-19-09-0197"/>
    <n v="-20180"/>
    <m/>
    <n v="20180"/>
    <n v="-20180"/>
    <s v="OD-G"/>
    <s v="BGOMA"/>
    <s v="Non"/>
    <n v="0"/>
    <m/>
  </r>
  <r>
    <x v="2"/>
    <x v="5"/>
    <n v="14500901"/>
    <d v="2019-09-20T00:00:00"/>
    <s v="OD-G-19-09-0250"/>
    <m/>
    <n v="6270000"/>
    <n v="631001"/>
    <s v="BRANCH01"/>
    <s v="AUTO-HQ"/>
    <s v="MISC    LO"/>
    <s v=" "/>
    <m/>
    <m/>
    <s v="FRAIS TENUE DE COMPTE AOUT 2019 DU 30-08-19 UBA"/>
    <n v="5045"/>
    <n v="5045"/>
    <m/>
    <n v="5045"/>
    <s v="OD-G"/>
    <s v="BGOMA"/>
    <s v="Non"/>
    <n v="0"/>
    <m/>
  </r>
  <r>
    <x v="2"/>
    <x v="5"/>
    <n v="14500913"/>
    <d v="2019-09-20T00:00:00"/>
    <s v="OD-G-19-09-0251"/>
    <m/>
    <n v="6270000"/>
    <n v="631001"/>
    <s v="BRANCH01"/>
    <s v="AUTO-HQ"/>
    <s v="MISC    LO"/>
    <s v=" "/>
    <m/>
    <m/>
    <s v="FRAIS COT CHARGES AOUT 2019 DU 31-08-2019 UBA"/>
    <n v="1263"/>
    <n v="1263"/>
    <m/>
    <n v="1263"/>
    <s v="OD-G"/>
    <s v="BGOMA"/>
    <s v="Non"/>
    <n v="0"/>
    <m/>
  </r>
  <r>
    <x v="2"/>
    <x v="5"/>
    <n v="14500919"/>
    <d v="2019-09-20T00:00:00"/>
    <s v="OD-G-19-09-0252"/>
    <m/>
    <n v="6270000"/>
    <n v="631001"/>
    <s v="BRANCH01"/>
    <s v="AUTO-HQ"/>
    <s v="MISC    LO"/>
    <s v=" "/>
    <m/>
    <m/>
    <s v="FRAIS E-STATEMENT AOUT 2019 DU 23/08/2019 UBA"/>
    <n v="594"/>
    <n v="594"/>
    <m/>
    <n v="594"/>
    <s v="OD-G"/>
    <s v="BGOMA"/>
    <s v="Non"/>
    <n v="0"/>
    <m/>
  </r>
  <r>
    <x v="2"/>
    <x v="5"/>
    <n v="14500935"/>
    <d v="2019-09-20T00:00:00"/>
    <s v="OD-G-19-09-0253"/>
    <m/>
    <n v="6270000"/>
    <n v="631001"/>
    <s v="BRANCH01"/>
    <s v="AUTO-HQ"/>
    <s v="MISC    LO"/>
    <s v=" "/>
    <m/>
    <m/>
    <s v="FRAIS NIVELLEMENT UBA-ECOBANK DU 02/09/2019"/>
    <n v="10701"/>
    <n v="10701"/>
    <m/>
    <n v="10701"/>
    <s v="OD-G"/>
    <s v="BGOMA"/>
    <s v="Non"/>
    <n v="0"/>
    <m/>
  </r>
  <r>
    <x v="2"/>
    <x v="5"/>
    <n v="14500943"/>
    <d v="2019-09-20T00:00:00"/>
    <s v="OD-G-19-09-0254"/>
    <m/>
    <n v="6270000"/>
    <n v="631001"/>
    <s v="BRANCH01"/>
    <s v="AUTO-HQ"/>
    <s v="MISC    LO"/>
    <s v=" "/>
    <m/>
    <m/>
    <s v="FRAIS NIVELLEMENT UBA-BCI DU 02/09/2019"/>
    <n v="10701"/>
    <n v="10701"/>
    <m/>
    <n v="10701"/>
    <s v="OD-G"/>
    <s v="BGOMA"/>
    <s v="Non"/>
    <n v="0"/>
    <m/>
  </r>
  <r>
    <x v="3"/>
    <x v="5"/>
    <n v="14527412"/>
    <d v="2019-09-20T00:00:00"/>
    <s v="OD-FG-19-09-0116"/>
    <s v="TCV12203324"/>
    <n v="6263000"/>
    <n v="628100"/>
    <s v="BRANCH03"/>
    <s v="TR-WSMEC"/>
    <s v="RENAULT FR"/>
    <s v=" "/>
    <m/>
    <m/>
    <s v="ACHAT DE CREDIT MTN LOEMBA ORLY"/>
    <n v="5000"/>
    <n v="5000"/>
    <m/>
    <n v="5000"/>
    <s v="OD-FG"/>
    <s v="BGOMA"/>
    <s v="Non"/>
    <n v="0"/>
    <m/>
  </r>
  <r>
    <x v="2"/>
    <x v="5"/>
    <n v="14505828"/>
    <d v="2019-09-23T00:00:00"/>
    <s v="OD-G-19-09-0305"/>
    <s v="AVD098GRA319"/>
    <n v="6270000"/>
    <n v="631001"/>
    <s v="BRANCH01"/>
    <s v="AUTO-HQ"/>
    <s v="MISC    LO"/>
    <s v=" "/>
    <m/>
    <m/>
    <s v="FRAIS VALIDATION DI-129192 ECO DU 22-08-19"/>
    <n v="10090"/>
    <n v="10090"/>
    <m/>
    <n v="10090"/>
    <s v="OD-G"/>
    <s v="BGOMA"/>
    <s v="Non"/>
    <n v="0"/>
    <m/>
  </r>
  <r>
    <x v="2"/>
    <x v="5"/>
    <n v="14505850"/>
    <d v="2019-09-23T00:00:00"/>
    <s v="OD-G-19-09-0306"/>
    <s v="AVD098GRA319"/>
    <n v="6270000"/>
    <n v="631001"/>
    <s v="BRANCH01"/>
    <s v="AUTO-HQ"/>
    <s v="MISC    LO"/>
    <s v=" "/>
    <m/>
    <m/>
    <s v="FRAIS CHQ CERT.N°0040401 ECO FAV CNSS"/>
    <n v="10090"/>
    <n v="10090"/>
    <m/>
    <n v="10090"/>
    <s v="OD-G"/>
    <s v="BGOMA"/>
    <s v="Non"/>
    <n v="0"/>
    <m/>
  </r>
  <r>
    <x v="2"/>
    <x v="5"/>
    <n v="14505878"/>
    <d v="2019-09-23T00:00:00"/>
    <s v="OD-G-19-09-0307"/>
    <s v="AVD098GRA319"/>
    <n v="6270000"/>
    <n v="631001"/>
    <s v="BRANCH01"/>
    <s v="AUTO-HQ"/>
    <s v="MISC    LO"/>
    <s v=" "/>
    <m/>
    <m/>
    <s v="FRAIS CHQ CERT.N°0040380 ECO FAV E2C"/>
    <n v="10090"/>
    <n v="10090"/>
    <m/>
    <n v="10090"/>
    <s v="OD-G"/>
    <s v="BGOMA"/>
    <s v="Non"/>
    <n v="0"/>
    <m/>
  </r>
  <r>
    <x v="2"/>
    <x v="5"/>
    <n v="14505890"/>
    <d v="2019-09-23T00:00:00"/>
    <s v="OD-G-19-09-0308"/>
    <s v="AVD098GRA319"/>
    <n v="6270000"/>
    <n v="631001"/>
    <s v="BRANCH01"/>
    <s v="AUTO-HQ"/>
    <s v="MISC    LO"/>
    <s v=" "/>
    <m/>
    <m/>
    <s v="FRAIS CHQ CERT.N°0040347 ECO FAV LDE"/>
    <n v="10090"/>
    <n v="10090"/>
    <m/>
    <n v="10090"/>
    <s v="OD-G"/>
    <s v="BGOMA"/>
    <s v="Non"/>
    <n v="0"/>
    <m/>
  </r>
  <r>
    <x v="2"/>
    <x v="5"/>
    <n v="14505930"/>
    <d v="2019-09-23T00:00:00"/>
    <s v="OD-G-19-09-0309"/>
    <s v="AVD098GRA319"/>
    <n v="6270000"/>
    <n v="631001"/>
    <s v="BRANCH01"/>
    <s v="AUTO-HQ"/>
    <s v="MISC    LO"/>
    <s v=" "/>
    <m/>
    <m/>
    <s v="FRAIS CHQ CERT.N°0040348 ECO FAV RECEVEUR PRINC"/>
    <n v="10090"/>
    <n v="10090"/>
    <m/>
    <n v="10090"/>
    <s v="OD-G"/>
    <s v="BGOMA"/>
    <s v="Non"/>
    <n v="0"/>
    <m/>
  </r>
  <r>
    <x v="2"/>
    <x v="5"/>
    <n v="14505938"/>
    <d v="2019-09-23T00:00:00"/>
    <s v="OD-G-19-09-0310"/>
    <s v="AVD098GRA319"/>
    <n v="6270000"/>
    <n v="631001"/>
    <s v="BRANCH01"/>
    <s v="AUTO-HQ"/>
    <s v="MISC    LO"/>
    <s v=" "/>
    <m/>
    <m/>
    <s v="FRAIS CHQ CERT.N°0040337 ECO FAV E2C"/>
    <n v="10090"/>
    <n v="10090"/>
    <m/>
    <n v="10090"/>
    <s v="OD-G"/>
    <s v="BGOMA"/>
    <s v="Non"/>
    <n v="0"/>
    <m/>
  </r>
  <r>
    <x v="2"/>
    <x v="5"/>
    <n v="14505982"/>
    <d v="2019-09-23T00:00:00"/>
    <s v="OD-G-19-09-0311"/>
    <m/>
    <n v="6270000"/>
    <n v="631001"/>
    <s v="BRANCH01"/>
    <s v="AUTO-HQ"/>
    <s v="MISC    LO"/>
    <s v=" "/>
    <m/>
    <m/>
    <s v="FRAIS GUOT DI 110790 DU 15/07/2019"/>
    <n v="5945"/>
    <n v="5945"/>
    <m/>
    <n v="5945"/>
    <s v="OD-G"/>
    <s v="BGOMA"/>
    <s v="Non"/>
    <n v="0"/>
    <m/>
  </r>
  <r>
    <x v="2"/>
    <x v="5"/>
    <n v="14505983"/>
    <d v="2019-09-23T00:00:00"/>
    <s v="OD-G-19-09-0311"/>
    <m/>
    <n v="6270000"/>
    <n v="631001"/>
    <s v="BRANCH01"/>
    <s v="AUTO-HQ"/>
    <s v="MISC    LO"/>
    <s v=" "/>
    <m/>
    <m/>
    <s v="FRAIS GUOT DI 110795 DU 15/07/2019"/>
    <n v="5945"/>
    <n v="5945"/>
    <m/>
    <n v="5945"/>
    <s v="OD-G"/>
    <s v="BGOMA"/>
    <s v="Non"/>
    <n v="0"/>
    <m/>
  </r>
  <r>
    <x v="2"/>
    <x v="5"/>
    <n v="14505984"/>
    <d v="2019-09-23T00:00:00"/>
    <s v="OD-G-19-09-0311"/>
    <m/>
    <n v="6270000"/>
    <n v="631001"/>
    <s v="BRANCH01"/>
    <s v="AUTO-HQ"/>
    <s v="MISC    LO"/>
    <s v=" "/>
    <m/>
    <m/>
    <s v="FRAIS GUOT DI 110547 DU 15/07/2019"/>
    <n v="5945"/>
    <n v="5945"/>
    <m/>
    <n v="5945"/>
    <s v="OD-G"/>
    <s v="BGOMA"/>
    <s v="Non"/>
    <n v="0"/>
    <m/>
  </r>
  <r>
    <x v="2"/>
    <x v="5"/>
    <n v="14505985"/>
    <d v="2019-09-23T00:00:00"/>
    <s v="OD-G-19-09-0311"/>
    <m/>
    <n v="6270000"/>
    <n v="631001"/>
    <s v="BRANCH01"/>
    <s v="AUTO-HQ"/>
    <s v="MISC    LO"/>
    <s v=" "/>
    <m/>
    <m/>
    <s v="FRAIS GUOT DI 110725 DU 15/07/2019"/>
    <n v="5945"/>
    <n v="5945"/>
    <m/>
    <n v="5945"/>
    <s v="OD-G"/>
    <s v="BGOMA"/>
    <s v="Non"/>
    <n v="0"/>
    <m/>
  </r>
  <r>
    <x v="2"/>
    <x v="5"/>
    <n v="14505986"/>
    <d v="2019-09-23T00:00:00"/>
    <s v="OD-G-19-09-0311"/>
    <m/>
    <n v="6270000"/>
    <n v="631001"/>
    <s v="BRANCH01"/>
    <s v="AUTO-HQ"/>
    <s v="MISC    LO"/>
    <s v=" "/>
    <m/>
    <m/>
    <s v="FRAIS GUOT DI 109556 DU 15/07/2019"/>
    <n v="5945"/>
    <n v="5945"/>
    <m/>
    <n v="5945"/>
    <s v="OD-G"/>
    <s v="BGOMA"/>
    <s v="Non"/>
    <n v="0"/>
    <m/>
  </r>
  <r>
    <x v="2"/>
    <x v="5"/>
    <n v="14505987"/>
    <d v="2019-09-23T00:00:00"/>
    <s v="OD-G-19-09-0311"/>
    <m/>
    <n v="6270000"/>
    <n v="631001"/>
    <s v="BRANCH01"/>
    <s v="AUTO-HQ"/>
    <s v="MISC    LO"/>
    <s v=" "/>
    <m/>
    <m/>
    <s v="FRAIS GUOT DI 110797 DU 15/07/2019"/>
    <n v="5945"/>
    <n v="5945"/>
    <m/>
    <n v="5945"/>
    <s v="OD-G"/>
    <s v="BGOMA"/>
    <s v="Non"/>
    <n v="0"/>
    <m/>
  </r>
  <r>
    <x v="2"/>
    <x v="5"/>
    <n v="14505988"/>
    <d v="2019-09-23T00:00:00"/>
    <s v="OD-G-19-09-0311"/>
    <m/>
    <n v="6270000"/>
    <n v="631001"/>
    <s v="BRANCH01"/>
    <s v="AUTO-HQ"/>
    <s v="MISC    LO"/>
    <s v=" "/>
    <m/>
    <m/>
    <s v="FRAIS GUOT DI 105556 DU 15/07/2019"/>
    <n v="5945"/>
    <n v="5945"/>
    <m/>
    <n v="5945"/>
    <s v="OD-G"/>
    <s v="BGOMA"/>
    <s v="Non"/>
    <n v="0"/>
    <m/>
  </r>
  <r>
    <x v="2"/>
    <x v="5"/>
    <n v="14505989"/>
    <d v="2019-09-23T00:00:00"/>
    <s v="OD-G-19-09-0311"/>
    <m/>
    <n v="6270000"/>
    <n v="631001"/>
    <s v="BRANCH01"/>
    <s v="AUTO-HQ"/>
    <s v="MISC    LO"/>
    <s v=" "/>
    <m/>
    <m/>
    <s v="FRAIS GUOT DI 106001 DU 15/07/2019"/>
    <n v="5945"/>
    <n v="5945"/>
    <m/>
    <n v="5945"/>
    <s v="OD-G"/>
    <s v="BGOMA"/>
    <s v="Non"/>
    <n v="0"/>
    <m/>
  </r>
  <r>
    <x v="2"/>
    <x v="5"/>
    <n v="14505990"/>
    <d v="2019-09-23T00:00:00"/>
    <s v="OD-G-19-09-0311"/>
    <m/>
    <n v="6270000"/>
    <n v="631001"/>
    <s v="BRANCH01"/>
    <s v="AUTO-HQ"/>
    <s v="MISC    LO"/>
    <s v=" "/>
    <m/>
    <m/>
    <s v="FRAIS GUOT DI 109378 DU 15/07/2019"/>
    <n v="5945"/>
    <n v="5945"/>
    <m/>
    <n v="5945"/>
    <s v="OD-G"/>
    <s v="BGOMA"/>
    <s v="Non"/>
    <n v="0"/>
    <m/>
  </r>
  <r>
    <x v="2"/>
    <x v="5"/>
    <n v="14506130"/>
    <d v="2019-09-23T00:00:00"/>
    <s v="OD-G-19-09-0312"/>
    <m/>
    <n v="6270000"/>
    <n v="631001"/>
    <s v="BRANCH01"/>
    <s v="AUTO-HQ"/>
    <s v="MISC    LO"/>
    <s v=" "/>
    <m/>
    <m/>
    <s v="FRAIS EXTRAIT DE COMPTE DU 23/07/2019"/>
    <n v="1784"/>
    <n v="1784"/>
    <m/>
    <n v="1784"/>
    <s v="OD-G"/>
    <s v="BGOMA"/>
    <s v="Non"/>
    <n v="0"/>
    <m/>
  </r>
  <r>
    <x v="2"/>
    <x v="5"/>
    <n v="14506131"/>
    <d v="2019-09-23T00:00:00"/>
    <s v="OD-G-19-09-0312"/>
    <m/>
    <n v="6270000"/>
    <n v="631001"/>
    <s v="BRANCH01"/>
    <s v="AUTO-HQ"/>
    <s v="MISC    LO"/>
    <s v=" "/>
    <m/>
    <m/>
    <s v="FRAIS GUOT DI 111187 DU 26/07/2019"/>
    <n v="5945"/>
    <n v="5945"/>
    <m/>
    <n v="5945"/>
    <s v="OD-G"/>
    <s v="BGOMA"/>
    <s v="Non"/>
    <n v="0"/>
    <m/>
  </r>
  <r>
    <x v="2"/>
    <x v="5"/>
    <n v="14506132"/>
    <d v="2019-09-23T00:00:00"/>
    <s v="OD-G-19-09-0312"/>
    <m/>
    <n v="6270000"/>
    <n v="631001"/>
    <s v="BRANCH01"/>
    <s v="AUTO-HQ"/>
    <s v="MISC    LO"/>
    <s v=" "/>
    <m/>
    <m/>
    <s v="FRAIS GUOT DI 112758 DU 26/07/2019"/>
    <n v="5945"/>
    <n v="5945"/>
    <m/>
    <n v="5945"/>
    <s v="OD-G"/>
    <s v="BGOMA"/>
    <s v="Non"/>
    <n v="0"/>
    <m/>
  </r>
  <r>
    <x v="2"/>
    <x v="5"/>
    <n v="14506133"/>
    <d v="2019-09-23T00:00:00"/>
    <s v="OD-G-19-09-0312"/>
    <m/>
    <n v="6270000"/>
    <n v="631001"/>
    <s v="BRANCH01"/>
    <s v="AUTO-HQ"/>
    <s v="MISC    LO"/>
    <s v=" "/>
    <m/>
    <m/>
    <s v="FRAIS GUOT DI 112750 DU 26/07/2019"/>
    <n v="5945"/>
    <n v="5945"/>
    <m/>
    <n v="5945"/>
    <s v="OD-G"/>
    <s v="BGOMA"/>
    <s v="Non"/>
    <n v="0"/>
    <m/>
  </r>
  <r>
    <x v="2"/>
    <x v="5"/>
    <n v="14506134"/>
    <d v="2019-09-23T00:00:00"/>
    <s v="OD-G-19-09-0312"/>
    <m/>
    <n v="6270000"/>
    <n v="631001"/>
    <s v="BRANCH01"/>
    <s v="AUTO-HQ"/>
    <s v="MISC    LO"/>
    <s v=" "/>
    <m/>
    <m/>
    <s v="FRAIS GUOT DI 112186 DU 26/07/2019"/>
    <n v="5945"/>
    <n v="5945"/>
    <m/>
    <n v="5945"/>
    <s v="OD-G"/>
    <s v="BGOMA"/>
    <s v="Non"/>
    <n v="0"/>
    <m/>
  </r>
  <r>
    <x v="2"/>
    <x v="5"/>
    <n v="14506135"/>
    <d v="2019-09-23T00:00:00"/>
    <s v="OD-G-19-09-0312"/>
    <m/>
    <n v="6270000"/>
    <n v="631001"/>
    <s v="BRANCH01"/>
    <s v="AUTO-HQ"/>
    <s v="MISC    LO"/>
    <s v=" "/>
    <m/>
    <m/>
    <s v="FRAIS GUOT DI 112489 DU 26/07/2019"/>
    <n v="5945"/>
    <n v="5945"/>
    <m/>
    <n v="5945"/>
    <s v="OD-G"/>
    <s v="BGOMA"/>
    <s v="Non"/>
    <n v="0"/>
    <m/>
  </r>
  <r>
    <x v="2"/>
    <x v="5"/>
    <n v="14506136"/>
    <d v="2019-09-23T00:00:00"/>
    <s v="OD-G-19-09-0312"/>
    <m/>
    <n v="6270000"/>
    <n v="631001"/>
    <s v="BRANCH01"/>
    <s v="AUTO-HQ"/>
    <s v="MISC    LO"/>
    <s v=" "/>
    <m/>
    <m/>
    <s v="FRAIS GUOT DI 111243 DU 26/07/2019"/>
    <n v="5945"/>
    <n v="5945"/>
    <m/>
    <n v="5945"/>
    <s v="OD-G"/>
    <s v="BGOMA"/>
    <s v="Non"/>
    <n v="0"/>
    <m/>
  </r>
  <r>
    <x v="2"/>
    <x v="5"/>
    <n v="14506137"/>
    <d v="2019-09-23T00:00:00"/>
    <s v="OD-G-19-09-0312"/>
    <m/>
    <n v="6270000"/>
    <n v="631001"/>
    <s v="BRANCH01"/>
    <s v="AUTO-HQ"/>
    <s v="MISC    LO"/>
    <s v=" "/>
    <m/>
    <m/>
    <s v="FRAIS GUOT DI 111211 DU 26/07/2019"/>
    <n v="5945"/>
    <n v="5945"/>
    <m/>
    <n v="5945"/>
    <s v="OD-G"/>
    <s v="BGOMA"/>
    <s v="Non"/>
    <n v="0"/>
    <m/>
  </r>
  <r>
    <x v="2"/>
    <x v="5"/>
    <n v="14506138"/>
    <d v="2019-09-23T00:00:00"/>
    <s v="OD-G-19-09-0312"/>
    <m/>
    <n v="6270000"/>
    <n v="631001"/>
    <s v="BRANCH01"/>
    <s v="AUTO-HQ"/>
    <s v="MISC    LO"/>
    <s v=" "/>
    <m/>
    <m/>
    <s v="FRAIS GUOT DI 112773 DU 26/07/2019"/>
    <n v="5945"/>
    <n v="5945"/>
    <m/>
    <n v="5945"/>
    <s v="OD-G"/>
    <s v="BGOMA"/>
    <s v="Non"/>
    <n v="0"/>
    <m/>
  </r>
  <r>
    <x v="2"/>
    <x v="5"/>
    <n v="14506139"/>
    <d v="2019-09-23T00:00:00"/>
    <s v="OD-G-19-09-0312"/>
    <m/>
    <n v="6270000"/>
    <n v="631001"/>
    <s v="BRANCH01"/>
    <s v="AUTO-HQ"/>
    <s v="MISC    LO"/>
    <s v=" "/>
    <m/>
    <m/>
    <s v="FRAIS GUOT DI 113194 DU 26/07/2019"/>
    <n v="5945"/>
    <n v="5945"/>
    <m/>
    <n v="5945"/>
    <s v="OD-G"/>
    <s v="BGOMA"/>
    <s v="Non"/>
    <n v="0"/>
    <m/>
  </r>
  <r>
    <x v="2"/>
    <x v="5"/>
    <n v="14506140"/>
    <d v="2019-09-23T00:00:00"/>
    <s v="OD-G-19-09-0312"/>
    <m/>
    <n v="6270000"/>
    <n v="631001"/>
    <s v="BRANCH01"/>
    <s v="AUTO-HQ"/>
    <s v="MISC    LO"/>
    <s v=" "/>
    <m/>
    <m/>
    <s v="FRAIS GUOT DI 113180 DU 26/07/2019"/>
    <n v="5945"/>
    <n v="5945"/>
    <m/>
    <n v="5945"/>
    <s v="OD-G"/>
    <s v="BGOMA"/>
    <s v="Non"/>
    <n v="0"/>
    <m/>
  </r>
  <r>
    <x v="2"/>
    <x v="5"/>
    <n v="14506141"/>
    <d v="2019-09-23T00:00:00"/>
    <s v="OD-G-19-09-0312"/>
    <m/>
    <n v="6270000"/>
    <n v="631001"/>
    <s v="BRANCH01"/>
    <s v="AUTO-HQ"/>
    <s v="MISC    LO"/>
    <s v=" "/>
    <m/>
    <m/>
    <s v="FRAIS GUOT DI 113172 DU 26/07/2019"/>
    <n v="5945"/>
    <n v="5945"/>
    <m/>
    <n v="5945"/>
    <s v="OD-G"/>
    <s v="BGOMA"/>
    <s v="Non"/>
    <n v="0"/>
    <m/>
  </r>
  <r>
    <x v="2"/>
    <x v="5"/>
    <n v="14506142"/>
    <d v="2019-09-23T00:00:00"/>
    <s v="OD-G-19-09-0312"/>
    <m/>
    <n v="6270000"/>
    <n v="631001"/>
    <s v="BRANCH01"/>
    <s v="AUTO-HQ"/>
    <s v="MISC    LO"/>
    <s v=" "/>
    <m/>
    <m/>
    <s v="FRAIS GUOT DI 109812 DU 26/07/2019"/>
    <n v="5945"/>
    <n v="5945"/>
    <m/>
    <n v="5945"/>
    <s v="OD-G"/>
    <s v="BGOMA"/>
    <s v="Non"/>
    <n v="0"/>
    <m/>
  </r>
  <r>
    <x v="1"/>
    <x v="5"/>
    <n v="14510446"/>
    <d v="2019-09-24T00:00:00"/>
    <s v="OD-G-19-09-0340"/>
    <m/>
    <n v="6061002"/>
    <n v="605304"/>
    <s v="BRANCH03"/>
    <s v="TM-HQ"/>
    <s v="MISC    LO"/>
    <s v=" "/>
    <m/>
    <m/>
    <s v="758L DE GASOIL GE KM4"/>
    <n v="356260"/>
    <n v="356260"/>
    <m/>
    <n v="356260"/>
    <s v="OD-G"/>
    <s v="GLOUMINGOU"/>
    <s v="Non"/>
    <n v="0"/>
    <m/>
  </r>
  <r>
    <x v="1"/>
    <x v="5"/>
    <n v="14510481"/>
    <d v="2019-09-24T00:00:00"/>
    <s v="OD-G-19-09-0343"/>
    <m/>
    <n v="6061009"/>
    <n v="605501"/>
    <s v="BRANCH01"/>
    <s v="AUTO-HQ"/>
    <s v="MISC    LO"/>
    <s v=" "/>
    <m/>
    <m/>
    <s v="IMPRESSION PAPIER ENTETE A4"/>
    <n v="580175"/>
    <n v="580175"/>
    <m/>
    <n v="580175"/>
    <s v="OD-G"/>
    <s v="GLOUMINGOU"/>
    <s v="Non"/>
    <n v="0"/>
    <m/>
  </r>
  <r>
    <x v="1"/>
    <x v="5"/>
    <n v="14510688"/>
    <d v="2019-09-24T00:00:00"/>
    <s v="OD-G-19-09-0350"/>
    <m/>
    <n v="6061009"/>
    <n v="605501"/>
    <s v="BRANCH01"/>
    <s v="AUTO-SP"/>
    <s v="MISC    LO"/>
    <s v=" "/>
    <m/>
    <m/>
    <s v="ACHAT FICHE EN T N°3 ROSE/ORANGE/GRIS"/>
    <n v="11351"/>
    <n v="11351"/>
    <m/>
    <n v="11351"/>
    <s v="OD-G"/>
    <s v="GLOUMINGOU"/>
    <s v="Non"/>
    <n v="0"/>
    <m/>
  </r>
  <r>
    <x v="1"/>
    <x v="5"/>
    <n v="14510692"/>
    <d v="2019-09-24T00:00:00"/>
    <s v="OD-G-19-09-0351"/>
    <m/>
    <n v="6061009"/>
    <n v="605501"/>
    <s v="BRANCH02"/>
    <s v="AUTO-HQ"/>
    <s v="MISC    LO"/>
    <s v=" "/>
    <m/>
    <m/>
    <s v="ACHAT POCHETTE A PLASTIFIER A4/ FICHE BRISTOL"/>
    <n v="36627"/>
    <n v="36627"/>
    <m/>
    <n v="36627"/>
    <s v="OD-G"/>
    <s v="GLOUMINGOU"/>
    <s v="Non"/>
    <n v="0"/>
    <m/>
  </r>
  <r>
    <x v="1"/>
    <x v="5"/>
    <n v="14510696"/>
    <d v="2019-09-24T00:00:00"/>
    <s v="OD-G-19-09-0352"/>
    <m/>
    <n v="6061009"/>
    <n v="605501"/>
    <s v="BRANCH02"/>
    <s v="AUTO-HQ"/>
    <s v="MISC    LO"/>
    <s v=" "/>
    <m/>
    <m/>
    <s v="ACHAT DIVERS FOURNITURE DE BUREAU"/>
    <n v="36627"/>
    <n v="36627"/>
    <m/>
    <n v="36627"/>
    <s v="OD-G"/>
    <s v="GLOUMINGOU"/>
    <s v="Non"/>
    <n v="0"/>
    <m/>
  </r>
  <r>
    <x v="3"/>
    <x v="5"/>
    <n v="14515774"/>
    <d v="2019-09-25T00:00:00"/>
    <s v="OD-G-19-09-0396"/>
    <m/>
    <n v="6263000"/>
    <n v="628100"/>
    <s v="BRANCH01"/>
    <s v="AUTO-HQ"/>
    <s v="MISC    LO"/>
    <s v=" "/>
    <m/>
    <m/>
    <s v="FORFAIT MENSEUL CONTRAT LOCAT TELPHONIQUE 08/19"/>
    <n v="1412600"/>
    <n v="1412600"/>
    <m/>
    <n v="1412600"/>
    <s v="OD-G"/>
    <s v="GLOUMINGOU"/>
    <s v="Non"/>
    <n v="0"/>
    <m/>
  </r>
  <r>
    <x v="3"/>
    <x v="5"/>
    <n v="14516025"/>
    <d v="2019-09-25T00:00:00"/>
    <s v="OD-G-19-09-0401"/>
    <m/>
    <n v="6263000"/>
    <n v="628100"/>
    <s v="BRANCH01"/>
    <s v="AUTO-HQ"/>
    <s v="MISC    LO"/>
    <s v=" "/>
    <m/>
    <m/>
    <s v="CONSO POST PAID AOUT-19"/>
    <n v="115800"/>
    <n v="115800"/>
    <m/>
    <n v="115800"/>
    <s v="OD-G"/>
    <s v="GLOUMINGOU"/>
    <s v="Non"/>
    <n v="0"/>
    <m/>
  </r>
  <r>
    <x v="3"/>
    <x v="5"/>
    <n v="14516026"/>
    <d v="2019-09-25T00:00:00"/>
    <s v="OD-G-19-09-0401"/>
    <m/>
    <n v="6263000"/>
    <n v="628100"/>
    <s v="BRANCH01"/>
    <s v="MIS-IT"/>
    <s v="MISC    LO"/>
    <s v=" "/>
    <m/>
    <m/>
    <s v="CONSO POST PAID AOUT-19"/>
    <n v="117339"/>
    <n v="117339"/>
    <m/>
    <n v="117339"/>
    <s v="OD-G"/>
    <s v="GLOUMINGOU"/>
    <s v="Non"/>
    <n v="0"/>
    <m/>
  </r>
  <r>
    <x v="3"/>
    <x v="5"/>
    <n v="14516027"/>
    <d v="2019-09-25T00:00:00"/>
    <s v="OD-G-19-09-0401"/>
    <m/>
    <n v="6263000"/>
    <n v="628100"/>
    <s v="BRANCH02"/>
    <s v="MIS-HEADOF"/>
    <s v="MISC    LO"/>
    <s v=" "/>
    <m/>
    <m/>
    <s v="CONSO POST PAID AOUT-19"/>
    <n v="167903"/>
    <n v="167903"/>
    <m/>
    <n v="167903"/>
    <s v="OD-G"/>
    <s v="GLOUMINGOU"/>
    <s v="Non"/>
    <n v="0"/>
    <m/>
  </r>
  <r>
    <x v="3"/>
    <x v="5"/>
    <n v="14516028"/>
    <d v="2019-09-25T00:00:00"/>
    <s v="OD-G-19-09-0401"/>
    <m/>
    <n v="6263000"/>
    <n v="628100"/>
    <s v="BRANCH01"/>
    <s v="MIS-HEADOF"/>
    <s v="MISC    LO"/>
    <s v=" "/>
    <m/>
    <m/>
    <s v="CONSO POST PAID AOUT-19"/>
    <n v="508084"/>
    <n v="508084"/>
    <m/>
    <n v="508084"/>
    <s v="OD-G"/>
    <s v="GLOUMINGOU"/>
    <s v="Non"/>
    <n v="0"/>
    <m/>
  </r>
  <r>
    <x v="3"/>
    <x v="5"/>
    <n v="14516029"/>
    <d v="2019-09-25T00:00:00"/>
    <s v="OD-G-19-09-0401"/>
    <m/>
    <n v="6263000"/>
    <n v="628100"/>
    <s v="BRANCH01"/>
    <s v="MIS-FINANC"/>
    <s v="MISC    LO"/>
    <s v=" "/>
    <m/>
    <m/>
    <s v="CONSO POST PAID AOUT-19"/>
    <n v="456456"/>
    <n v="456456"/>
    <m/>
    <n v="456456"/>
    <s v="OD-G"/>
    <s v="GLOUMINGOU"/>
    <s v="Non"/>
    <n v="0"/>
    <m/>
  </r>
  <r>
    <x v="3"/>
    <x v="5"/>
    <n v="14516030"/>
    <d v="2019-09-25T00:00:00"/>
    <s v="OD-G-19-09-0401"/>
    <m/>
    <n v="6263000"/>
    <n v="628100"/>
    <s v="BRANCH01"/>
    <s v="AUTO-WSMEC"/>
    <s v="MISC    LO"/>
    <s v=" "/>
    <m/>
    <m/>
    <s v="CONSO POST PAID AOUT-19"/>
    <n v="53687"/>
    <n v="53687"/>
    <m/>
    <n v="53687"/>
    <s v="OD-G"/>
    <s v="GLOUMINGOU"/>
    <s v="Non"/>
    <n v="0"/>
    <m/>
  </r>
  <r>
    <x v="3"/>
    <x v="5"/>
    <n v="14516031"/>
    <d v="2019-09-25T00:00:00"/>
    <s v="OD-G-19-09-0401"/>
    <m/>
    <n v="6263000"/>
    <n v="628100"/>
    <s v="BRANCH02"/>
    <s v="AUTO-NV"/>
    <s v="MISC    LO"/>
    <s v=" "/>
    <m/>
    <m/>
    <s v="CONSO POST PAID AOUT-19"/>
    <n v="87511"/>
    <n v="87511"/>
    <m/>
    <n v="87511"/>
    <s v="OD-G"/>
    <s v="GLOUMINGOU"/>
    <s v="Non"/>
    <n v="0"/>
    <m/>
  </r>
  <r>
    <x v="3"/>
    <x v="5"/>
    <n v="14516032"/>
    <d v="2019-09-25T00:00:00"/>
    <s v="OD-G-19-09-0401"/>
    <m/>
    <n v="6263000"/>
    <n v="628100"/>
    <s v="BRANCH01"/>
    <s v="AUTO-NV"/>
    <s v="MISC    LO"/>
    <s v=" "/>
    <m/>
    <m/>
    <s v="CONSO POST PAID AOUT-19"/>
    <n v="175320"/>
    <n v="175320"/>
    <m/>
    <n v="175320"/>
    <s v="OD-G"/>
    <s v="GLOUMINGOU"/>
    <s v="Non"/>
    <n v="0"/>
    <m/>
  </r>
  <r>
    <x v="3"/>
    <x v="5"/>
    <n v="14516033"/>
    <d v="2019-09-25T00:00:00"/>
    <s v="OD-G-19-09-0401"/>
    <m/>
    <n v="6263000"/>
    <n v="628100"/>
    <s v="BRANCH03"/>
    <s v="TM-SPTM"/>
    <s v="MISC    LO"/>
    <s v=" "/>
    <m/>
    <m/>
    <s v="CONSO POST PAID AOUT-19"/>
    <n v="200376"/>
    <n v="200376"/>
    <m/>
    <n v="200376"/>
    <s v="OD-G"/>
    <s v="GLOUMINGOU"/>
    <s v="Non"/>
    <n v="0"/>
    <m/>
  </r>
  <r>
    <x v="3"/>
    <x v="5"/>
    <n v="14516034"/>
    <d v="2019-09-25T00:00:00"/>
    <s v="OD-G-19-09-0401"/>
    <m/>
    <n v="6263000"/>
    <n v="628100"/>
    <s v="BRANCH04"/>
    <s v="TM-MAT"/>
    <s v="MISC    LO"/>
    <s v=" "/>
    <m/>
    <m/>
    <s v="CONSO POST PAID AOUT-19"/>
    <n v="22295"/>
    <n v="22295"/>
    <m/>
    <n v="22295"/>
    <s v="OD-G"/>
    <s v="GLOUMINGOU"/>
    <s v="Non"/>
    <n v="0"/>
    <m/>
  </r>
  <r>
    <x v="3"/>
    <x v="5"/>
    <n v="14516035"/>
    <d v="2019-09-25T00:00:00"/>
    <s v="OD-G-19-09-0401"/>
    <m/>
    <n v="6263000"/>
    <n v="628100"/>
    <s v="BRANCH03"/>
    <s v="LIFT-DELIV"/>
    <s v="MISC    LO"/>
    <s v=" "/>
    <m/>
    <m/>
    <s v="CONSO POST PAID AOUT-19"/>
    <n v="45592"/>
    <n v="45592"/>
    <m/>
    <n v="45592"/>
    <s v="OD-G"/>
    <s v="GLOUMINGOU"/>
    <s v="Non"/>
    <n v="0"/>
    <m/>
  </r>
  <r>
    <x v="3"/>
    <x v="5"/>
    <n v="14516036"/>
    <d v="2019-09-25T00:00:00"/>
    <s v="OD-G-19-09-0401"/>
    <m/>
    <n v="6263000"/>
    <n v="628100"/>
    <s v="BRANCH03"/>
    <s v="MIS-FINANC"/>
    <s v="MISC    LO"/>
    <s v=" "/>
    <m/>
    <m/>
    <s v="CONSO POST PAID AOUT-19"/>
    <n v="42570"/>
    <n v="42570"/>
    <m/>
    <n v="42570"/>
    <s v="OD-G"/>
    <s v="GLOUMINGOU"/>
    <s v="Non"/>
    <n v="0"/>
    <m/>
  </r>
  <r>
    <x v="3"/>
    <x v="5"/>
    <n v="14516037"/>
    <d v="2019-09-25T00:00:00"/>
    <s v="OD-G-19-09-0401"/>
    <m/>
    <n v="6263000"/>
    <n v="628100"/>
    <s v="BRANCH03"/>
    <s v="TM-MAT"/>
    <s v="MISC    LO"/>
    <s v=" "/>
    <m/>
    <m/>
    <s v="CONSO POST PAID AOUT-19"/>
    <n v="32366"/>
    <n v="32366"/>
    <m/>
    <n v="32366"/>
    <s v="OD-G"/>
    <s v="GLOUMINGOU"/>
    <s v="Non"/>
    <n v="0"/>
    <m/>
  </r>
  <r>
    <x v="3"/>
    <x v="5"/>
    <n v="14516038"/>
    <d v="2019-09-25T00:00:00"/>
    <s v="OD-G-19-09-0401"/>
    <m/>
    <n v="6263000"/>
    <n v="628100"/>
    <s v="BRANCH03"/>
    <s v="MIS-HEADOF"/>
    <s v="MISC    LO"/>
    <s v=" "/>
    <m/>
    <m/>
    <s v="CONSO POST PAID AOUT-19"/>
    <n v="5394"/>
    <n v="5394"/>
    <m/>
    <n v="5394"/>
    <s v="OD-G"/>
    <s v="GLOUMINGOU"/>
    <s v="Non"/>
    <n v="0"/>
    <m/>
  </r>
  <r>
    <x v="3"/>
    <x v="5"/>
    <n v="14516039"/>
    <d v="2019-09-25T00:00:00"/>
    <s v="OD-G-19-09-0401"/>
    <m/>
    <n v="6263000"/>
    <n v="628100"/>
    <s v="BRANCH04"/>
    <s v="TECHNO"/>
    <s v="MISC    LO"/>
    <s v=" "/>
    <m/>
    <m/>
    <s v="CONSO POST PAID AOUT-19"/>
    <n v="26972"/>
    <n v="26972"/>
    <m/>
    <n v="26972"/>
    <s v="OD-G"/>
    <s v="GLOUMINGOU"/>
    <s v="Non"/>
    <n v="0"/>
    <m/>
  </r>
  <r>
    <x v="3"/>
    <x v="5"/>
    <n v="14516040"/>
    <d v="2019-09-25T00:00:00"/>
    <s v="OD-G-19-09-0401"/>
    <m/>
    <n v="6263000"/>
    <n v="628100"/>
    <s v="BRANCH03"/>
    <s v="TR-NVTR"/>
    <s v="MISC    LO"/>
    <s v=" "/>
    <m/>
    <m/>
    <s v="CONSO POST PAID AOUT-19"/>
    <n v="135486"/>
    <n v="135486"/>
    <m/>
    <n v="135486"/>
    <s v="OD-G"/>
    <s v="GLOUMINGOU"/>
    <s v="Non"/>
    <n v="0"/>
    <m/>
  </r>
  <r>
    <x v="3"/>
    <x v="5"/>
    <n v="14516041"/>
    <d v="2019-09-25T00:00:00"/>
    <s v="OD-G-19-09-0401"/>
    <m/>
    <n v="6263000"/>
    <n v="628100"/>
    <s v="BRANCH03"/>
    <s v="TR-WSMEC"/>
    <s v="MISC    LO"/>
    <s v=" "/>
    <m/>
    <m/>
    <s v="CONSO POST PAID AOUT-19"/>
    <n v="27009"/>
    <n v="27009"/>
    <m/>
    <n v="27009"/>
    <s v="OD-G"/>
    <s v="GLOUMINGOU"/>
    <s v="Non"/>
    <n v="0"/>
    <m/>
  </r>
  <r>
    <x v="3"/>
    <x v="5"/>
    <n v="14516042"/>
    <d v="2019-09-25T00:00:00"/>
    <s v="OD-G-19-09-0401"/>
    <m/>
    <n v="6263000"/>
    <n v="628100"/>
    <s v="BRANCH04"/>
    <s v="LIFT-SP"/>
    <s v="MISC    LO"/>
    <s v=" "/>
    <m/>
    <m/>
    <s v="CONSO POST PAID AOUT-19"/>
    <n v="165515"/>
    <n v="165515"/>
    <m/>
    <n v="165515"/>
    <s v="OD-G"/>
    <s v="GLOUMINGOU"/>
    <s v="Non"/>
    <n v="0"/>
    <m/>
  </r>
  <r>
    <x v="3"/>
    <x v="5"/>
    <n v="14516119"/>
    <d v="2019-09-25T00:00:00"/>
    <s v="OD-G-19-09-0402"/>
    <m/>
    <n v="6263000"/>
    <n v="628100"/>
    <s v="BRANCH01"/>
    <s v="AUTO-HQ"/>
    <s v="MISC    LO"/>
    <s v=" "/>
    <m/>
    <m/>
    <s v="CONSO GFU 08-19"/>
    <n v="35963"/>
    <n v="35963"/>
    <m/>
    <n v="35963"/>
    <s v="OD-G"/>
    <s v="GLOUMINGOU"/>
    <s v="Non"/>
    <n v="0"/>
    <m/>
  </r>
  <r>
    <x v="3"/>
    <x v="5"/>
    <n v="14516120"/>
    <d v="2019-09-25T00:00:00"/>
    <s v="OD-G-19-09-0402"/>
    <m/>
    <n v="6263000"/>
    <n v="628100"/>
    <s v="BRANCH02"/>
    <s v="AUTO-HQ"/>
    <s v="MISC    LO"/>
    <s v=" "/>
    <m/>
    <m/>
    <s v="CONSO GFU 08-19"/>
    <n v="28770"/>
    <n v="28770"/>
    <m/>
    <n v="28770"/>
    <s v="OD-G"/>
    <s v="GLOUMINGOU"/>
    <s v="Non"/>
    <n v="0"/>
    <m/>
  </r>
  <r>
    <x v="3"/>
    <x v="5"/>
    <n v="14516121"/>
    <d v="2019-09-25T00:00:00"/>
    <s v="OD-G-19-09-0402"/>
    <m/>
    <n v="6263000"/>
    <n v="628100"/>
    <s v="BRANCH01"/>
    <s v="MIS-IT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22"/>
    <d v="2019-09-25T00:00:00"/>
    <s v="OD-G-19-09-0402"/>
    <m/>
    <n v="6263000"/>
    <n v="628100"/>
    <s v="BRANCH01"/>
    <s v="MIS-FINANC"/>
    <s v="MISC    LO"/>
    <s v=" "/>
    <m/>
    <m/>
    <s v="CONSO GFU 08-19"/>
    <n v="35961"/>
    <n v="35961"/>
    <m/>
    <n v="35961"/>
    <s v="OD-G"/>
    <s v="GLOUMINGOU"/>
    <s v="Non"/>
    <n v="0"/>
    <m/>
  </r>
  <r>
    <x v="3"/>
    <x v="5"/>
    <n v="14516123"/>
    <d v="2019-09-25T00:00:00"/>
    <s v="OD-G-19-09-0402"/>
    <m/>
    <n v="6263000"/>
    <n v="628100"/>
    <s v="BRANCH02"/>
    <s v="MIS-FINANC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24"/>
    <d v="2019-09-25T00:00:00"/>
    <s v="OD-G-19-09-0402"/>
    <m/>
    <n v="6263000"/>
    <n v="628100"/>
    <s v="BRANCH02"/>
    <s v="LIFT-DELIV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25"/>
    <d v="2019-09-25T00:00:00"/>
    <s v="OD-G-19-09-0402"/>
    <m/>
    <n v="6263000"/>
    <n v="628100"/>
    <s v="BRANCH02"/>
    <s v="AUTO-SP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26"/>
    <d v="2019-09-25T00:00:00"/>
    <s v="OD-G-19-09-0402"/>
    <m/>
    <n v="6263000"/>
    <n v="628100"/>
    <s v="BRANCH02"/>
    <s v="AUTO-NV"/>
    <s v="MISC    LO"/>
    <s v=" "/>
    <m/>
    <m/>
    <s v="CONSO GFU 08-19"/>
    <n v="14383"/>
    <n v="14383"/>
    <m/>
    <n v="14383"/>
    <s v="OD-G"/>
    <s v="GLOUMINGOU"/>
    <s v="Non"/>
    <n v="0"/>
    <m/>
  </r>
  <r>
    <x v="3"/>
    <x v="5"/>
    <n v="14516127"/>
    <d v="2019-09-25T00:00:00"/>
    <s v="OD-G-19-09-0402"/>
    <m/>
    <n v="6263000"/>
    <n v="628100"/>
    <s v="BRANCH01"/>
    <s v="AUTO-NV"/>
    <s v="MISC    LO"/>
    <s v=" "/>
    <m/>
    <m/>
    <s v="CONSO GFU 08-19"/>
    <n v="64732"/>
    <n v="64732"/>
    <m/>
    <n v="64732"/>
    <s v="OD-G"/>
    <s v="GLOUMINGOU"/>
    <s v="Non"/>
    <n v="0"/>
    <m/>
  </r>
  <r>
    <x v="3"/>
    <x v="5"/>
    <n v="14516128"/>
    <d v="2019-09-25T00:00:00"/>
    <s v="OD-G-19-09-0402"/>
    <m/>
    <n v="6263000"/>
    <n v="628100"/>
    <s v="BRANCH01"/>
    <s v="AUTO-SP"/>
    <s v="MISC    LO"/>
    <s v=" "/>
    <m/>
    <m/>
    <s v="CONSO GFU 08-19"/>
    <n v="43156"/>
    <n v="43156"/>
    <m/>
    <n v="43156"/>
    <s v="OD-G"/>
    <s v="GLOUMINGOU"/>
    <s v="Non"/>
    <n v="0"/>
    <m/>
  </r>
  <r>
    <x v="3"/>
    <x v="5"/>
    <n v="14516129"/>
    <d v="2019-09-25T00:00:00"/>
    <s v="OD-G-19-09-0402"/>
    <m/>
    <n v="6263000"/>
    <n v="628100"/>
    <s v="BRANCH01"/>
    <s v="AUTO-WSEXP"/>
    <s v="MISC    LO"/>
    <s v=" "/>
    <m/>
    <m/>
    <s v="CONSO GFU 08-19"/>
    <n v="14385"/>
    <n v="14385"/>
    <m/>
    <n v="14385"/>
    <s v="OD-G"/>
    <s v="GLOUMINGOU"/>
    <s v="Non"/>
    <n v="0"/>
    <m/>
  </r>
  <r>
    <x v="3"/>
    <x v="5"/>
    <n v="14516130"/>
    <d v="2019-09-25T00:00:00"/>
    <s v="OD-G-19-09-0402"/>
    <m/>
    <n v="6263000"/>
    <n v="628100"/>
    <s v="BRANCH01"/>
    <s v="AUTO-WSMEC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31"/>
    <d v="2019-09-25T00:00:00"/>
    <s v="OD-G-19-09-0402"/>
    <m/>
    <n v="6263000"/>
    <n v="628100"/>
    <s v="BRANCH02"/>
    <s v="AUTO-WSMEC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32"/>
    <d v="2019-09-25T00:00:00"/>
    <s v="OD-G-19-09-0402"/>
    <m/>
    <n v="6263000"/>
    <n v="628100"/>
    <s v="BRANCH03"/>
    <s v="MIS-FINANC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33"/>
    <d v="2019-09-25T00:00:00"/>
    <s v="OD-G-19-09-0402"/>
    <m/>
    <n v="6263000"/>
    <n v="628100"/>
    <s v="BRANCH03"/>
    <s v="TM-SPTM"/>
    <s v="MISC    LO"/>
    <s v=" "/>
    <m/>
    <m/>
    <s v="CONSO GFU 08-19"/>
    <n v="14385"/>
    <n v="14385"/>
    <m/>
    <n v="14385"/>
    <s v="OD-G"/>
    <s v="GLOUMINGOU"/>
    <s v="Non"/>
    <n v="0"/>
    <m/>
  </r>
  <r>
    <x v="3"/>
    <x v="5"/>
    <n v="14516134"/>
    <d v="2019-09-25T00:00:00"/>
    <s v="OD-G-19-09-0402"/>
    <m/>
    <n v="6263000"/>
    <n v="628100"/>
    <s v="BRANCH03"/>
    <s v="TM-MAT"/>
    <s v="MISC    LO"/>
    <s v=" "/>
    <m/>
    <m/>
    <s v="CONSO GFU 08-19"/>
    <n v="21578"/>
    <n v="21578"/>
    <m/>
    <n v="21578"/>
    <s v="OD-G"/>
    <s v="GLOUMINGOU"/>
    <s v="Non"/>
    <n v="0"/>
    <m/>
  </r>
  <r>
    <x v="3"/>
    <x v="5"/>
    <n v="14516135"/>
    <d v="2019-09-25T00:00:00"/>
    <s v="OD-G-19-09-0402"/>
    <m/>
    <n v="6263000"/>
    <n v="628100"/>
    <s v="BRANCH04"/>
    <s v="TYRES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36"/>
    <d v="2019-09-25T00:00:00"/>
    <s v="OD-G-19-09-0402"/>
    <m/>
    <n v="6263000"/>
    <n v="628100"/>
    <s v="BRANCH03"/>
    <s v="TM-WSTM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37"/>
    <d v="2019-09-25T00:00:00"/>
    <s v="OD-G-19-09-0402"/>
    <m/>
    <n v="6263000"/>
    <n v="628100"/>
    <s v="BRANCH03"/>
    <s v="LIFT-DELIV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138"/>
    <d v="2019-09-25T00:00:00"/>
    <s v="OD-G-19-09-0402"/>
    <m/>
    <n v="6263000"/>
    <n v="628100"/>
    <s v="BRANCH03"/>
    <s v="TR-NVTR"/>
    <s v="MISC    LO"/>
    <s v=" "/>
    <m/>
    <m/>
    <s v="CONSO GFU 08-19"/>
    <n v="7193"/>
    <n v="7193"/>
    <m/>
    <n v="7193"/>
    <s v="OD-G"/>
    <s v="GLOUMINGOU"/>
    <s v="Non"/>
    <n v="0"/>
    <m/>
  </r>
  <r>
    <x v="3"/>
    <x v="5"/>
    <n v="14516223"/>
    <d v="2019-09-25T00:00:00"/>
    <s v="OD-G-19-09-0403"/>
    <m/>
    <n v="6263000"/>
    <n v="628100"/>
    <s v="BRANCH01"/>
    <s v="AUTO-HQ"/>
    <s v="MISC    LO"/>
    <s v=" "/>
    <m/>
    <m/>
    <s v="CONSO REFIL SEPT-19"/>
    <n v="112385"/>
    <n v="112385"/>
    <m/>
    <n v="112385"/>
    <s v="OD-G"/>
    <s v="GLOUMINGOU"/>
    <s v="Non"/>
    <n v="0"/>
    <m/>
  </r>
  <r>
    <x v="3"/>
    <x v="5"/>
    <n v="14516224"/>
    <d v="2019-09-25T00:00:00"/>
    <s v="OD-G-19-09-0403"/>
    <m/>
    <n v="6263000"/>
    <n v="628100"/>
    <s v="BRANCH02"/>
    <s v="AUTO-HQ"/>
    <s v="MISC    LO"/>
    <s v=" "/>
    <m/>
    <m/>
    <s v="CONSO REFIL SEPT-19"/>
    <n v="31468"/>
    <n v="31468"/>
    <m/>
    <n v="31468"/>
    <s v="OD-G"/>
    <s v="GLOUMINGOU"/>
    <s v="Non"/>
    <n v="0"/>
    <m/>
  </r>
  <r>
    <x v="3"/>
    <x v="5"/>
    <n v="14516225"/>
    <d v="2019-09-25T00:00:00"/>
    <s v="OD-G-19-09-0403"/>
    <m/>
    <n v="6263000"/>
    <n v="628100"/>
    <s v="BRANCH01"/>
    <s v="MIS-IT"/>
    <s v="MISC    LO"/>
    <s v=" "/>
    <m/>
    <m/>
    <s v="CONSO REFIL SEPT-19"/>
    <n v="26972"/>
    <n v="26972"/>
    <m/>
    <n v="26972"/>
    <s v="OD-G"/>
    <s v="GLOUMINGOU"/>
    <s v="Non"/>
    <n v="0"/>
    <m/>
  </r>
  <r>
    <x v="3"/>
    <x v="5"/>
    <n v="14516226"/>
    <d v="2019-09-25T00:00:00"/>
    <s v="OD-G-19-09-0403"/>
    <m/>
    <n v="6263000"/>
    <n v="628100"/>
    <s v="BRANCH01"/>
    <s v="MIS-FINANC"/>
    <s v="MISC    LO"/>
    <s v=" "/>
    <m/>
    <m/>
    <s v="CONSO REFIL SEPT-19"/>
    <n v="215779"/>
    <n v="215779"/>
    <m/>
    <n v="215779"/>
    <s v="OD-G"/>
    <s v="GLOUMINGOU"/>
    <s v="Non"/>
    <n v="0"/>
    <m/>
  </r>
  <r>
    <x v="3"/>
    <x v="5"/>
    <n v="14516227"/>
    <d v="2019-09-25T00:00:00"/>
    <s v="OD-G-19-09-0403"/>
    <m/>
    <n v="6263000"/>
    <n v="628100"/>
    <s v="BRANCH02"/>
    <s v="MIS-FINANC"/>
    <s v="MISC    LO"/>
    <s v=" "/>
    <m/>
    <m/>
    <s v="CONSO REFIL SEPT-19"/>
    <n v="44954"/>
    <n v="44954"/>
    <m/>
    <n v="44954"/>
    <s v="OD-G"/>
    <s v="GLOUMINGOU"/>
    <s v="Non"/>
    <n v="0"/>
    <m/>
  </r>
  <r>
    <x v="3"/>
    <x v="5"/>
    <n v="14516228"/>
    <d v="2019-09-25T00:00:00"/>
    <s v="OD-G-19-09-0403"/>
    <m/>
    <n v="6263000"/>
    <n v="628100"/>
    <s v="BRANCH02"/>
    <s v="LIFT-DELIV"/>
    <s v="MISC    LO"/>
    <s v=" "/>
    <m/>
    <m/>
    <s v="CONSO REFIL SEPT-19"/>
    <n v="62935"/>
    <n v="62935"/>
    <m/>
    <n v="62935"/>
    <s v="OD-G"/>
    <s v="GLOUMINGOU"/>
    <s v="Non"/>
    <n v="0"/>
    <m/>
  </r>
  <r>
    <x v="3"/>
    <x v="5"/>
    <n v="14516229"/>
    <d v="2019-09-25T00:00:00"/>
    <s v="OD-G-19-09-0403"/>
    <m/>
    <n v="6263000"/>
    <n v="628100"/>
    <s v="BRANCH02"/>
    <s v="AUTO-SP"/>
    <s v="MISC    LO"/>
    <s v=" "/>
    <m/>
    <m/>
    <s v="CONSO REFIL SEPT-19"/>
    <n v="44954"/>
    <n v="44954"/>
    <m/>
    <n v="44954"/>
    <s v="OD-G"/>
    <s v="GLOUMINGOU"/>
    <s v="Non"/>
    <n v="0"/>
    <m/>
  </r>
  <r>
    <x v="3"/>
    <x v="5"/>
    <n v="14516230"/>
    <d v="2019-09-25T00:00:00"/>
    <s v="OD-G-19-09-0403"/>
    <m/>
    <n v="6263000"/>
    <n v="628100"/>
    <s v="BRANCH02"/>
    <s v="AUTO-NV"/>
    <s v="MISC    LO"/>
    <s v=" "/>
    <m/>
    <m/>
    <s v="CONSO REFIL SEPT-19"/>
    <n v="71926"/>
    <n v="71926"/>
    <m/>
    <n v="71926"/>
    <s v="OD-G"/>
    <s v="GLOUMINGOU"/>
    <s v="Non"/>
    <n v="0"/>
    <m/>
  </r>
  <r>
    <x v="3"/>
    <x v="5"/>
    <n v="14516231"/>
    <d v="2019-09-25T00:00:00"/>
    <s v="OD-G-19-09-0403"/>
    <m/>
    <n v="6263000"/>
    <n v="628100"/>
    <s v="BRANCH01"/>
    <s v="AUTO-NV"/>
    <s v="MISC    LO"/>
    <s v=" "/>
    <m/>
    <m/>
    <s v="CONSO REFIL SEPT-19"/>
    <n v="355134"/>
    <n v="355134"/>
    <m/>
    <n v="355134"/>
    <s v="OD-G"/>
    <s v="GLOUMINGOU"/>
    <s v="Non"/>
    <n v="0"/>
    <m/>
  </r>
  <r>
    <x v="3"/>
    <x v="5"/>
    <n v="14516232"/>
    <d v="2019-09-25T00:00:00"/>
    <s v="OD-G-19-09-0403"/>
    <m/>
    <n v="6263000"/>
    <n v="628100"/>
    <s v="BRANCH01"/>
    <s v="AUTO-SP"/>
    <s v="MISC    LO"/>
    <s v=" "/>
    <m/>
    <m/>
    <s v="CONSO REFIL SEPT-19"/>
    <n v="197796"/>
    <n v="197796"/>
    <m/>
    <n v="197796"/>
    <s v="OD-G"/>
    <s v="GLOUMINGOU"/>
    <s v="Non"/>
    <n v="0"/>
    <m/>
  </r>
  <r>
    <x v="3"/>
    <x v="5"/>
    <n v="14516233"/>
    <d v="2019-09-25T00:00:00"/>
    <s v="OD-G-19-09-0403"/>
    <m/>
    <n v="6263000"/>
    <n v="628100"/>
    <s v="BRANCH01"/>
    <s v="AUTO-WSEXP"/>
    <s v="MISC    LO"/>
    <s v=" "/>
    <m/>
    <m/>
    <s v="CONSO REFIL SEPT-19"/>
    <n v="53944"/>
    <n v="53944"/>
    <m/>
    <n v="53944"/>
    <s v="OD-G"/>
    <s v="GLOUMINGOU"/>
    <s v="Non"/>
    <n v="0"/>
    <m/>
  </r>
  <r>
    <x v="3"/>
    <x v="5"/>
    <n v="14516234"/>
    <d v="2019-09-25T00:00:00"/>
    <s v="OD-G-19-09-0403"/>
    <m/>
    <n v="6263000"/>
    <n v="628100"/>
    <s v="BRANCH01"/>
    <s v="AUTO-WSMEC"/>
    <s v="MISC    LO"/>
    <s v=" "/>
    <m/>
    <m/>
    <s v="CONSO REFIL SEPT-19"/>
    <n v="71926"/>
    <n v="71926"/>
    <m/>
    <n v="71926"/>
    <s v="OD-G"/>
    <s v="GLOUMINGOU"/>
    <s v="Non"/>
    <n v="0"/>
    <m/>
  </r>
  <r>
    <x v="3"/>
    <x v="5"/>
    <n v="14516235"/>
    <d v="2019-09-25T00:00:00"/>
    <s v="OD-G-19-09-0403"/>
    <m/>
    <n v="6263000"/>
    <n v="628100"/>
    <s v="BRANCH02"/>
    <s v="AUTO-WSMEC"/>
    <s v="MISC    LO"/>
    <s v=" "/>
    <m/>
    <m/>
    <s v="CONSO REFIL SEPT-19"/>
    <n v="17981"/>
    <n v="17981"/>
    <m/>
    <n v="17981"/>
    <s v="OD-G"/>
    <s v="GLOUMINGOU"/>
    <s v="Non"/>
    <n v="0"/>
    <m/>
  </r>
  <r>
    <x v="3"/>
    <x v="5"/>
    <n v="14516236"/>
    <d v="2019-09-25T00:00:00"/>
    <s v="OD-G-19-09-0403"/>
    <m/>
    <n v="6263000"/>
    <n v="628100"/>
    <s v="BRANCH03"/>
    <s v="MIS-FINANC"/>
    <s v="MISC    LO"/>
    <s v=" "/>
    <m/>
    <m/>
    <s v="CONSO REFIL SEPT-19"/>
    <n v="26972"/>
    <n v="26972"/>
    <m/>
    <n v="26972"/>
    <s v="OD-G"/>
    <s v="GLOUMINGOU"/>
    <s v="Non"/>
    <n v="0"/>
    <m/>
  </r>
  <r>
    <x v="3"/>
    <x v="5"/>
    <n v="14516237"/>
    <d v="2019-09-25T00:00:00"/>
    <s v="OD-G-19-09-0403"/>
    <m/>
    <n v="6263000"/>
    <n v="628100"/>
    <s v="BRANCH03"/>
    <s v="TM-SPTM"/>
    <s v="MISC    LO"/>
    <s v=" "/>
    <m/>
    <m/>
    <s v="CONSO REFIL SEPT-19"/>
    <n v="103395"/>
    <n v="103395"/>
    <m/>
    <n v="103395"/>
    <s v="OD-G"/>
    <s v="GLOUMINGOU"/>
    <s v="Non"/>
    <n v="0"/>
    <m/>
  </r>
  <r>
    <x v="3"/>
    <x v="5"/>
    <n v="14516238"/>
    <d v="2019-09-25T00:00:00"/>
    <s v="OD-G-19-09-0403"/>
    <m/>
    <n v="6263000"/>
    <n v="628100"/>
    <s v="BRANCH03"/>
    <s v="TM-MAT"/>
    <s v="MISC    LO"/>
    <s v=" "/>
    <m/>
    <m/>
    <s v="CONSO REFIL SEPT-19"/>
    <n v="170824"/>
    <n v="170824"/>
    <m/>
    <n v="170824"/>
    <s v="OD-G"/>
    <s v="GLOUMINGOU"/>
    <s v="Non"/>
    <n v="0"/>
    <m/>
  </r>
  <r>
    <x v="3"/>
    <x v="5"/>
    <n v="14516239"/>
    <d v="2019-09-25T00:00:00"/>
    <s v="OD-G-19-09-0403"/>
    <m/>
    <n v="6263000"/>
    <n v="628100"/>
    <s v="BRANCH03"/>
    <s v="TYRES"/>
    <s v="MISC    LO"/>
    <s v=" "/>
    <m/>
    <m/>
    <s v="CONSO REFIL SEPT-19"/>
    <n v="26972"/>
    <n v="26972"/>
    <m/>
    <n v="26972"/>
    <s v="OD-G"/>
    <s v="GLOUMINGOU"/>
    <s v="Non"/>
    <n v="0"/>
    <m/>
  </r>
  <r>
    <x v="3"/>
    <x v="5"/>
    <n v="14516240"/>
    <d v="2019-09-25T00:00:00"/>
    <s v="OD-G-19-09-0403"/>
    <m/>
    <n v="6263000"/>
    <n v="628100"/>
    <s v="BRANCH03"/>
    <s v="TM-WSTM"/>
    <s v="MISC    LO"/>
    <s v=" "/>
    <m/>
    <m/>
    <s v="CONSO REFIL SEPT-19"/>
    <n v="44954"/>
    <n v="44954"/>
    <m/>
    <n v="44954"/>
    <s v="OD-G"/>
    <s v="GLOUMINGOU"/>
    <s v="Non"/>
    <n v="0"/>
    <m/>
  </r>
  <r>
    <x v="3"/>
    <x v="5"/>
    <n v="14516241"/>
    <d v="2019-09-25T00:00:00"/>
    <s v="OD-G-19-09-0403"/>
    <m/>
    <n v="6263000"/>
    <n v="628100"/>
    <s v="BRANCH04"/>
    <s v="TYRES"/>
    <s v="MISC    LO"/>
    <s v=" "/>
    <m/>
    <m/>
    <s v="CONSO REFIL SEPT-19"/>
    <n v="17981"/>
    <n v="17981"/>
    <m/>
    <n v="17981"/>
    <s v="OD-G"/>
    <s v="GLOUMINGOU"/>
    <s v="Non"/>
    <n v="0"/>
    <m/>
  </r>
  <r>
    <x v="3"/>
    <x v="5"/>
    <n v="14516242"/>
    <d v="2019-09-25T00:00:00"/>
    <s v="OD-G-19-09-0403"/>
    <m/>
    <n v="6263000"/>
    <n v="628100"/>
    <s v="BRANCH03"/>
    <s v="LIFT-DELIV"/>
    <s v="MISC    LO"/>
    <s v=" "/>
    <m/>
    <m/>
    <s v="CONSO REFIL SEPT-19"/>
    <n v="44954"/>
    <n v="44954"/>
    <m/>
    <n v="44954"/>
    <s v="OD-G"/>
    <s v="GLOUMINGOU"/>
    <s v="Non"/>
    <n v="0"/>
    <m/>
  </r>
  <r>
    <x v="3"/>
    <x v="5"/>
    <n v="14516243"/>
    <d v="2019-09-25T00:00:00"/>
    <s v="OD-G-19-09-0403"/>
    <m/>
    <n v="6263000"/>
    <n v="628100"/>
    <s v="BRANCH04"/>
    <s v="LIFT-DELIV"/>
    <s v="MISC    LO"/>
    <s v=" "/>
    <m/>
    <m/>
    <s v="CONSO REFIL SEPT-19"/>
    <n v="44954"/>
    <n v="44954"/>
    <m/>
    <n v="44954"/>
    <s v="OD-G"/>
    <s v="GLOUMINGOU"/>
    <s v="Non"/>
    <n v="0"/>
    <m/>
  </r>
  <r>
    <x v="3"/>
    <x v="5"/>
    <n v="14516244"/>
    <d v="2019-09-25T00:00:00"/>
    <s v="OD-G-19-09-0403"/>
    <m/>
    <n v="6263000"/>
    <n v="628100"/>
    <s v="BRANCH03"/>
    <s v="TR-NVTR"/>
    <s v="MISC    LO"/>
    <s v=" "/>
    <m/>
    <m/>
    <s v="CONSO REFIL SEPT-19"/>
    <n v="17981"/>
    <n v="17981"/>
    <m/>
    <n v="17981"/>
    <s v="OD-G"/>
    <s v="GLOUMINGOU"/>
    <s v="Non"/>
    <n v="0"/>
    <m/>
  </r>
  <r>
    <x v="3"/>
    <x v="5"/>
    <n v="14516415"/>
    <d v="2019-09-25T00:00:00"/>
    <s v="OD-G-19-09-0404"/>
    <m/>
    <n v="6263000"/>
    <n v="628100"/>
    <s v="BRANCH01"/>
    <s v="AUTO-HQ"/>
    <s v="MISC    LO"/>
    <s v=" "/>
    <m/>
    <m/>
    <s v="CONSO REFIL JUIN-19"/>
    <n v="112384"/>
    <n v="112384"/>
    <m/>
    <n v="112384"/>
    <s v="OD-G"/>
    <s v="GLOUMINGOU"/>
    <s v="Non"/>
    <n v="0"/>
    <m/>
  </r>
  <r>
    <x v="3"/>
    <x v="5"/>
    <n v="14516416"/>
    <d v="2019-09-25T00:00:00"/>
    <s v="OD-G-19-09-0404"/>
    <m/>
    <n v="6263000"/>
    <n v="628100"/>
    <s v="BRANCH02"/>
    <s v="AUTO-HQ"/>
    <s v="MISC    LO"/>
    <s v=" "/>
    <m/>
    <m/>
    <s v="CONSO REFIL JUIN-19"/>
    <n v="31468"/>
    <n v="31468"/>
    <m/>
    <n v="31468"/>
    <s v="OD-G"/>
    <s v="GLOUMINGOU"/>
    <s v="Non"/>
    <n v="0"/>
    <m/>
  </r>
  <r>
    <x v="3"/>
    <x v="5"/>
    <n v="14516417"/>
    <d v="2019-09-25T00:00:00"/>
    <s v="OD-G-19-09-0404"/>
    <m/>
    <n v="6263000"/>
    <n v="628100"/>
    <s v="BRANCH01"/>
    <s v="MIS-IT"/>
    <s v="MISC    LO"/>
    <s v=" "/>
    <m/>
    <m/>
    <s v="CONSO REFIL JUIN-19"/>
    <n v="26972"/>
    <n v="26972"/>
    <m/>
    <n v="26972"/>
    <s v="OD-G"/>
    <s v="GLOUMINGOU"/>
    <s v="Non"/>
    <n v="0"/>
    <m/>
  </r>
  <r>
    <x v="3"/>
    <x v="5"/>
    <n v="14516418"/>
    <d v="2019-09-25T00:00:00"/>
    <s v="OD-G-19-09-0404"/>
    <m/>
    <n v="6263000"/>
    <n v="628100"/>
    <s v="BRANCH01"/>
    <s v="MIS-FINANC"/>
    <s v="MISC    LO"/>
    <s v=" "/>
    <m/>
    <m/>
    <s v="CONSO REFIL JUIN-19"/>
    <n v="215778"/>
    <n v="215778"/>
    <m/>
    <n v="215778"/>
    <s v="OD-G"/>
    <s v="GLOUMINGOU"/>
    <s v="Non"/>
    <n v="0"/>
    <m/>
  </r>
  <r>
    <x v="3"/>
    <x v="5"/>
    <n v="14516419"/>
    <d v="2019-09-25T00:00:00"/>
    <s v="OD-G-19-09-0404"/>
    <m/>
    <n v="6263000"/>
    <n v="628100"/>
    <s v="BRANCH02"/>
    <s v="MIS-FINANC"/>
    <s v="MISC    LO"/>
    <s v=" "/>
    <m/>
    <m/>
    <s v="CONSO REFIL JUIN-19"/>
    <n v="44954"/>
    <n v="44954"/>
    <m/>
    <n v="44954"/>
    <s v="OD-G"/>
    <s v="GLOUMINGOU"/>
    <s v="Non"/>
    <n v="0"/>
    <m/>
  </r>
  <r>
    <x v="3"/>
    <x v="5"/>
    <n v="14516420"/>
    <d v="2019-09-25T00:00:00"/>
    <s v="OD-G-19-09-0404"/>
    <m/>
    <n v="6263000"/>
    <n v="628100"/>
    <s v="BRANCH02"/>
    <s v="LIFT-DELIV"/>
    <s v="MISC    LO"/>
    <s v=" "/>
    <m/>
    <m/>
    <s v="CONSO REFIL JUIN-19"/>
    <n v="62935"/>
    <n v="62935"/>
    <m/>
    <n v="62935"/>
    <s v="OD-G"/>
    <s v="GLOUMINGOU"/>
    <s v="Non"/>
    <n v="0"/>
    <m/>
  </r>
  <r>
    <x v="3"/>
    <x v="5"/>
    <n v="14516421"/>
    <d v="2019-09-25T00:00:00"/>
    <s v="OD-G-19-09-0404"/>
    <m/>
    <n v="6263000"/>
    <n v="628100"/>
    <s v="BRANCH02"/>
    <s v="AUTO-SP"/>
    <s v="MISC    LO"/>
    <s v=" "/>
    <m/>
    <m/>
    <s v="CONSO REFIL JUIN-19"/>
    <n v="44954"/>
    <n v="44954"/>
    <m/>
    <n v="44954"/>
    <s v="OD-G"/>
    <s v="GLOUMINGOU"/>
    <s v="Non"/>
    <n v="0"/>
    <m/>
  </r>
  <r>
    <x v="3"/>
    <x v="5"/>
    <n v="14516422"/>
    <d v="2019-09-25T00:00:00"/>
    <s v="OD-G-19-09-0404"/>
    <m/>
    <n v="6263000"/>
    <n v="628100"/>
    <s v="BRANCH02"/>
    <s v="AUTO-NV"/>
    <s v="MISC    LO"/>
    <s v=" "/>
    <m/>
    <m/>
    <s v="CONSO REFIL JUIN-19"/>
    <n v="71926"/>
    <n v="71926"/>
    <m/>
    <n v="71926"/>
    <s v="OD-G"/>
    <s v="GLOUMINGOU"/>
    <s v="Non"/>
    <n v="0"/>
    <m/>
  </r>
  <r>
    <x v="3"/>
    <x v="5"/>
    <n v="14516423"/>
    <d v="2019-09-25T00:00:00"/>
    <s v="OD-G-19-09-0404"/>
    <m/>
    <n v="6263000"/>
    <n v="628100"/>
    <s v="BRANCH01"/>
    <s v="AUTO-NV"/>
    <s v="MISC    LO"/>
    <s v=" "/>
    <m/>
    <m/>
    <s v="CONSO REFIL JUIN-19"/>
    <n v="355135"/>
    <n v="355135"/>
    <m/>
    <n v="355135"/>
    <s v="OD-G"/>
    <s v="GLOUMINGOU"/>
    <s v="Non"/>
    <n v="0"/>
    <m/>
  </r>
  <r>
    <x v="3"/>
    <x v="5"/>
    <n v="14516424"/>
    <d v="2019-09-25T00:00:00"/>
    <s v="OD-G-19-09-0404"/>
    <m/>
    <n v="6263000"/>
    <n v="628100"/>
    <s v="BRANCH01"/>
    <s v="AUTO-SP"/>
    <s v="MISC    LO"/>
    <s v=" "/>
    <m/>
    <m/>
    <s v="CONSO REFIL JUIN-19"/>
    <n v="197796"/>
    <n v="197796"/>
    <m/>
    <n v="197796"/>
    <s v="OD-G"/>
    <s v="GLOUMINGOU"/>
    <s v="Non"/>
    <n v="0"/>
    <m/>
  </r>
  <r>
    <x v="3"/>
    <x v="5"/>
    <n v="14516425"/>
    <d v="2019-09-25T00:00:00"/>
    <s v="OD-G-19-09-0404"/>
    <m/>
    <n v="6263000"/>
    <n v="628100"/>
    <s v="BRANCH01"/>
    <s v="AUTO-WSEXP"/>
    <s v="MISC    LO"/>
    <s v=" "/>
    <m/>
    <m/>
    <s v="CONSO REFIL JUIN-19"/>
    <n v="53945"/>
    <n v="53945"/>
    <m/>
    <n v="53945"/>
    <s v="OD-G"/>
    <s v="GLOUMINGOU"/>
    <s v="Non"/>
    <n v="0"/>
    <m/>
  </r>
  <r>
    <x v="3"/>
    <x v="5"/>
    <n v="14516426"/>
    <d v="2019-09-25T00:00:00"/>
    <s v="OD-G-19-09-0404"/>
    <m/>
    <n v="6263000"/>
    <n v="628100"/>
    <s v="BRANCH01"/>
    <s v="AUTO-WSMEC"/>
    <s v="MISC    LO"/>
    <s v=" "/>
    <m/>
    <m/>
    <s v="CONSO REFIL JUIN-19"/>
    <n v="85412"/>
    <n v="85412"/>
    <m/>
    <n v="85412"/>
    <s v="OD-G"/>
    <s v="GLOUMINGOU"/>
    <s v="Non"/>
    <n v="0"/>
    <m/>
  </r>
  <r>
    <x v="3"/>
    <x v="5"/>
    <n v="14516427"/>
    <d v="2019-09-25T00:00:00"/>
    <s v="OD-G-19-09-0404"/>
    <m/>
    <n v="6263000"/>
    <n v="628100"/>
    <s v="BRANCH02"/>
    <s v="AUTO-WSMEC"/>
    <s v="MISC    LO"/>
    <s v=" "/>
    <m/>
    <m/>
    <s v="CONSO REFIL JUIN-19"/>
    <n v="17981"/>
    <n v="17981"/>
    <m/>
    <n v="17981"/>
    <s v="OD-G"/>
    <s v="GLOUMINGOU"/>
    <s v="Non"/>
    <n v="0"/>
    <m/>
  </r>
  <r>
    <x v="3"/>
    <x v="5"/>
    <n v="14516428"/>
    <d v="2019-09-25T00:00:00"/>
    <s v="OD-G-19-09-0404"/>
    <m/>
    <n v="6263000"/>
    <n v="628100"/>
    <s v="BRANCH03"/>
    <s v="TM-SPTM"/>
    <s v="MISC    LO"/>
    <s v=" "/>
    <m/>
    <m/>
    <s v="CONSO REFIL JUIN-19"/>
    <n v="103394"/>
    <n v="103394"/>
    <m/>
    <n v="103394"/>
    <s v="OD-G"/>
    <s v="GLOUMINGOU"/>
    <s v="Non"/>
    <n v="0"/>
    <m/>
  </r>
  <r>
    <x v="3"/>
    <x v="5"/>
    <n v="14516429"/>
    <d v="2019-09-25T00:00:00"/>
    <s v="OD-G-19-09-0404"/>
    <m/>
    <n v="6263000"/>
    <n v="628100"/>
    <s v="BRANCH03"/>
    <s v="TM-MAT"/>
    <s v="MISC    LO"/>
    <s v=" "/>
    <m/>
    <m/>
    <s v="CONSO REFIL JUIN-19"/>
    <n v="170824"/>
    <n v="170824"/>
    <m/>
    <n v="170824"/>
    <s v="OD-G"/>
    <s v="GLOUMINGOU"/>
    <s v="Non"/>
    <n v="0"/>
    <m/>
  </r>
  <r>
    <x v="3"/>
    <x v="5"/>
    <n v="14516430"/>
    <d v="2019-09-25T00:00:00"/>
    <s v="OD-G-19-09-0404"/>
    <m/>
    <n v="6263000"/>
    <n v="628100"/>
    <s v="BRANCH04"/>
    <s v="TYRES"/>
    <s v="MISC    LO"/>
    <s v=" "/>
    <m/>
    <m/>
    <s v="CONSO REFIL JUIN-19"/>
    <n v="17981"/>
    <n v="17981"/>
    <m/>
    <n v="17981"/>
    <s v="OD-G"/>
    <s v="GLOUMINGOU"/>
    <s v="Non"/>
    <n v="0"/>
    <m/>
  </r>
  <r>
    <x v="3"/>
    <x v="5"/>
    <n v="14516431"/>
    <d v="2019-09-25T00:00:00"/>
    <s v="OD-G-19-09-0404"/>
    <m/>
    <n v="6263000"/>
    <n v="628100"/>
    <s v="BRANCH03"/>
    <s v="TM-WSTM"/>
    <s v="MISC    LO"/>
    <s v=" "/>
    <m/>
    <m/>
    <s v="CONSO REFIL JUIN-19"/>
    <n v="44954"/>
    <n v="44954"/>
    <m/>
    <n v="44954"/>
    <s v="OD-G"/>
    <s v="GLOUMINGOU"/>
    <s v="Non"/>
    <n v="0"/>
    <m/>
  </r>
  <r>
    <x v="3"/>
    <x v="5"/>
    <n v="14516432"/>
    <d v="2019-09-25T00:00:00"/>
    <s v="OD-G-19-09-0404"/>
    <m/>
    <n v="6263000"/>
    <n v="628100"/>
    <s v="BRANCH03"/>
    <s v="TM-HQ"/>
    <s v="MISC    LO"/>
    <s v=" "/>
    <m/>
    <m/>
    <s v="CONSO REFIL JUIN-19"/>
    <n v="26972"/>
    <n v="26972"/>
    <m/>
    <n v="26972"/>
    <s v="OD-G"/>
    <s v="GLOUMINGOU"/>
    <s v="Non"/>
    <n v="0"/>
    <m/>
  </r>
  <r>
    <x v="3"/>
    <x v="5"/>
    <n v="14516433"/>
    <d v="2019-09-25T00:00:00"/>
    <s v="OD-G-19-09-0404"/>
    <m/>
    <n v="6263000"/>
    <n v="628100"/>
    <s v="BRANCH04"/>
    <s v="TYRES"/>
    <s v="MISC    LO"/>
    <s v=" "/>
    <m/>
    <m/>
    <s v="CONSO REFIL JUIN-19"/>
    <n v="26972"/>
    <n v="26972"/>
    <m/>
    <n v="26972"/>
    <s v="OD-G"/>
    <s v="GLOUMINGOU"/>
    <s v="Non"/>
    <n v="0"/>
    <m/>
  </r>
  <r>
    <x v="3"/>
    <x v="5"/>
    <n v="14516434"/>
    <d v="2019-09-25T00:00:00"/>
    <s v="OD-G-19-09-0404"/>
    <m/>
    <n v="6263000"/>
    <n v="628100"/>
    <s v="BRANCH03"/>
    <s v="LIFT-DELIV"/>
    <s v="MISC    LO"/>
    <s v=" "/>
    <m/>
    <m/>
    <s v="CONSO REFIL JUIN-19"/>
    <n v="44954"/>
    <n v="44954"/>
    <m/>
    <n v="44954"/>
    <s v="OD-G"/>
    <s v="GLOUMINGOU"/>
    <s v="Non"/>
    <n v="0"/>
    <m/>
  </r>
  <r>
    <x v="3"/>
    <x v="5"/>
    <n v="14516435"/>
    <d v="2019-09-25T00:00:00"/>
    <s v="OD-G-19-09-0404"/>
    <m/>
    <n v="6263000"/>
    <n v="628100"/>
    <s v="BRANCH04"/>
    <s v="LIFT-DELIV"/>
    <s v="MISC    LO"/>
    <s v=" "/>
    <m/>
    <m/>
    <s v="CONSO REFIL JUIN-19"/>
    <n v="44954"/>
    <n v="44954"/>
    <m/>
    <n v="44954"/>
    <s v="OD-G"/>
    <s v="GLOUMINGOU"/>
    <s v="Non"/>
    <n v="0"/>
    <m/>
  </r>
  <r>
    <x v="3"/>
    <x v="5"/>
    <n v="14516436"/>
    <d v="2019-09-25T00:00:00"/>
    <s v="OD-G-19-09-0404"/>
    <m/>
    <n v="6263000"/>
    <n v="628100"/>
    <s v="BRANCH03"/>
    <s v="TR-NVTR"/>
    <s v="MISC    LO"/>
    <s v=" "/>
    <m/>
    <m/>
    <s v="CONSO REFIL JUIN-19"/>
    <n v="17981"/>
    <n v="17981"/>
    <m/>
    <n v="17981"/>
    <s v="OD-G"/>
    <s v="GLOUMINGOU"/>
    <s v="Non"/>
    <n v="0"/>
    <m/>
  </r>
  <r>
    <x v="1"/>
    <x v="5"/>
    <n v="14514115"/>
    <d v="2019-09-26T00:00:00"/>
    <s v="OD-G-19-09-0373"/>
    <m/>
    <n v="6061002"/>
    <n v="605304"/>
    <s v="BRANCH01"/>
    <s v="MIS-FINANC"/>
    <s v="MISC    LO"/>
    <s v=" "/>
    <m/>
    <m/>
    <s v="ACHAT 250L DE GASOIL VILLA DAF LYDIENNE"/>
    <n v="117500"/>
    <n v="117500"/>
    <m/>
    <n v="117500"/>
    <s v="OD-G"/>
    <s v="GLOUMINGOU"/>
    <s v="Non"/>
    <n v="0"/>
    <m/>
  </r>
  <r>
    <x v="1"/>
    <x v="5"/>
    <n v="14514117"/>
    <d v="2019-09-26T00:00:00"/>
    <s v="OD-G-19-09-0373"/>
    <m/>
    <n v="6061002"/>
    <n v="605304"/>
    <s v="BRANCH03"/>
    <s v="TR-WSMEC"/>
    <s v="MISC    LO"/>
    <s v=" "/>
    <m/>
    <m/>
    <s v="50L DE GASOIL VILLA ANGELO MARQUES"/>
    <n v="23500"/>
    <n v="23500"/>
    <m/>
    <n v="23500"/>
    <s v="OD-G"/>
    <s v="GLOUMINGOU"/>
    <s v="Non"/>
    <n v="0"/>
    <m/>
  </r>
  <r>
    <x v="1"/>
    <x v="5"/>
    <n v="14514124"/>
    <d v="2019-09-26T00:00:00"/>
    <s v="OD-G-19-09-0374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5"/>
    <n v="14514426"/>
    <d v="2019-09-26T00:00:00"/>
    <s v="OD-G-19-09-0381"/>
    <m/>
    <n v="6061002"/>
    <n v="605304"/>
    <s v="BRANCH01"/>
    <s v="AUTO-WSMEC"/>
    <s v="MISC    LO"/>
    <s v=" "/>
    <m/>
    <m/>
    <s v="ACHAT 190L GASOIL GE ATELIER"/>
    <n v="89300"/>
    <n v="89300"/>
    <m/>
    <n v="89300"/>
    <s v="OD-G"/>
    <s v="GLOUMINGOU"/>
    <s v="Non"/>
    <n v="0"/>
    <m/>
  </r>
  <r>
    <x v="1"/>
    <x v="5"/>
    <n v="14514428"/>
    <d v="2019-09-26T00:00:00"/>
    <s v="OD-G-19-09-0381"/>
    <m/>
    <n v="6061002"/>
    <n v="605304"/>
    <s v="BRANCH01"/>
    <s v="AUTO-WSMEC"/>
    <s v="MISC    LO"/>
    <s v=" "/>
    <m/>
    <m/>
    <s v="ACHAT 265L GASOIL GE ATELIER"/>
    <n v="124550"/>
    <n v="124550"/>
    <m/>
    <n v="124550"/>
    <s v="OD-G"/>
    <s v="GLOUMINGOU"/>
    <s v="Non"/>
    <n v="0"/>
    <m/>
  </r>
  <r>
    <x v="1"/>
    <x v="5"/>
    <n v="14514430"/>
    <d v="2019-09-26T00:00:00"/>
    <s v="OD-G-19-09-0381"/>
    <m/>
    <n v="6061002"/>
    <n v="605304"/>
    <s v="BRANCH01"/>
    <s v="AUTO-WSMEC"/>
    <s v="MISC    LO"/>
    <s v=" "/>
    <m/>
    <m/>
    <s v="ACHAT 200L GASOIL GE ATELIER"/>
    <n v="94000"/>
    <n v="94000"/>
    <m/>
    <n v="94000"/>
    <s v="OD-G"/>
    <s v="GLOUMINGOU"/>
    <s v="Non"/>
    <n v="0"/>
    <m/>
  </r>
  <r>
    <x v="1"/>
    <x v="5"/>
    <n v="14514432"/>
    <d v="2019-09-26T00:00:00"/>
    <s v="OD-G-19-09-0381"/>
    <m/>
    <n v="6061002"/>
    <n v="605304"/>
    <s v="BRANCH01"/>
    <s v="AUTO-WSMEC"/>
    <s v="MISC    LO"/>
    <s v=" "/>
    <m/>
    <m/>
    <s v="ACHAT 200L GASOIL GE ATELIER"/>
    <n v="94000"/>
    <n v="94000"/>
    <m/>
    <n v="94000"/>
    <s v="OD-G"/>
    <s v="GLOUMINGOU"/>
    <s v="Non"/>
    <n v="0"/>
    <m/>
  </r>
  <r>
    <x v="2"/>
    <x v="5"/>
    <n v="14517142"/>
    <d v="2019-09-26T00:00:00"/>
    <s v="OD-G-19-09-0406"/>
    <m/>
    <n v="6270000"/>
    <n v="631001"/>
    <s v="BRANCH01"/>
    <s v="AUTO-HQ"/>
    <s v="MISC    LO"/>
    <s v=" "/>
    <m/>
    <m/>
    <s v="FRAIS OUR TEC00045481 DU 05/09/2019"/>
    <n v="54960"/>
    <n v="54960"/>
    <m/>
    <n v="54960"/>
    <s v="OD-G"/>
    <s v="BGOMA"/>
    <s v="Non"/>
    <n v="0"/>
    <m/>
  </r>
  <r>
    <x v="2"/>
    <x v="5"/>
    <n v="14518170"/>
    <d v="2019-09-26T00:00:00"/>
    <s v="OD-G-19-09-0407"/>
    <m/>
    <n v="6270000"/>
    <n v="631001"/>
    <s v="BRANCH01"/>
    <s v="AUTO-HQ"/>
    <s v="MISC    LO"/>
    <s v=" "/>
    <m/>
    <m/>
    <s v="FRAIS OUR TEC00045482 DU 05/09/2019"/>
    <n v="54960"/>
    <n v="54960"/>
    <m/>
    <n v="54960"/>
    <s v="OD-G"/>
    <s v="BGOMA"/>
    <s v="Non"/>
    <n v="0"/>
    <m/>
  </r>
  <r>
    <x v="2"/>
    <x v="5"/>
    <n v="14518256"/>
    <d v="2019-09-26T00:00:00"/>
    <s v="OD-G-19-09-0408"/>
    <m/>
    <n v="6270000"/>
    <n v="631001"/>
    <s v="BRANCH01"/>
    <s v="AUTO-HQ"/>
    <s v="MISC    LO"/>
    <s v=" "/>
    <m/>
    <m/>
    <s v="FRAIS VIRT NIVELLEMENT UBA-BCI DU 02-09-2019"/>
    <n v="10701"/>
    <n v="10701"/>
    <m/>
    <n v="10701"/>
    <s v="OD-G"/>
    <s v="BGOMA"/>
    <s v="Non"/>
    <n v="0"/>
    <m/>
  </r>
  <r>
    <x v="3"/>
    <x v="5"/>
    <n v="14533427"/>
    <d v="2019-09-26T00:00:00"/>
    <s v="OD-FG-19-09-0131"/>
    <s v="TCV12203604"/>
    <n v="6263000"/>
    <n v="628100"/>
    <s v="BRANCH02"/>
    <s v="AUTO-HQ"/>
    <s v="MISC    LO"/>
    <s v=" "/>
    <m/>
    <m/>
    <s v="ETS RAFAH/ACHAT CARTE DE CREDIT"/>
    <n v="5000"/>
    <n v="5000"/>
    <m/>
    <n v="5000"/>
    <s v="OD-FG"/>
    <s v="BGOMA"/>
    <s v="Non"/>
    <n v="0"/>
    <m/>
  </r>
  <r>
    <x v="1"/>
    <x v="5"/>
    <n v="14533438"/>
    <d v="2019-09-27T00:00:00"/>
    <s v="OD-FG-19-09-0133"/>
    <s v="TCV12203709"/>
    <n v="6061002"/>
    <n v="605304"/>
    <s v="BRANCH02"/>
    <s v="LIFT-DELIV"/>
    <s v="MISC    LO"/>
    <s v=" "/>
    <m/>
    <m/>
    <s v="STATION PUMA/ACHAT GASOIL GROUPE ELECT.M CAILLEAU"/>
    <n v="47500"/>
    <n v="47500"/>
    <m/>
    <n v="47500"/>
    <s v="OD-FG"/>
    <s v="BGOMA"/>
    <s v="Non"/>
    <n v="0"/>
    <m/>
  </r>
  <r>
    <x v="2"/>
    <x v="5"/>
    <n v="14518708"/>
    <d v="2019-09-27T00:00:00"/>
    <s v="OD-G-19-09-0412"/>
    <m/>
    <n v="6270000"/>
    <n v="631001"/>
    <s v="BRANCH01"/>
    <s v="AUTO-HQ"/>
    <s v="MISC    LO"/>
    <s v=" "/>
    <m/>
    <m/>
    <s v="FRAIS S/EXTRAIT CPTE DU 26-09-2019"/>
    <n v="1514"/>
    <n v="1514"/>
    <m/>
    <n v="1514"/>
    <s v="OD-G"/>
    <s v="BGOMA"/>
    <s v="Non"/>
    <n v="0"/>
    <m/>
  </r>
  <r>
    <x v="4"/>
    <x v="5"/>
    <n v="14532120"/>
    <d v="2019-09-27T00:00:00"/>
    <s v="OD-FG-19-09-0126"/>
    <s v="TCV12203726"/>
    <n v="6480006"/>
    <n v="668003"/>
    <s v="BRANCH01"/>
    <s v="AUTO-HQ"/>
    <s v="MISC    LO"/>
    <s v=" "/>
    <m/>
    <m/>
    <s v="BOURSE FONDAT° CFAO; SEPT-OCT.19/PERSO. PNR"/>
    <n v="1480000"/>
    <n v="1480000"/>
    <m/>
    <n v="1480000"/>
    <s v="OD-FG"/>
    <s v="LNZAOU"/>
    <s v="Non"/>
    <n v="0"/>
    <m/>
  </r>
  <r>
    <x v="1"/>
    <x v="5"/>
    <n v="14541981"/>
    <d v="2019-09-30T00:00:00"/>
    <s v="OD-G-19-09-0594"/>
    <m/>
    <n v="6061001"/>
    <n v="605100"/>
    <s v="BRANCH02"/>
    <s v="AUTO-HQ"/>
    <s v="MISC    LO"/>
    <s v=" "/>
    <m/>
    <m/>
    <s v="CONSO. EAU AGENCE CENTRALE SEPT.2019"/>
    <n v="187848"/>
    <n v="187848"/>
    <m/>
    <n v="187848"/>
    <s v="OD-G"/>
    <s v="LNZAOU"/>
    <s v="Non"/>
    <n v="0"/>
    <m/>
  </r>
  <r>
    <x v="1"/>
    <x v="5"/>
    <n v="14530957"/>
    <d v="2019-09-30T00:00:00"/>
    <s v="OD-G-19-09-0437"/>
    <m/>
    <n v="6061002"/>
    <n v="605304"/>
    <s v="BRANCH01"/>
    <s v="AUTO-NV"/>
    <s v="MISC    LO"/>
    <s v=" "/>
    <m/>
    <m/>
    <s v="400L DE GASOIL VILLA MILENA"/>
    <n v="188000"/>
    <n v="188000"/>
    <m/>
    <n v="188000"/>
    <s v="OD-G"/>
    <s v="LNZAOU"/>
    <s v="Non"/>
    <n v="0"/>
    <m/>
  </r>
  <r>
    <x v="1"/>
    <x v="5"/>
    <n v="14532042"/>
    <d v="2019-09-30T00:00:00"/>
    <s v="OD-G-19-09-0485"/>
    <m/>
    <n v="6061002"/>
    <n v="605304"/>
    <s v="BRANCH01"/>
    <s v="AUTO-HQ"/>
    <s v="MISC    LO"/>
    <s v=" "/>
    <m/>
    <m/>
    <s v="5000L DE GASOIL GE BATIMENT LOXEA"/>
    <n v="2350000"/>
    <n v="2350000"/>
    <m/>
    <n v="2350000"/>
    <s v="OD-G"/>
    <s v="DMBANI"/>
    <s v="Non"/>
    <n v="0"/>
    <m/>
  </r>
  <r>
    <x v="1"/>
    <x v="5"/>
    <n v="14540760"/>
    <d v="2019-09-30T00:00:00"/>
    <s v="OD-G-19-09-0537"/>
    <m/>
    <n v="6061009"/>
    <n v="605501"/>
    <s v="BRANCH01"/>
    <s v="AUTO-HQ"/>
    <s v="MISC    LO"/>
    <s v=" "/>
    <m/>
    <m/>
    <s v="13 CARTONS DE RAMES A4"/>
    <n v="183638"/>
    <n v="183638"/>
    <m/>
    <n v="183638"/>
    <s v="OD-G"/>
    <s v="BGOMA"/>
    <s v="Non"/>
    <n v="0"/>
    <m/>
  </r>
  <r>
    <x v="1"/>
    <x v="5"/>
    <n v="14540764"/>
    <d v="2019-09-30T00:00:00"/>
    <s v="OD-G-19-09-0537"/>
    <m/>
    <n v="6061009"/>
    <n v="605501"/>
    <s v="BRANCH01"/>
    <s v="AUTO-HQ"/>
    <s v="MISC    LO"/>
    <s v=" "/>
    <m/>
    <m/>
    <s v="ROULEAU CONFERENCE/BIREAU DG"/>
    <n v="4682"/>
    <n v="4682"/>
    <m/>
    <n v="4682"/>
    <s v="OD-G"/>
    <s v="BGOMA"/>
    <s v="Non"/>
    <n v="0"/>
    <m/>
  </r>
  <r>
    <x v="1"/>
    <x v="5"/>
    <n v="14540768"/>
    <d v="2019-09-30T00:00:00"/>
    <s v="OD-G-19-09-0537"/>
    <m/>
    <n v="6061009"/>
    <n v="605501"/>
    <s v="BRANCH01"/>
    <s v="MIS-FINANC"/>
    <s v="MISC    LO"/>
    <s v=" "/>
    <m/>
    <m/>
    <s v="LIVRES DE TRANSMISSION/COMPTA F'SSEUR"/>
    <n v="10978"/>
    <n v="10978"/>
    <m/>
    <n v="10978"/>
    <s v="OD-G"/>
    <s v="BGOMA"/>
    <s v="Non"/>
    <n v="0"/>
    <m/>
  </r>
  <r>
    <x v="1"/>
    <x v="5"/>
    <n v="14540772"/>
    <d v="2019-09-30T00:00:00"/>
    <s v="OD-G-19-09-0537"/>
    <m/>
    <n v="6061009"/>
    <n v="605501"/>
    <s v="BRANCH01"/>
    <s v="AUTO-HQ"/>
    <s v="MISC    LO"/>
    <s v=" "/>
    <m/>
    <m/>
    <s v="ACHAT CACHETS ''TOP SECRET &amp; LIFT&quot;"/>
    <n v="27041"/>
    <n v="27041"/>
    <m/>
    <n v="27041"/>
    <s v="OD-G"/>
    <s v="BGOMA"/>
    <s v="Non"/>
    <n v="0"/>
    <m/>
  </r>
  <r>
    <x v="1"/>
    <x v="5"/>
    <n v="14540776"/>
    <d v="2019-09-30T00:00:00"/>
    <s v="OD-G-19-09-0537"/>
    <m/>
    <n v="6061009"/>
    <n v="605501"/>
    <s v="BRANCH01"/>
    <s v="AUTO-HQ"/>
    <s v="MISC    LO"/>
    <s v=" "/>
    <m/>
    <m/>
    <s v="ENVELOPPES BLANCHES AS"/>
    <n v="24216"/>
    <n v="24216"/>
    <m/>
    <n v="24216"/>
    <s v="OD-G"/>
    <s v="BGOMA"/>
    <s v="Non"/>
    <n v="0"/>
    <m/>
  </r>
  <r>
    <x v="1"/>
    <x v="5"/>
    <n v="14540780"/>
    <d v="2019-09-30T00:00:00"/>
    <s v="OD-G-19-09-0537"/>
    <m/>
    <n v="6061009"/>
    <n v="605501"/>
    <s v="BRANCH01"/>
    <s v="AUTO-HQ"/>
    <s v="MISC    LO"/>
    <s v=" "/>
    <m/>
    <m/>
    <s v="CARTONS DE 500 ENVELOPPES BULLE"/>
    <n v="14852"/>
    <n v="14852"/>
    <m/>
    <n v="14852"/>
    <s v="OD-G"/>
    <s v="BGOMA"/>
    <s v="Non"/>
    <n v="0"/>
    <m/>
  </r>
  <r>
    <x v="1"/>
    <x v="5"/>
    <n v="14540784"/>
    <d v="2019-09-30T00:00:00"/>
    <s v="OD-G-19-09-0537"/>
    <m/>
    <n v="6061009"/>
    <n v="605501"/>
    <s v="BRANCH01"/>
    <s v="AUTO-HQ"/>
    <s v="MISC    LO"/>
    <s v=" "/>
    <m/>
    <m/>
    <s v="DIVERSES FOURNITURES DE BUREAUX/SEPT.019"/>
    <n v="224046"/>
    <n v="224046"/>
    <m/>
    <n v="224046"/>
    <s v="OD-G"/>
    <s v="BGOMA"/>
    <s v="Non"/>
    <n v="0"/>
    <m/>
  </r>
  <r>
    <x v="1"/>
    <x v="5"/>
    <n v="14541457"/>
    <d v="2019-09-30T00:00:00"/>
    <s v="OD-G-19-09-0562"/>
    <m/>
    <n v="6061009"/>
    <n v="605501"/>
    <s v="BRANCH01"/>
    <s v="AUTO-HQ"/>
    <s v="MISC    LO"/>
    <s v=" "/>
    <m/>
    <m/>
    <s v="IMPRESSION FEUILLE A5 COULEUR CALQUE"/>
    <n v="75675"/>
    <n v="75675"/>
    <m/>
    <n v="75675"/>
    <s v="OD-G"/>
    <s v="LNZAOU"/>
    <s v="Non"/>
    <n v="0"/>
    <m/>
  </r>
  <r>
    <x v="1"/>
    <x v="5"/>
    <n v="14541654"/>
    <d v="2019-09-30T00:00:00"/>
    <s v="OD-G-19-09-0570"/>
    <m/>
    <n v="6061009"/>
    <n v="605501"/>
    <s v="BRANCH01"/>
    <s v="AUTO-HQ"/>
    <s v="MISC    LO"/>
    <s v=" "/>
    <m/>
    <m/>
    <s v="ACH. CARTON RAME PAPIER"/>
    <n v="169512"/>
    <n v="169512"/>
    <m/>
    <n v="169512"/>
    <s v="OD-G"/>
    <s v="LNZAOU"/>
    <s v="Non"/>
    <n v="0"/>
    <m/>
  </r>
  <r>
    <x v="1"/>
    <x v="5"/>
    <n v="14541658"/>
    <d v="2019-09-30T00:00:00"/>
    <s v="OD-G-19-09-0571"/>
    <m/>
    <n v="6061009"/>
    <n v="605501"/>
    <s v="BRANCH01"/>
    <s v="AUTO-HQ"/>
    <s v="MISC    LO"/>
    <s v=" "/>
    <m/>
    <m/>
    <s v="ACH. BOÎTE ARCHIVES GM/CLASSEURS COULEURS"/>
    <n v="169108"/>
    <n v="169108"/>
    <m/>
    <n v="169108"/>
    <s v="OD-G"/>
    <s v="LNZAOU"/>
    <s v="Non"/>
    <n v="0"/>
    <m/>
  </r>
  <r>
    <x v="1"/>
    <x v="5"/>
    <n v="14541681"/>
    <d v="2019-09-30T00:00:00"/>
    <s v="OD-G-19-09-0572"/>
    <m/>
    <n v="6061009"/>
    <n v="605501"/>
    <s v="BRANCH02"/>
    <s v="AUTO-HQ"/>
    <s v="MISC    LO"/>
    <s v=" "/>
    <m/>
    <m/>
    <s v="ACH. POCHETTE A PLASTIFIER A4/FICHE BRISTOL SCOTH"/>
    <n v="83949"/>
    <n v="83949"/>
    <m/>
    <n v="83949"/>
    <s v="OD-G"/>
    <s v="LNZAOU"/>
    <s v="Non"/>
    <n v="0"/>
    <m/>
  </r>
  <r>
    <x v="1"/>
    <x v="5"/>
    <n v="14541685"/>
    <d v="2019-09-30T00:00:00"/>
    <s v="OD-G-19-09-0573"/>
    <m/>
    <n v="6061010"/>
    <n v="605502"/>
    <s v="BRANCH02"/>
    <s v="MIS-IT"/>
    <s v="MISC    LO"/>
    <s v=" "/>
    <m/>
    <m/>
    <s v="TONER HP 05A NOIR/2300P"/>
    <n v="151350"/>
    <n v="151350"/>
    <m/>
    <n v="151350"/>
    <s v="OD-G"/>
    <s v="LNZAOU"/>
    <s v="Non"/>
    <n v="0"/>
    <m/>
  </r>
  <r>
    <x v="1"/>
    <x v="5"/>
    <n v="14541932"/>
    <d v="2019-09-30T00:00:00"/>
    <s v="OD-G-19-09-0587"/>
    <m/>
    <n v="6061010"/>
    <n v="605502"/>
    <s v="BRANCH01"/>
    <s v="AUTO-WSEXP"/>
    <s v="MISC    LO"/>
    <s v=" "/>
    <m/>
    <m/>
    <s v="ACH. APC BACK-UPS BV 650VA SERVICE RAPIDE"/>
    <n v="70125"/>
    <n v="70125"/>
    <m/>
    <n v="70125"/>
    <s v="OD-G"/>
    <s v="LNZAOU"/>
    <s v="Non"/>
    <n v="0"/>
    <m/>
  </r>
  <r>
    <x v="1"/>
    <x v="5"/>
    <n v="14542343"/>
    <d v="2019-09-30T00:00:00"/>
    <s v="OD-G-19-09-0631"/>
    <m/>
    <n v="6061010"/>
    <n v="605502"/>
    <s v="BRANCH02"/>
    <s v="MIS-FINANC"/>
    <s v="MISC    LO"/>
    <s v=" "/>
    <m/>
    <m/>
    <s v="ACH. TONER HP 30A NOIR/2300P SCE CAISSE"/>
    <n v="69621"/>
    <n v="69621"/>
    <m/>
    <n v="69621"/>
    <s v="OD-G"/>
    <s v="LNZAOU"/>
    <s v="Non"/>
    <n v="0"/>
    <m/>
  </r>
  <r>
    <x v="1"/>
    <x v="5"/>
    <n v="14542344"/>
    <d v="2019-09-30T00:00:00"/>
    <s v="OD-G-19-09-0631"/>
    <m/>
    <n v="6061010"/>
    <n v="605502"/>
    <s v="BRANCH02"/>
    <s v="AUTO-WSEXP"/>
    <s v="MISC    LO"/>
    <s v=" "/>
    <m/>
    <m/>
    <s v="ACH. TONER HP 30A NOIR/2300P SCE CAISSE"/>
    <n v="69621"/>
    <n v="69621"/>
    <m/>
    <n v="69621"/>
    <s v="OD-G"/>
    <s v="LNZAOU"/>
    <s v="Non"/>
    <n v="0"/>
    <m/>
  </r>
  <r>
    <x v="5"/>
    <x v="5"/>
    <n v="14540646"/>
    <d v="2019-09-30T00:00:00"/>
    <s v="OD-G-19-09-0534"/>
    <m/>
    <n v="6152000"/>
    <n v="624201"/>
    <s v="BRANCH01"/>
    <s v="AUTO-WSMEC"/>
    <s v="MISC    LO"/>
    <s v=" "/>
    <m/>
    <m/>
    <s v="REPARAT° CUVE A CARBURANT (SAV)"/>
    <n v="665000"/>
    <n v="665000"/>
    <m/>
    <n v="665000"/>
    <s v="OD-G"/>
    <s v="BGOMA"/>
    <s v="Non"/>
    <n v="0"/>
    <m/>
  </r>
  <r>
    <x v="5"/>
    <x v="5"/>
    <n v="14541272"/>
    <d v="2019-09-30T00:00:00"/>
    <s v="OD-FG-19-09-0140"/>
    <s v="TCV12203790"/>
    <n v="6152000"/>
    <n v="624201"/>
    <s v="BRANCH02"/>
    <s v="AUTO-HQ"/>
    <s v="MISC    LO"/>
    <s v=" "/>
    <m/>
    <m/>
    <s v="ACHAT VIS, FER PLAT/TABLE CANTINE CFAO"/>
    <n v="10000"/>
    <n v="10000"/>
    <m/>
    <n v="10000"/>
    <s v="OD-FG"/>
    <s v="BGOMA"/>
    <s v="Non"/>
    <n v="0"/>
    <m/>
  </r>
  <r>
    <x v="5"/>
    <x v="5"/>
    <n v="14541901"/>
    <d v="2019-09-30T00:00:00"/>
    <s v="OD-G-19-09-0585"/>
    <m/>
    <n v="6152000"/>
    <n v="624201"/>
    <s v="BRANCH01"/>
    <s v="AUTO-WSMEC"/>
    <s v="MISC    LO"/>
    <s v=" "/>
    <m/>
    <m/>
    <s v="TVX REPARAT° FUITE S/NHP"/>
    <n v="30270"/>
    <n v="30270"/>
    <m/>
    <n v="30270"/>
    <s v="OD-G"/>
    <s v="LNZAOU"/>
    <s v="Non"/>
    <n v="0"/>
    <m/>
  </r>
  <r>
    <x v="0"/>
    <x v="5"/>
    <n v="14541948"/>
    <d v="2019-09-30T00:00:00"/>
    <s v="OD-G-19-09-0589"/>
    <m/>
    <n v="6226020"/>
    <n v="632403"/>
    <s v="BRANCH01"/>
    <s v="AUTO-HQ"/>
    <s v="MISC    LO"/>
    <s v=" "/>
    <m/>
    <m/>
    <s v="HONO CONTRAT ASSIST JURIDIQUE 2E TRIM-19"/>
    <n v="635670"/>
    <n v="635670"/>
    <m/>
    <n v="635670"/>
    <s v="OD-G"/>
    <s v="LNZAOU"/>
    <s v="Non"/>
    <n v="0"/>
    <m/>
  </r>
  <r>
    <x v="0"/>
    <x v="5"/>
    <n v="14541952"/>
    <d v="2019-09-30T00:00:00"/>
    <s v="OD-G-19-09-0590"/>
    <m/>
    <n v="6226020"/>
    <n v="632403"/>
    <s v="BRANCH01"/>
    <s v="AUTO-HQ"/>
    <s v="MISC    LO"/>
    <s v=" "/>
    <m/>
    <m/>
    <s v="HONO CONTRAT ASSIST JURIDIQUE 3E TRIM-19"/>
    <n v="635670"/>
    <n v="635670"/>
    <m/>
    <n v="635670"/>
    <s v="OD-G"/>
    <s v="LNZAOU"/>
    <s v="Non"/>
    <n v="0"/>
    <m/>
  </r>
  <r>
    <x v="0"/>
    <x v="5"/>
    <n v="14541233"/>
    <d v="2019-09-30T00:00:00"/>
    <s v="OD-G-19-09-0554"/>
    <m/>
    <n v="6226090"/>
    <n v="632405"/>
    <s v="BRANCH02"/>
    <s v="AUTO-HQ"/>
    <s v="MISC    LO"/>
    <s v=" "/>
    <m/>
    <m/>
    <s v="HONO RELATIF ABONNEMENT 4E TRIM-2019 CFAO CGO"/>
    <n v="282520"/>
    <n v="282520"/>
    <m/>
    <n v="282520"/>
    <s v="OD-G"/>
    <s v="LNZAOU"/>
    <s v="Non"/>
    <n v="0"/>
    <m/>
  </r>
  <r>
    <x v="0"/>
    <x v="5"/>
    <n v="14496547"/>
    <d v="2019-09-30T00:00:00"/>
    <s v="OD-G-19-09-0189"/>
    <m/>
    <n v="6226501"/>
    <n v="632802"/>
    <s v="BRANCH01"/>
    <s v="AUTO-HQ"/>
    <s v="MISC    LO"/>
    <s v=" "/>
    <m/>
    <m/>
    <s v="FAT 2019-09"/>
    <n v="2647442"/>
    <n v="2647442"/>
    <m/>
    <n v="0"/>
    <s v="OD-G"/>
    <s v="GMAYALA"/>
    <s v="Non"/>
    <n v="15066756"/>
    <d v="2020-08-21T00:00:00"/>
  </r>
  <r>
    <x v="0"/>
    <x v="5"/>
    <n v="14532714"/>
    <d v="2019-09-30T00:00:00"/>
    <s v="OD-G-19-09-0501"/>
    <m/>
    <n v="6184000"/>
    <n v="626602"/>
    <s v="BRANCH01"/>
    <s v="AUTO-WSMEC"/>
    <s v="MISC    LO"/>
    <s v=" "/>
    <m/>
    <m/>
    <s v="TOYOTA TGEMS SEPT.-19"/>
    <n v="77710"/>
    <n v="77710"/>
    <m/>
    <n v="77710"/>
    <s v="OD-G"/>
    <s v="LNZAOU"/>
    <s v="Non"/>
    <n v="0"/>
    <m/>
  </r>
  <r>
    <x v="2"/>
    <x v="5"/>
    <n v="14532520"/>
    <d v="2019-09-30T00:00:00"/>
    <s v="OD-G-19-09-0497"/>
    <m/>
    <n v="6270000"/>
    <n v="631001"/>
    <s v="BRANCH01"/>
    <s v="AUTO-HQ"/>
    <s v="MISC    LO"/>
    <s v=" "/>
    <m/>
    <m/>
    <s v="FRAIS ESCOMPTE EFFET BOLLORE DU 12-02-2016"/>
    <n v="934536"/>
    <n v="934536"/>
    <m/>
    <n v="934536"/>
    <s v="OD-G"/>
    <s v="BGOMA"/>
    <s v="Non"/>
    <n v="0"/>
    <m/>
  </r>
  <r>
    <x v="2"/>
    <x v="5"/>
    <n v="14532522"/>
    <d v="2019-09-30T00:00:00"/>
    <s v="OD-G-19-09-0498"/>
    <m/>
    <n v="6270000"/>
    <n v="631001"/>
    <s v="BRANCH01"/>
    <s v="AUTO-HQ"/>
    <s v="MISC    LO"/>
    <s v=" "/>
    <m/>
    <m/>
    <s v="FRAIS ESCOMPTE EFFET BOLLORE DU 08-02-2016"/>
    <n v="3949736"/>
    <n v="3949736"/>
    <m/>
    <n v="3949736"/>
    <s v="OD-G"/>
    <s v="BGOMA"/>
    <s v="Non"/>
    <n v="0"/>
    <m/>
  </r>
  <r>
    <x v="2"/>
    <x v="5"/>
    <n v="14532668"/>
    <d v="2019-09-30T00:00:00"/>
    <s v="OD-G-19-09-0500"/>
    <m/>
    <n v="6270000"/>
    <n v="631001"/>
    <s v="BRANCH01"/>
    <s v="AUTO-HQ"/>
    <s v="MISC    LO"/>
    <s v=" "/>
    <m/>
    <m/>
    <s v="FRAIS GUOT DI 112186 DU 26/07/2019"/>
    <n v="5945"/>
    <n v="5945"/>
    <m/>
    <n v="5945"/>
    <s v="OD-G"/>
    <s v="BGOMA"/>
    <s v="Non"/>
    <n v="0"/>
    <m/>
  </r>
  <r>
    <x v="2"/>
    <x v="5"/>
    <n v="14532669"/>
    <d v="2019-09-30T00:00:00"/>
    <s v="OD-G-19-09-0500"/>
    <m/>
    <n v="6270000"/>
    <n v="631001"/>
    <s v="BRANCH01"/>
    <s v="AUTO-HQ"/>
    <s v="MISC    LO"/>
    <s v=" "/>
    <m/>
    <m/>
    <s v="FRAIS ABONNEMENT CDC NET DU 31/07/2019"/>
    <n v="5945"/>
    <n v="5945"/>
    <m/>
    <n v="5945"/>
    <s v="OD-G"/>
    <s v="BGOMA"/>
    <s v="Non"/>
    <n v="0"/>
    <m/>
  </r>
  <r>
    <x v="2"/>
    <x v="5"/>
    <n v="14532670"/>
    <d v="2019-09-30T00:00:00"/>
    <s v="OD-G-19-09-0500"/>
    <m/>
    <n v="6270000"/>
    <n v="631001"/>
    <s v="BRANCH01"/>
    <s v="AUTO-HQ"/>
    <s v="MISC    LO"/>
    <s v=" "/>
    <m/>
    <m/>
    <s v="FRAIS NVLLMT (50.000.000) CFAO DU 13/08/2019"/>
    <n v="10701"/>
    <n v="10701"/>
    <m/>
    <n v="10701"/>
    <s v="OD-G"/>
    <s v="BGOMA"/>
    <s v="Non"/>
    <n v="0"/>
    <m/>
  </r>
  <r>
    <x v="2"/>
    <x v="5"/>
    <n v="14532671"/>
    <d v="2019-09-30T00:00:00"/>
    <s v="OD-G-19-09-0500"/>
    <m/>
    <n v="6270000"/>
    <n v="631001"/>
    <s v="BRANCH01"/>
    <s v="AUTO-HQ"/>
    <s v="MISC    LO"/>
    <s v=" "/>
    <m/>
    <m/>
    <s v="FRAIS NVLLMT (50.000.000) CFAO DU 13/08/2019"/>
    <n v="10701"/>
    <n v="10701"/>
    <m/>
    <n v="10701"/>
    <s v="OD-G"/>
    <s v="BGOMA"/>
    <s v="Non"/>
    <n v="0"/>
    <m/>
  </r>
  <r>
    <x v="2"/>
    <x v="5"/>
    <n v="14532672"/>
    <d v="2019-09-30T00:00:00"/>
    <s v="OD-G-19-09-0500"/>
    <m/>
    <n v="6270000"/>
    <n v="631001"/>
    <s v="BRANCH01"/>
    <s v="AUTO-HQ"/>
    <s v="MISC    LO"/>
    <s v=" "/>
    <m/>
    <m/>
    <s v="FRAIS NVLLMT (95.000.000) CFAO DU 13/08/2019"/>
    <n v="10701"/>
    <n v="10701"/>
    <m/>
    <n v="10701"/>
    <s v="OD-G"/>
    <s v="BGOMA"/>
    <s v="Non"/>
    <n v="0"/>
    <m/>
  </r>
  <r>
    <x v="2"/>
    <x v="5"/>
    <n v="14533145"/>
    <d v="2019-09-30T00:00:00"/>
    <s v="OD-G-19-09-0512"/>
    <m/>
    <n v="6270000"/>
    <n v="631001"/>
    <s v="BRANCH01"/>
    <s v="AUTO-HQ"/>
    <s v="MISC    LO"/>
    <s v=" "/>
    <m/>
    <m/>
    <s v="FRAIS SAL SEPT 2019 DU 26-09-2019 SGC"/>
    <n v="36324"/>
    <n v="36324"/>
    <m/>
    <n v="36324"/>
    <s v="OD-G"/>
    <s v="BGOMA"/>
    <s v="Non"/>
    <n v="0"/>
    <m/>
  </r>
  <r>
    <x v="2"/>
    <x v="5"/>
    <n v="14533161"/>
    <d v="2019-09-30T00:00:00"/>
    <s v="OD-G-19-09-0513"/>
    <m/>
    <n v="6270000"/>
    <n v="631001"/>
    <s v="BRANCH01"/>
    <s v="AUTO-HQ"/>
    <s v="MISC    LO"/>
    <s v=" "/>
    <m/>
    <m/>
    <s v="FRAIS SAL SEPT 2019 DU 26-09-2019 SGC"/>
    <n v="8072"/>
    <n v="8072"/>
    <m/>
    <n v="8072"/>
    <s v="OD-G"/>
    <s v="BGOMA"/>
    <s v="Non"/>
    <n v="0"/>
    <m/>
  </r>
  <r>
    <x v="2"/>
    <x v="5"/>
    <n v="14533195"/>
    <d v="2019-09-30T00:00:00"/>
    <s v="OD-G-19-09-0515"/>
    <m/>
    <n v="6270000"/>
    <n v="631001"/>
    <s v="BRANCH01"/>
    <s v="AUTO-HQ"/>
    <s v="MISC    LO"/>
    <s v=" "/>
    <m/>
    <m/>
    <s v="FRAIS SAL JUILLET 2019 DU 25-07-2019 SGC"/>
    <n v="30270"/>
    <n v="30270"/>
    <m/>
    <n v="30270"/>
    <s v="OD-G"/>
    <s v="BGOMA"/>
    <s v="Non"/>
    <n v="0"/>
    <m/>
  </r>
  <r>
    <x v="2"/>
    <x v="5"/>
    <n v="14533205"/>
    <d v="2019-09-30T00:00:00"/>
    <s v="OD-G-19-09-0516"/>
    <m/>
    <n v="6270000"/>
    <n v="631001"/>
    <s v="BRANCH01"/>
    <s v="AUTO-HQ"/>
    <s v="MISC    LO"/>
    <s v=" "/>
    <m/>
    <m/>
    <s v="FRAIS SALAIRES JUILLET 2019 SGC DU 25-07-19"/>
    <n v="8072"/>
    <n v="8072"/>
    <m/>
    <n v="8072"/>
    <s v="OD-G"/>
    <s v="BGOMA"/>
    <s v="Non"/>
    <n v="0"/>
    <m/>
  </r>
  <r>
    <x v="2"/>
    <x v="5"/>
    <n v="14533215"/>
    <d v="2019-09-30T00:00:00"/>
    <s v="OD-G-19-09-0518"/>
    <m/>
    <n v="6270000"/>
    <n v="631001"/>
    <s v="BRANCH01"/>
    <s v="AUTO-HQ"/>
    <s v="MISC    LO"/>
    <s v=" "/>
    <m/>
    <m/>
    <s v="FRAIS FORCAGE DU 05-12-2016 SGC"/>
    <n v="5945"/>
    <n v="5945"/>
    <m/>
    <n v="5945"/>
    <s v="OD-G"/>
    <s v="BGOMA"/>
    <s v="Non"/>
    <n v="0"/>
    <m/>
  </r>
  <r>
    <x v="2"/>
    <x v="5"/>
    <n v="14533237"/>
    <d v="2019-09-30T00:00:00"/>
    <s v="OD-G-19-09-0519"/>
    <m/>
    <n v="6270000"/>
    <n v="631001"/>
    <s v="BRANCH01"/>
    <s v="AUTO-HQ"/>
    <s v="MISC    LO"/>
    <s v=" "/>
    <m/>
    <m/>
    <s v="FRAIS SAL JANV 2019 DU 28/01/2016 SGC"/>
    <n v="5945"/>
    <n v="5945"/>
    <m/>
    <n v="5945"/>
    <s v="OD-G"/>
    <s v="BGOMA"/>
    <s v="Non"/>
    <n v="0"/>
    <m/>
  </r>
  <r>
    <x v="2"/>
    <x v="5"/>
    <n v="14533271"/>
    <d v="2019-09-30T00:00:00"/>
    <s v="OD-G-19-09-0520"/>
    <m/>
    <n v="6270000"/>
    <n v="631001"/>
    <s v="BRANCH01"/>
    <s v="AUTO-HQ"/>
    <s v="MISC    LO"/>
    <s v=" "/>
    <m/>
    <m/>
    <s v="FRAIS VRT SALAIRES DEC 2016 DU  16-12-2016 SGC"/>
    <n v="3567"/>
    <n v="3567"/>
    <m/>
    <n v="3567"/>
    <s v="OD-G"/>
    <s v="BGOMA"/>
    <s v="Non"/>
    <n v="0"/>
    <m/>
  </r>
  <r>
    <x v="2"/>
    <x v="5"/>
    <n v="14533273"/>
    <d v="2019-09-30T00:00:00"/>
    <s v="OD-G-19-09-0521"/>
    <m/>
    <n v="6270000"/>
    <n v="631001"/>
    <s v="BRANCH01"/>
    <s v="AUTO-HQ"/>
    <s v="MISC    LO"/>
    <s v=" "/>
    <m/>
    <m/>
    <s v="FRAIS VRT SALAIRES JANV 2019 DU 29-2019 SGC"/>
    <n v="36324"/>
    <n v="36324"/>
    <m/>
    <n v="36324"/>
    <s v="OD-G"/>
    <s v="BGOMA"/>
    <s v="Non"/>
    <n v="0"/>
    <m/>
  </r>
  <r>
    <x v="2"/>
    <x v="5"/>
    <n v="14533279"/>
    <d v="2019-09-30T00:00:00"/>
    <s v="OD-G-19-09-0522"/>
    <m/>
    <n v="6270000"/>
    <n v="631001"/>
    <s v="BRANCH01"/>
    <s v="AUTO-HQ"/>
    <s v="MISC    LO"/>
    <s v=" "/>
    <m/>
    <m/>
    <s v="FRAIS AUTO DECOUVERT DU 29-01-2019 SGC"/>
    <n v="1009000"/>
    <n v="1009000"/>
    <m/>
    <n v="1009000"/>
    <s v="OD-G"/>
    <s v="BGOMA"/>
    <s v="Non"/>
    <n v="0"/>
    <m/>
  </r>
  <r>
    <x v="2"/>
    <x v="5"/>
    <n v="14533283"/>
    <d v="2019-09-30T00:00:00"/>
    <s v="OD-G-19-09-0523"/>
    <m/>
    <n v="6270000"/>
    <n v="631001"/>
    <s v="BRANCH01"/>
    <s v="AUTO-HQ"/>
    <s v="MISC    LO"/>
    <s v=" "/>
    <m/>
    <m/>
    <s v="FRAIS SALAIRES MAI 2019 DU 28/05/2019 SGC"/>
    <n v="33297"/>
    <n v="33297"/>
    <m/>
    <n v="33297"/>
    <s v="OD-G"/>
    <s v="BGOMA"/>
    <s v="Non"/>
    <n v="0"/>
    <m/>
  </r>
  <r>
    <x v="2"/>
    <x v="5"/>
    <n v="14533287"/>
    <d v="2019-09-30T00:00:00"/>
    <s v="OD-G-19-09-0524"/>
    <m/>
    <n v="6270000"/>
    <n v="631001"/>
    <s v="BRANCH01"/>
    <s v="AUTO-HQ"/>
    <s v="MISC    LO"/>
    <s v=" "/>
    <m/>
    <m/>
    <s v="FRAIS VRT SALAIRES JUIN 2019 DU 27/06/2019 SGC"/>
    <n v="36324"/>
    <n v="36324"/>
    <m/>
    <n v="36324"/>
    <s v="OD-G"/>
    <s v="BGOMA"/>
    <s v="Non"/>
    <n v="0"/>
    <m/>
  </r>
  <r>
    <x v="2"/>
    <x v="5"/>
    <n v="14540637"/>
    <d v="2019-09-30T00:00:00"/>
    <s v="OD-G-19-09-0533"/>
    <m/>
    <n v="6270000"/>
    <n v="631001"/>
    <s v="BRANCH01"/>
    <s v="AUTO-HQ"/>
    <s v="MISC    LO"/>
    <s v=" "/>
    <m/>
    <m/>
    <s v="FRAIS DE FORCAGE DU 20/04/2016 SGC"/>
    <n v="5945"/>
    <n v="5945"/>
    <m/>
    <n v="5945"/>
    <s v="OD-G"/>
    <s v="BGOMA"/>
    <s v="Non"/>
    <n v="0"/>
    <m/>
  </r>
  <r>
    <x v="2"/>
    <x v="5"/>
    <n v="14540638"/>
    <d v="2019-09-30T00:00:00"/>
    <s v="OD-G-19-09-0533"/>
    <m/>
    <n v="6270000"/>
    <n v="631001"/>
    <s v="BRANCH01"/>
    <s v="AUTO-HQ"/>
    <s v="MISC    LO"/>
    <s v=" "/>
    <m/>
    <m/>
    <s v="FRAIS SORT EFFET DU 22/04/2019"/>
    <n v="16052"/>
    <n v="16052"/>
    <m/>
    <n v="16052"/>
    <s v="OD-G"/>
    <s v="BGOMA"/>
    <s v="Non"/>
    <n v="0"/>
    <m/>
  </r>
  <r>
    <x v="2"/>
    <x v="5"/>
    <n v="14540639"/>
    <d v="2019-09-30T00:00:00"/>
    <s v="OD-G-19-09-0533"/>
    <m/>
    <n v="6270000"/>
    <n v="631001"/>
    <s v="BRANCH01"/>
    <s v="AUTO-HQ"/>
    <s v="MISC    LO"/>
    <s v=" "/>
    <m/>
    <m/>
    <s v="FRAIS VRT DU 29/06/2016 SGC"/>
    <n v="9512"/>
    <n v="9512"/>
    <m/>
    <n v="9512"/>
    <s v="OD-G"/>
    <s v="BGOMA"/>
    <s v="Non"/>
    <n v="0"/>
    <m/>
  </r>
  <r>
    <x v="2"/>
    <x v="5"/>
    <n v="14540640"/>
    <d v="2019-09-30T00:00:00"/>
    <s v="OD-G-19-09-0533"/>
    <m/>
    <n v="6270000"/>
    <n v="631001"/>
    <s v="BRANCH01"/>
    <s v="AUTO-HQ"/>
    <s v="MISC    LO"/>
    <s v=" "/>
    <m/>
    <m/>
    <s v="FRAIS CARTE 27062016 DU 01/07/2016 SGC"/>
    <n v="107010"/>
    <n v="107010"/>
    <m/>
    <n v="107010"/>
    <s v="OD-G"/>
    <s v="BGOMA"/>
    <s v="Non"/>
    <n v="0"/>
    <m/>
  </r>
  <r>
    <x v="2"/>
    <x v="5"/>
    <n v="14540641"/>
    <d v="2019-09-30T00:00:00"/>
    <s v="OD-G-19-09-0533"/>
    <m/>
    <n v="6270000"/>
    <n v="631001"/>
    <s v="BRANCH01"/>
    <s v="AUTO-HQ"/>
    <s v="MISC    LO"/>
    <s v=" "/>
    <m/>
    <m/>
    <s v="FRAIS EFFET IMP DU 13/07/2016"/>
    <n v="16646"/>
    <n v="16646"/>
    <m/>
    <n v="16646"/>
    <s v="OD-G"/>
    <s v="BGOMA"/>
    <s v="Non"/>
    <n v="0"/>
    <m/>
  </r>
  <r>
    <x v="2"/>
    <x v="5"/>
    <n v="14540642"/>
    <d v="2019-09-30T00:00:00"/>
    <s v="OD-G-19-09-0533"/>
    <m/>
    <n v="6270000"/>
    <n v="631001"/>
    <s v="BRANCH01"/>
    <s v="AUTO-HQ"/>
    <s v="MISC    LO"/>
    <s v=" "/>
    <m/>
    <m/>
    <s v="FRAIS EFF IMP DU 14/09/2016"/>
    <n v="16646"/>
    <n v="16646"/>
    <m/>
    <n v="16646"/>
    <s v="OD-G"/>
    <s v="BGOMA"/>
    <s v="Non"/>
    <n v="0"/>
    <m/>
  </r>
  <r>
    <x v="2"/>
    <x v="5"/>
    <n v="14540643"/>
    <d v="2019-09-30T00:00:00"/>
    <s v="OD-G-19-09-0533"/>
    <m/>
    <n v="6270000"/>
    <n v="631001"/>
    <s v="BRANCH01"/>
    <s v="AUTO-HQ"/>
    <s v="MISC    LO"/>
    <s v=" "/>
    <m/>
    <m/>
    <s v="FRAIS SAISIE SORT CHEQUE 329014 DU 03/10/2016"/>
    <n v="17835"/>
    <n v="17835"/>
    <m/>
    <n v="17835"/>
    <s v="OD-G"/>
    <s v="BGOMA"/>
    <s v="Non"/>
    <n v="0"/>
    <m/>
  </r>
  <r>
    <x v="2"/>
    <x v="5"/>
    <n v="14540644"/>
    <d v="2019-09-30T00:00:00"/>
    <s v="OD-G-19-09-0533"/>
    <m/>
    <n v="6270000"/>
    <n v="631001"/>
    <s v="BRANCH01"/>
    <s v="AUTO-HQ"/>
    <s v="MISC    LO"/>
    <s v=" "/>
    <m/>
    <m/>
    <s v="FRAIS VRT SALAIRES NOVEMBRES 2016 DU 25/11/2016"/>
    <n v="3567"/>
    <n v="3567"/>
    <m/>
    <n v="3567"/>
    <s v="OD-G"/>
    <s v="BGOMA"/>
    <s v="Non"/>
    <n v="0"/>
    <m/>
  </r>
  <r>
    <x v="2"/>
    <x v="5"/>
    <n v="14542214"/>
    <d v="2019-09-30T00:00:00"/>
    <s v="OD-G-19-09-0609"/>
    <m/>
    <n v="6270000"/>
    <n v="631001"/>
    <s v="BRANCH01"/>
    <s v="AUTO-HQ"/>
    <s v="MISC    LO"/>
    <s v=" "/>
    <m/>
    <m/>
    <s v="FRAIS INST.JUR.DU 10/09/19 COURRIER SIGNATAIRE BCI"/>
    <n v="5035"/>
    <n v="5035"/>
    <m/>
    <n v="5035"/>
    <s v="OD-G"/>
    <s v="LNZAOU"/>
    <s v="Non"/>
    <n v="0"/>
    <m/>
  </r>
  <r>
    <x v="2"/>
    <x v="5"/>
    <n v="14542224"/>
    <d v="2019-09-30T00:00:00"/>
    <s v="OD-G-19-09-0611"/>
    <m/>
    <n v="6270000"/>
    <n v="631001"/>
    <s v="BRANCH01"/>
    <s v="AUTO-HQ"/>
    <s v="MISC    LO"/>
    <s v=" "/>
    <m/>
    <m/>
    <s v="COMM DOMICILIAT° DI-130164 DU 20/09/19 BCI"/>
    <n v="33539"/>
    <n v="33539"/>
    <m/>
    <n v="33539"/>
    <s v="OD-G"/>
    <s v="LNZAOU"/>
    <s v="Non"/>
    <n v="0"/>
    <m/>
  </r>
  <r>
    <x v="2"/>
    <x v="5"/>
    <n v="14542228"/>
    <d v="2019-09-30T00:00:00"/>
    <s v="OD-G-19-09-0612"/>
    <m/>
    <n v="6270000"/>
    <n v="631001"/>
    <s v="BRANCH01"/>
    <s v="AUTO-HQ"/>
    <s v="MISC    LO"/>
    <s v=" "/>
    <m/>
    <m/>
    <s v="FRAIS AUTOROSAT° DECOUVERT DU 07/09/19 BCI"/>
    <n v="2522500"/>
    <n v="2522500"/>
    <m/>
    <n v="2522500"/>
    <s v="OD-G"/>
    <s v="LNZAOU"/>
    <s v="Non"/>
    <n v="0"/>
    <m/>
  </r>
  <r>
    <x v="2"/>
    <x v="5"/>
    <n v="14542546"/>
    <d v="2019-09-30T00:00:00"/>
    <s v="OD-G-19-09-0645"/>
    <m/>
    <n v="6270000"/>
    <n v="631001"/>
    <s v="BRANCH01"/>
    <s v="AUTO-HQ"/>
    <s v="MISC    LO"/>
    <s v=" "/>
    <m/>
    <m/>
    <s v="FRAIS VALIDAT°DI-130597 DU 17-09-19"/>
    <n v="10090"/>
    <n v="10090"/>
    <m/>
    <n v="10090"/>
    <s v="OD-G"/>
    <s v="BGOMA"/>
    <s v="Non"/>
    <n v="0"/>
    <m/>
  </r>
  <r>
    <x v="2"/>
    <x v="5"/>
    <n v="14542578"/>
    <d v="2019-09-30T00:00:00"/>
    <s v="OD-G-19-09-0648"/>
    <m/>
    <n v="6270000"/>
    <n v="631001"/>
    <s v="BRANCH01"/>
    <s v="AUTO-HQ"/>
    <s v="MISC    LO"/>
    <s v=" "/>
    <m/>
    <m/>
    <s v="FRAIS VALIDAT° DI-130795 DU 17-09-19"/>
    <n v="10090"/>
    <n v="10090"/>
    <m/>
    <n v="10090"/>
    <s v="OD-G"/>
    <s v="BGOMA"/>
    <s v="Non"/>
    <n v="0"/>
    <m/>
  </r>
  <r>
    <x v="2"/>
    <x v="5"/>
    <n v="14542618"/>
    <d v="2019-09-30T00:00:00"/>
    <s v="OD-G-19-09-0650"/>
    <m/>
    <n v="6270000"/>
    <n v="631001"/>
    <s v="BRANCH01"/>
    <s v="AUTO-HQ"/>
    <s v="MISC    LO"/>
    <s v=" "/>
    <m/>
    <m/>
    <s v="FRAIS VALIDAT° DI-129192 DU 22-0819"/>
    <n v="10090"/>
    <n v="10090"/>
    <m/>
    <n v="10090"/>
    <s v="OD-G"/>
    <s v="BGOMA"/>
    <s v="Non"/>
    <n v="0"/>
    <m/>
  </r>
  <r>
    <x v="2"/>
    <x v="5"/>
    <n v="14542622"/>
    <d v="2019-09-30T00:00:00"/>
    <s v="OD-G-19-09-0651"/>
    <m/>
    <n v="6270000"/>
    <n v="631001"/>
    <s v="BRANCH01"/>
    <s v="AUTO-HQ"/>
    <s v="MISC    LO"/>
    <s v=" "/>
    <m/>
    <m/>
    <s v="FRAIS CHQ CERTIF N°0040336 FV LDE DU 02-09-19"/>
    <n v="10090"/>
    <n v="10090"/>
    <m/>
    <n v="10090"/>
    <s v="OD-G"/>
    <s v="BGOMA"/>
    <s v="Non"/>
    <n v="0"/>
    <m/>
  </r>
  <r>
    <x v="2"/>
    <x v="5"/>
    <n v="14542626"/>
    <d v="2019-09-30T00:00:00"/>
    <s v="OD-G-19-09-0652"/>
    <m/>
    <n v="6270000"/>
    <n v="631001"/>
    <s v="BRANCH01"/>
    <s v="AUTO-HQ"/>
    <s v="MISC    LO"/>
    <s v=" "/>
    <m/>
    <m/>
    <s v="FRAIS CHQ CERTIF N°0040337 FV E2C DU 02-09-19"/>
    <n v="10090"/>
    <n v="10090"/>
    <m/>
    <n v="10090"/>
    <s v="OD-G"/>
    <s v="BGOMA"/>
    <s v="Non"/>
    <n v="0"/>
    <m/>
  </r>
  <r>
    <x v="2"/>
    <x v="5"/>
    <n v="14542630"/>
    <d v="2019-09-30T00:00:00"/>
    <s v="OD-G-19-09-0653"/>
    <m/>
    <n v="6270000"/>
    <n v="631001"/>
    <s v="BRANCH01"/>
    <s v="AUTO-HQ"/>
    <s v="MISC    LO"/>
    <s v=" "/>
    <m/>
    <m/>
    <s v="FRAIS VALIDAT° DI-132373 DU 25-09-19"/>
    <n v="10090"/>
    <n v="10090"/>
    <m/>
    <n v="10090"/>
    <s v="OD-G"/>
    <s v="BGOMA"/>
    <s v="Non"/>
    <n v="0"/>
    <m/>
  </r>
  <r>
    <x v="2"/>
    <x v="5"/>
    <n v="14542634"/>
    <d v="2019-09-30T00:00:00"/>
    <s v="OD-G-19-09-0653"/>
    <m/>
    <n v="6270000"/>
    <n v="631001"/>
    <s v="BRANCH01"/>
    <s v="AUTO-HQ"/>
    <s v="MISC    LO"/>
    <s v=" "/>
    <m/>
    <m/>
    <s v="FRAIS CHQ CERTIF 0040462 FVT.P DU 27-09-19"/>
    <n v="10090"/>
    <n v="10090"/>
    <m/>
    <n v="10090"/>
    <s v="OD-G"/>
    <s v="BGOMA"/>
    <s v="Non"/>
    <n v="0"/>
    <m/>
  </r>
  <r>
    <x v="2"/>
    <x v="5"/>
    <n v="14542638"/>
    <d v="2019-09-30T00:00:00"/>
    <s v="OD-G-19-09-0653"/>
    <m/>
    <n v="6270000"/>
    <n v="631001"/>
    <s v="BRANCH01"/>
    <s v="AUTO-HQ"/>
    <s v="MISC    LO"/>
    <s v=" "/>
    <m/>
    <m/>
    <s v="FRAIS VRT SALAIRES SEPT 19 DU 26-09-2019"/>
    <n v="25225"/>
    <n v="25225"/>
    <m/>
    <n v="25225"/>
    <s v="OD-G"/>
    <s v="BGOMA"/>
    <s v="Non"/>
    <n v="0"/>
    <m/>
  </r>
  <r>
    <x v="2"/>
    <x v="5"/>
    <n v="14542642"/>
    <d v="2019-09-30T00:00:00"/>
    <s v="OD-G-19-09-0653"/>
    <m/>
    <n v="6270000"/>
    <n v="631001"/>
    <s v="BRANCH01"/>
    <s v="AUTO-HQ"/>
    <s v="MISC    LO"/>
    <s v=" "/>
    <m/>
    <m/>
    <s v="FRAIS S/COMMISSION-AUTRES DU 30-09-2019"/>
    <n v="5045"/>
    <n v="5045"/>
    <m/>
    <n v="5045"/>
    <s v="OD-G"/>
    <s v="BGOMA"/>
    <s v="Non"/>
    <n v="0"/>
    <m/>
  </r>
  <r>
    <x v="2"/>
    <x v="5"/>
    <n v="14533185"/>
    <d v="2019-09-30T00:00:00"/>
    <s v="OD-G-19-09-0514"/>
    <m/>
    <n v="6271000"/>
    <n v="631002"/>
    <s v="BRANCH01"/>
    <s v="AUTO-HQ"/>
    <s v="MISC    LO"/>
    <s v=" "/>
    <m/>
    <m/>
    <s v="FRAIS S/TRF M OU MME MARQUES (327.998) du 11/09/19"/>
    <n v="36439"/>
    <n v="36439"/>
    <m/>
    <n v="36439"/>
    <s v="OD-G"/>
    <s v="BGOMA"/>
    <s v="Non"/>
    <n v="0"/>
    <m/>
  </r>
  <r>
    <x v="2"/>
    <x v="5"/>
    <n v="14533209"/>
    <d v="2019-09-30T00:00:00"/>
    <s v="OD-G-19-09-0517"/>
    <m/>
    <n v="6271000"/>
    <n v="631002"/>
    <s v="BRANCH01"/>
    <s v="AUTO-HQ"/>
    <s v="MISC    LO"/>
    <s v=" "/>
    <m/>
    <m/>
    <s v="FRAIS S/TRF M OU MME LUDOVIC (1.000.000) DU 11/09/"/>
    <n v="46521"/>
    <n v="46521"/>
    <m/>
    <n v="46521"/>
    <s v="OD-G"/>
    <s v="BGOMA"/>
    <s v="Non"/>
    <n v="0"/>
    <m/>
  </r>
  <r>
    <x v="2"/>
    <x v="5"/>
    <n v="14542220"/>
    <d v="2019-09-30T00:00:00"/>
    <s v="OD-G-19-09-0610"/>
    <m/>
    <n v="6271000"/>
    <n v="631002"/>
    <s v="BRANCH01"/>
    <s v="AUTO-HQ"/>
    <s v="MISC    LO"/>
    <s v=" "/>
    <m/>
    <m/>
    <s v="FRAIS s/TRSF SFCE 3,282,868 DU 27/09/19 BCI"/>
    <n v="106905"/>
    <n v="106905"/>
    <m/>
    <n v="106905"/>
    <s v="OD-G"/>
    <s v="LNZAOU"/>
    <s v="Non"/>
    <n v="0"/>
    <m/>
  </r>
  <r>
    <x v="3"/>
    <x v="5"/>
    <n v="14541227"/>
    <d v="2019-09-30T00:00:00"/>
    <s v="OD-G-19-09-0553"/>
    <m/>
    <n v="6261000"/>
    <n v="616000"/>
    <s v="BRANCH01"/>
    <s v="AUTO-HQ"/>
    <s v="MISC    LO"/>
    <s v=" "/>
    <m/>
    <m/>
    <s v="EXPEDITIONS COURRIERS"/>
    <n v="18529"/>
    <n v="18529"/>
    <m/>
    <n v="18529"/>
    <s v="OD-G"/>
    <s v="LNZAOU"/>
    <s v="Non"/>
    <n v="0"/>
    <m/>
  </r>
  <r>
    <x v="3"/>
    <x v="5"/>
    <n v="14527317"/>
    <d v="2019-09-30T00:00:00"/>
    <s v="OD-G-19-09-0431"/>
    <m/>
    <n v="6263000"/>
    <n v="628100"/>
    <s v="BRANCH01"/>
    <s v="AUTO-HQ"/>
    <s v="MISC    LO"/>
    <s v=" "/>
    <m/>
    <m/>
    <s v="CONSO. POST PAID JUIL-19"/>
    <n v="17981"/>
    <n v="17981"/>
    <m/>
    <n v="17981"/>
    <s v="OD-G"/>
    <s v="LNZAOU"/>
    <s v="Non"/>
    <n v="0"/>
    <m/>
  </r>
  <r>
    <x v="3"/>
    <x v="5"/>
    <n v="14527318"/>
    <d v="2019-09-30T00:00:00"/>
    <s v="OD-G-19-09-0431"/>
    <m/>
    <n v="6263000"/>
    <n v="628100"/>
    <s v="BRANCH01"/>
    <s v="MIS-IT"/>
    <s v="MISC    LO"/>
    <s v=" "/>
    <m/>
    <m/>
    <s v="CONSO. POST PAID JUIL-19"/>
    <n v="101885"/>
    <n v="101885"/>
    <m/>
    <n v="101885"/>
    <s v="OD-G"/>
    <s v="LNZAOU"/>
    <s v="Non"/>
    <n v="0"/>
    <m/>
  </r>
  <r>
    <x v="3"/>
    <x v="5"/>
    <n v="14527319"/>
    <d v="2019-09-30T00:00:00"/>
    <s v="OD-G-19-09-0431"/>
    <m/>
    <n v="6263000"/>
    <n v="628100"/>
    <s v="BRANCH02"/>
    <s v="MIS-HEADOF"/>
    <s v="MISC    LO"/>
    <s v=" "/>
    <m/>
    <m/>
    <s v="CONSO. POST PAID JUIL-19"/>
    <n v="226846"/>
    <n v="226846"/>
    <m/>
    <n v="226846"/>
    <s v="OD-G"/>
    <s v="LNZAOU"/>
    <s v="Non"/>
    <n v="0"/>
    <m/>
  </r>
  <r>
    <x v="3"/>
    <x v="5"/>
    <n v="14527320"/>
    <d v="2019-09-30T00:00:00"/>
    <s v="OD-G-19-09-0431"/>
    <m/>
    <n v="6263000"/>
    <n v="628100"/>
    <s v="BRANCH01"/>
    <s v="MIS-HEADOF"/>
    <s v="MISC    LO"/>
    <s v=" "/>
    <m/>
    <m/>
    <s v="CONSO. POST PAID JUIL-19"/>
    <n v="786040"/>
    <n v="786040"/>
    <m/>
    <n v="786040"/>
    <s v="OD-G"/>
    <s v="LNZAOU"/>
    <s v="Non"/>
    <n v="0"/>
    <m/>
  </r>
  <r>
    <x v="3"/>
    <x v="5"/>
    <n v="14527321"/>
    <d v="2019-09-30T00:00:00"/>
    <s v="OD-G-19-09-0431"/>
    <m/>
    <n v="6263000"/>
    <n v="628100"/>
    <s v="BRANCH01"/>
    <s v="MIS-FINANC"/>
    <s v="MISC    LO"/>
    <s v=" "/>
    <m/>
    <m/>
    <s v="CONSO. POST PAID JUIL-19"/>
    <n v="459441"/>
    <n v="459441"/>
    <m/>
    <n v="459441"/>
    <s v="OD-G"/>
    <s v="LNZAOU"/>
    <s v="Non"/>
    <n v="0"/>
    <m/>
  </r>
  <r>
    <x v="3"/>
    <x v="5"/>
    <n v="14527322"/>
    <d v="2019-09-30T00:00:00"/>
    <s v="OD-G-19-09-0431"/>
    <m/>
    <n v="6263000"/>
    <n v="628100"/>
    <s v="BRANCH01"/>
    <s v="AUTO-WSMEC"/>
    <s v="MISC    LO"/>
    <s v=" "/>
    <m/>
    <m/>
    <s v="CONSO. POST PAID JUIL-19"/>
    <n v="60053"/>
    <n v="60053"/>
    <m/>
    <n v="60053"/>
    <s v="OD-G"/>
    <s v="LNZAOU"/>
    <s v="Non"/>
    <n v="0"/>
    <m/>
  </r>
  <r>
    <x v="3"/>
    <x v="5"/>
    <n v="14527323"/>
    <d v="2019-09-30T00:00:00"/>
    <s v="OD-G-19-09-0431"/>
    <m/>
    <n v="6263000"/>
    <n v="628100"/>
    <s v="BRANCH02"/>
    <s v="AUTO-NV"/>
    <s v="MISC    LO"/>
    <s v=" "/>
    <m/>
    <m/>
    <s v="CONSO. POST PAID JUIL-19"/>
    <n v="36044"/>
    <n v="36044"/>
    <m/>
    <n v="36044"/>
    <s v="OD-G"/>
    <s v="LNZAOU"/>
    <s v="Non"/>
    <n v="0"/>
    <m/>
  </r>
  <r>
    <x v="3"/>
    <x v="5"/>
    <n v="14527324"/>
    <d v="2019-09-30T00:00:00"/>
    <s v="OD-G-19-09-0431"/>
    <m/>
    <n v="6263000"/>
    <n v="628100"/>
    <s v="BRANCH01"/>
    <s v="AUTO-NV"/>
    <s v="MISC    LO"/>
    <s v=" "/>
    <m/>
    <m/>
    <s v="CONSO. POST PAID JUIL-19"/>
    <n v="176429"/>
    <n v="176429"/>
    <m/>
    <n v="176429"/>
    <s v="OD-G"/>
    <s v="LNZAOU"/>
    <s v="Non"/>
    <n v="0"/>
    <m/>
  </r>
  <r>
    <x v="3"/>
    <x v="5"/>
    <n v="14527325"/>
    <d v="2019-09-30T00:00:00"/>
    <s v="OD-G-19-09-0431"/>
    <m/>
    <n v="6263000"/>
    <n v="628100"/>
    <s v="BRANCH01"/>
    <s v="AUTO-HQ"/>
    <s v="MISC    LO"/>
    <s v=" "/>
    <m/>
    <m/>
    <s v="CONSO. POST PAID JUIL-19"/>
    <n v="109645"/>
    <n v="109645"/>
    <m/>
    <n v="109645"/>
    <s v="OD-G"/>
    <s v="LNZAOU"/>
    <s v="Non"/>
    <n v="0"/>
    <m/>
  </r>
  <r>
    <x v="3"/>
    <x v="5"/>
    <n v="14527326"/>
    <d v="2019-09-30T00:00:00"/>
    <s v="OD-G-19-09-0431"/>
    <m/>
    <n v="6263000"/>
    <n v="628100"/>
    <s v="BRANCH03"/>
    <s v="TM-SPTM"/>
    <s v="MISC    LO"/>
    <s v=" "/>
    <m/>
    <m/>
    <s v="CONSO. POST PAID JUIL-19"/>
    <n v="198124"/>
    <n v="198124"/>
    <m/>
    <n v="198124"/>
    <s v="OD-G"/>
    <s v="LNZAOU"/>
    <s v="Non"/>
    <n v="0"/>
    <m/>
  </r>
  <r>
    <x v="3"/>
    <x v="5"/>
    <n v="14527327"/>
    <d v="2019-09-30T00:00:00"/>
    <s v="OD-G-19-09-0431"/>
    <m/>
    <n v="6263000"/>
    <n v="628100"/>
    <s v="BRANCH04"/>
    <s v="TM-MAT"/>
    <s v="MISC    LO"/>
    <s v=" "/>
    <m/>
    <m/>
    <s v="CONSO. POST PAID JUIL-19"/>
    <n v="27871"/>
    <n v="27871"/>
    <m/>
    <n v="27871"/>
    <s v="OD-G"/>
    <s v="LNZAOU"/>
    <s v="Non"/>
    <n v="0"/>
    <m/>
  </r>
  <r>
    <x v="3"/>
    <x v="5"/>
    <n v="14527328"/>
    <d v="2019-09-30T00:00:00"/>
    <s v="OD-G-19-09-0431"/>
    <m/>
    <n v="6263000"/>
    <n v="628100"/>
    <s v="BRANCH03"/>
    <s v="LIFT-DELIV"/>
    <s v="MISC    LO"/>
    <s v=" "/>
    <m/>
    <m/>
    <s v="CONSO. POST PAID JUIL-19"/>
    <n v="63401"/>
    <n v="63401"/>
    <m/>
    <n v="63401"/>
    <s v="OD-G"/>
    <s v="LNZAOU"/>
    <s v="Non"/>
    <n v="0"/>
    <m/>
  </r>
  <r>
    <x v="3"/>
    <x v="5"/>
    <n v="14527329"/>
    <d v="2019-09-30T00:00:00"/>
    <s v="OD-G-19-09-0431"/>
    <m/>
    <n v="6263000"/>
    <n v="628100"/>
    <s v="BRANCH01"/>
    <s v="MIS-FINANC"/>
    <s v="MISC    LO"/>
    <s v=" "/>
    <m/>
    <m/>
    <s v="CONSO. POST PAID JUIL-19"/>
    <n v="117195"/>
    <n v="117195"/>
    <m/>
    <n v="117195"/>
    <s v="OD-G"/>
    <s v="LNZAOU"/>
    <s v="Non"/>
    <n v="0"/>
    <m/>
  </r>
  <r>
    <x v="3"/>
    <x v="5"/>
    <n v="14527330"/>
    <d v="2019-09-30T00:00:00"/>
    <s v="OD-G-19-09-0431"/>
    <m/>
    <n v="6263000"/>
    <n v="628100"/>
    <s v="BRANCH03"/>
    <s v="TM-MAT"/>
    <s v="MISC    LO"/>
    <s v=" "/>
    <m/>
    <m/>
    <s v="CONSO. POST PAID JUIL-19"/>
    <n v="32366"/>
    <n v="32366"/>
    <m/>
    <n v="32366"/>
    <s v="OD-G"/>
    <s v="LNZAOU"/>
    <s v="Non"/>
    <n v="0"/>
    <m/>
  </r>
  <r>
    <x v="3"/>
    <x v="5"/>
    <n v="14527331"/>
    <d v="2019-09-30T00:00:00"/>
    <s v="OD-G-19-09-0431"/>
    <m/>
    <n v="6263000"/>
    <n v="628100"/>
    <s v="BRANCH01"/>
    <s v="MIS-HEADOF"/>
    <s v="MISC    LO"/>
    <s v=" "/>
    <m/>
    <m/>
    <s v="CONSO. POST PAID JUIL-19"/>
    <n v="5394"/>
    <n v="5394"/>
    <m/>
    <n v="5394"/>
    <s v="OD-G"/>
    <s v="LNZAOU"/>
    <s v="Non"/>
    <n v="0"/>
    <m/>
  </r>
  <r>
    <x v="3"/>
    <x v="5"/>
    <n v="14527332"/>
    <d v="2019-09-30T00:00:00"/>
    <s v="OD-G-19-09-0431"/>
    <m/>
    <n v="6263000"/>
    <n v="628100"/>
    <s v="BRANCH04"/>
    <s v="TECHNO"/>
    <s v="MISC    LO"/>
    <s v=" "/>
    <m/>
    <m/>
    <s v="CONSO. POST PAID JUIL-19"/>
    <n v="26972"/>
    <n v="26972"/>
    <m/>
    <n v="26972"/>
    <s v="OD-G"/>
    <s v="LNZAOU"/>
    <s v="Non"/>
    <n v="0"/>
    <m/>
  </r>
  <r>
    <x v="3"/>
    <x v="5"/>
    <n v="14527333"/>
    <d v="2019-09-30T00:00:00"/>
    <s v="OD-G-19-09-0431"/>
    <m/>
    <n v="6263000"/>
    <n v="628100"/>
    <s v="BRANCH03"/>
    <s v="TR-NVTR"/>
    <s v="MISC    LO"/>
    <s v=" "/>
    <m/>
    <m/>
    <s v="CONSO. POST PAID JUIL-19"/>
    <n v="126743"/>
    <n v="126743"/>
    <m/>
    <n v="126743"/>
    <s v="OD-G"/>
    <s v="LNZAOU"/>
    <s v="Non"/>
    <n v="0"/>
    <m/>
  </r>
  <r>
    <x v="3"/>
    <x v="5"/>
    <n v="14527334"/>
    <d v="2019-09-30T00:00:00"/>
    <s v="OD-G-19-09-0431"/>
    <m/>
    <n v="6263000"/>
    <n v="628100"/>
    <s v="BRANCH03"/>
    <s v="TR-WSMEC"/>
    <s v="MISC    LO"/>
    <s v=" "/>
    <m/>
    <m/>
    <s v="CONSO. POST PAID JUIL-19"/>
    <n v="65988"/>
    <n v="65988"/>
    <m/>
    <n v="65988"/>
    <s v="OD-G"/>
    <s v="LNZAOU"/>
    <s v="Non"/>
    <n v="0"/>
    <m/>
  </r>
  <r>
    <x v="3"/>
    <x v="5"/>
    <n v="14527335"/>
    <d v="2019-09-30T00:00:00"/>
    <s v="OD-G-19-09-0431"/>
    <m/>
    <n v="6263000"/>
    <n v="628100"/>
    <s v="BRANCH04"/>
    <s v="LIFT-SP"/>
    <s v="MISC    LO"/>
    <s v=" "/>
    <m/>
    <m/>
    <s v="CONSO. POST PAID JUIL-19"/>
    <n v="230700"/>
    <n v="230700"/>
    <m/>
    <n v="230700"/>
    <s v="OD-G"/>
    <s v="LNZAOU"/>
    <s v="Non"/>
    <n v="0"/>
    <m/>
  </r>
  <r>
    <x v="3"/>
    <x v="5"/>
    <n v="14527604"/>
    <d v="2019-09-30T00:00:00"/>
    <s v="OD-G-19-09-0432"/>
    <m/>
    <n v="6263000"/>
    <n v="628100"/>
    <s v="BRANCH01"/>
    <s v="AUTO-HQ"/>
    <s v="MISC    LO"/>
    <s v=" "/>
    <m/>
    <m/>
    <s v="CONSO GFU 04-09"/>
    <n v="21578"/>
    <n v="21578"/>
    <m/>
    <n v="21578"/>
    <s v="OD-G"/>
    <s v="LNZAOU"/>
    <s v="Non"/>
    <n v="0"/>
    <m/>
  </r>
  <r>
    <x v="3"/>
    <x v="5"/>
    <n v="14527605"/>
    <d v="2019-09-30T00:00:00"/>
    <s v="OD-G-19-09-0432"/>
    <m/>
    <n v="6263000"/>
    <n v="628100"/>
    <s v="BRANCH02"/>
    <s v="AUTO-HQ"/>
    <s v="MISC    LO"/>
    <s v=" "/>
    <m/>
    <m/>
    <s v="CONSO GFU 04-09"/>
    <n v="14385"/>
    <n v="14385"/>
    <m/>
    <n v="14385"/>
    <s v="OD-G"/>
    <s v="LNZAOU"/>
    <s v="Non"/>
    <n v="0"/>
    <m/>
  </r>
  <r>
    <x v="3"/>
    <x v="5"/>
    <n v="14527606"/>
    <d v="2019-09-30T00:00:00"/>
    <s v="OD-G-19-09-0432"/>
    <m/>
    <n v="6263000"/>
    <n v="628100"/>
    <s v="BRANCH01"/>
    <s v="MIS-IT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07"/>
    <d v="2019-09-30T00:00:00"/>
    <s v="OD-G-19-09-0432"/>
    <m/>
    <n v="6263000"/>
    <n v="628100"/>
    <s v="BRANCH01"/>
    <s v="MIS-FINANC"/>
    <s v="MISC    LO"/>
    <s v=" "/>
    <m/>
    <m/>
    <s v="CONSO GFU 04-09"/>
    <n v="35963"/>
    <n v="35963"/>
    <m/>
    <n v="35963"/>
    <s v="OD-G"/>
    <s v="LNZAOU"/>
    <s v="Non"/>
    <n v="0"/>
    <m/>
  </r>
  <r>
    <x v="3"/>
    <x v="5"/>
    <n v="14527608"/>
    <d v="2019-09-30T00:00:00"/>
    <s v="OD-G-19-09-0432"/>
    <m/>
    <n v="6263000"/>
    <n v="628100"/>
    <s v="BRANCH01"/>
    <s v="MIS-HEADOF"/>
    <s v="MISC    LO"/>
    <s v=" "/>
    <m/>
    <m/>
    <s v="CONSO GFU 04-09"/>
    <n v="14385"/>
    <n v="14385"/>
    <m/>
    <n v="14385"/>
    <s v="OD-G"/>
    <s v="LNZAOU"/>
    <s v="Non"/>
    <n v="0"/>
    <m/>
  </r>
  <r>
    <x v="3"/>
    <x v="5"/>
    <n v="14527609"/>
    <d v="2019-09-30T00:00:00"/>
    <s v="OD-G-19-09-0432"/>
    <m/>
    <n v="6263000"/>
    <n v="628100"/>
    <s v="BRANCH02"/>
    <s v="MIS-FINANC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10"/>
    <d v="2019-09-30T00:00:00"/>
    <s v="OD-G-19-09-0432"/>
    <m/>
    <n v="6263000"/>
    <n v="628100"/>
    <s v="BRANCH04"/>
    <s v="LIFT-DELIV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11"/>
    <d v="2019-09-30T00:00:00"/>
    <s v="OD-G-19-09-0432"/>
    <m/>
    <n v="6263000"/>
    <n v="628100"/>
    <s v="BRANCH02"/>
    <s v="AUTO-SP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12"/>
    <d v="2019-09-30T00:00:00"/>
    <s v="OD-G-19-09-0432"/>
    <m/>
    <n v="6263000"/>
    <n v="628100"/>
    <s v="BRANCH02"/>
    <s v="AUTO-NV"/>
    <s v="MISC    LO"/>
    <s v=" "/>
    <m/>
    <m/>
    <s v="CONSO GFU 04-09"/>
    <n v="14385"/>
    <n v="14385"/>
    <m/>
    <n v="14385"/>
    <s v="OD-G"/>
    <s v="LNZAOU"/>
    <s v="Non"/>
    <n v="0"/>
    <m/>
  </r>
  <r>
    <x v="3"/>
    <x v="5"/>
    <n v="14527613"/>
    <d v="2019-09-30T00:00:00"/>
    <s v="OD-G-19-09-0432"/>
    <m/>
    <n v="6263000"/>
    <n v="628100"/>
    <s v="BRANCH01"/>
    <s v="AUTO-NV"/>
    <s v="MISC    LO"/>
    <s v=" "/>
    <m/>
    <m/>
    <s v="CONSO GFU 04-09"/>
    <n v="64733"/>
    <n v="64733"/>
    <m/>
    <n v="64733"/>
    <s v="OD-G"/>
    <s v="LNZAOU"/>
    <s v="Non"/>
    <n v="0"/>
    <m/>
  </r>
  <r>
    <x v="3"/>
    <x v="5"/>
    <n v="14527614"/>
    <d v="2019-09-30T00:00:00"/>
    <s v="OD-G-19-09-0432"/>
    <m/>
    <n v="6263000"/>
    <n v="628100"/>
    <s v="BRANCH01"/>
    <s v="AUTO-SP"/>
    <s v="MISC    LO"/>
    <s v=" "/>
    <m/>
    <m/>
    <s v="CONSO GFU 04-09"/>
    <n v="43156"/>
    <n v="43156"/>
    <m/>
    <n v="43156"/>
    <s v="OD-G"/>
    <s v="LNZAOU"/>
    <s v="Non"/>
    <n v="0"/>
    <m/>
  </r>
  <r>
    <x v="3"/>
    <x v="5"/>
    <n v="14527615"/>
    <d v="2019-09-30T00:00:00"/>
    <s v="OD-G-19-09-0432"/>
    <m/>
    <n v="6263000"/>
    <n v="628100"/>
    <s v="BRANCH01"/>
    <s v="AUTO-WSEXP"/>
    <s v="MISC    LO"/>
    <s v=" "/>
    <m/>
    <m/>
    <s v="CONSO GFU 04-09"/>
    <n v="14385"/>
    <n v="14385"/>
    <m/>
    <n v="14385"/>
    <s v="OD-G"/>
    <s v="LNZAOU"/>
    <s v="Non"/>
    <n v="0"/>
    <m/>
  </r>
  <r>
    <x v="3"/>
    <x v="5"/>
    <n v="14527616"/>
    <d v="2019-09-30T00:00:00"/>
    <s v="OD-G-19-09-0432"/>
    <m/>
    <n v="6263000"/>
    <n v="628100"/>
    <s v="BRANCH01"/>
    <s v="AUTO-WSMEC"/>
    <s v="MISC    LO"/>
    <s v=" "/>
    <m/>
    <m/>
    <s v="CONSO GFU 04-09"/>
    <n v="21578"/>
    <n v="21578"/>
    <m/>
    <n v="21578"/>
    <s v="OD-G"/>
    <s v="LNZAOU"/>
    <s v="Non"/>
    <n v="0"/>
    <m/>
  </r>
  <r>
    <x v="3"/>
    <x v="5"/>
    <n v="14527617"/>
    <d v="2019-09-30T00:00:00"/>
    <s v="OD-G-19-09-0432"/>
    <m/>
    <n v="6263000"/>
    <n v="628100"/>
    <s v="BRANCH02"/>
    <s v="AUTO-WSMEC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18"/>
    <d v="2019-09-30T00:00:00"/>
    <s v="OD-G-19-09-0432"/>
    <m/>
    <n v="6263000"/>
    <n v="628100"/>
    <s v="BRANCH01"/>
    <s v="MIS-FINANC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19"/>
    <d v="2019-09-30T00:00:00"/>
    <s v="OD-G-19-09-0432"/>
    <m/>
    <n v="6263000"/>
    <n v="628100"/>
    <s v="BRANCH03"/>
    <s v="TM-SPTM"/>
    <s v="MISC    LO"/>
    <s v=" "/>
    <m/>
    <m/>
    <s v="CONSO GFU 04-09"/>
    <n v="14380"/>
    <n v="14380"/>
    <m/>
    <n v="14380"/>
    <s v="OD-G"/>
    <s v="LNZAOU"/>
    <s v="Non"/>
    <n v="0"/>
    <m/>
  </r>
  <r>
    <x v="3"/>
    <x v="5"/>
    <n v="14527620"/>
    <d v="2019-09-30T00:00:00"/>
    <s v="OD-G-19-09-0432"/>
    <m/>
    <n v="6263000"/>
    <n v="628100"/>
    <s v="BRANCH03"/>
    <s v="TM-MAT"/>
    <s v="MISC    LO"/>
    <s v=" "/>
    <m/>
    <m/>
    <s v="CONSO GFU 04-09"/>
    <n v="21578"/>
    <n v="21578"/>
    <m/>
    <n v="21578"/>
    <s v="OD-G"/>
    <s v="LNZAOU"/>
    <s v="Non"/>
    <n v="0"/>
    <m/>
  </r>
  <r>
    <x v="3"/>
    <x v="5"/>
    <n v="14527621"/>
    <d v="2019-09-30T00:00:00"/>
    <s v="OD-G-19-09-0432"/>
    <m/>
    <n v="6263000"/>
    <n v="628100"/>
    <s v="BRANCH04"/>
    <s v="TYRES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22"/>
    <d v="2019-09-30T00:00:00"/>
    <s v="OD-G-19-09-0432"/>
    <m/>
    <n v="6263000"/>
    <n v="628100"/>
    <s v="BRANCH03"/>
    <s v="TM-WSTM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23"/>
    <d v="2019-09-30T00:00:00"/>
    <s v="OD-G-19-09-0432"/>
    <m/>
    <n v="6263000"/>
    <n v="628100"/>
    <s v="BRANCH03"/>
    <s v="LIFT-DELIV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27624"/>
    <d v="2019-09-30T00:00:00"/>
    <s v="OD-G-19-09-0432"/>
    <m/>
    <n v="6263000"/>
    <n v="628100"/>
    <s v="BRANCH03"/>
    <s v="TR-NVTR"/>
    <s v="MISC    LO"/>
    <s v=" "/>
    <m/>
    <m/>
    <s v="CONSO GFU 04-09"/>
    <n v="7193"/>
    <n v="7193"/>
    <m/>
    <n v="7193"/>
    <s v="OD-G"/>
    <s v="LNZAOU"/>
    <s v="Non"/>
    <n v="0"/>
    <m/>
  </r>
  <r>
    <x v="3"/>
    <x v="5"/>
    <n v="14530908"/>
    <d v="2019-09-30T00:00:00"/>
    <s v="OD-G-19-09-0433"/>
    <m/>
    <n v="6263000"/>
    <n v="628100"/>
    <s v="BRANCH01"/>
    <s v="AUTO-SP"/>
    <s v="MISC    LO"/>
    <s v=" "/>
    <m/>
    <m/>
    <s v="CONSO MTN 08-2019"/>
    <n v="69984"/>
    <n v="69984"/>
    <m/>
    <n v="69984"/>
    <s v="OD-G"/>
    <s v="LNZAOU"/>
    <s v="Non"/>
    <n v="0"/>
    <m/>
  </r>
  <r>
    <x v="3"/>
    <x v="5"/>
    <n v="14530909"/>
    <d v="2019-09-30T00:00:00"/>
    <s v="OD-G-19-09-0433"/>
    <m/>
    <n v="6263000"/>
    <n v="628100"/>
    <s v="BRANCH01"/>
    <s v="MIS-FINANC"/>
    <s v="MISC    LO"/>
    <s v=" "/>
    <m/>
    <m/>
    <s v="CONSO MTN 08-2019"/>
    <n v="79114"/>
    <n v="79114"/>
    <m/>
    <n v="79114"/>
    <s v="OD-G"/>
    <s v="LNZAOU"/>
    <s v="Non"/>
    <n v="0"/>
    <m/>
  </r>
  <r>
    <x v="3"/>
    <x v="5"/>
    <n v="14530910"/>
    <d v="2019-09-30T00:00:00"/>
    <s v="OD-G-19-09-0433"/>
    <m/>
    <n v="6263000"/>
    <n v="628100"/>
    <s v="BRANCH02"/>
    <s v="MIS-FINANC"/>
    <s v="MISC    LO"/>
    <s v=" "/>
    <m/>
    <m/>
    <s v="CONSO MTN 08-2019"/>
    <n v="50785"/>
    <n v="50785"/>
    <m/>
    <n v="50785"/>
    <s v="OD-G"/>
    <s v="LNZAOU"/>
    <s v="Non"/>
    <n v="0"/>
    <m/>
  </r>
  <r>
    <x v="3"/>
    <x v="5"/>
    <n v="14530911"/>
    <d v="2019-09-30T00:00:00"/>
    <s v="OD-G-19-09-0433"/>
    <m/>
    <n v="6263000"/>
    <n v="628100"/>
    <s v="BRANCH01"/>
    <s v="AUTO-HQ"/>
    <s v="MISC    LO"/>
    <s v=" "/>
    <m/>
    <m/>
    <s v="CONSO MTN 08-2019"/>
    <n v="32064"/>
    <n v="32064"/>
    <m/>
    <n v="32064"/>
    <s v="OD-G"/>
    <s v="LNZAOU"/>
    <s v="Non"/>
    <n v="0"/>
    <m/>
  </r>
  <r>
    <x v="3"/>
    <x v="5"/>
    <n v="14530912"/>
    <d v="2019-09-30T00:00:00"/>
    <s v="OD-G-19-09-0433"/>
    <m/>
    <n v="6263000"/>
    <n v="628100"/>
    <s v="BRANCH01"/>
    <s v="MIS-HEADOF"/>
    <s v="MISC    LO"/>
    <s v=" "/>
    <m/>
    <m/>
    <s v="CONSO MTN 08-2019"/>
    <n v="85720"/>
    <n v="85720"/>
    <m/>
    <n v="85720"/>
    <s v="OD-G"/>
    <s v="LNZAOU"/>
    <s v="Non"/>
    <n v="0"/>
    <m/>
  </r>
  <r>
    <x v="3"/>
    <x v="5"/>
    <n v="14530913"/>
    <d v="2019-09-30T00:00:00"/>
    <s v="OD-G-19-09-0433"/>
    <m/>
    <n v="6263000"/>
    <n v="628100"/>
    <s v="BRANCH01"/>
    <s v="AUTO-NV"/>
    <s v="MISC    LO"/>
    <s v=" "/>
    <m/>
    <m/>
    <s v="CONSO MTN 08-2019"/>
    <n v="14389"/>
    <n v="14389"/>
    <m/>
    <n v="14389"/>
    <s v="OD-G"/>
    <s v="LNZAOU"/>
    <s v="Non"/>
    <n v="0"/>
    <m/>
  </r>
  <r>
    <x v="3"/>
    <x v="5"/>
    <n v="14530914"/>
    <d v="2019-09-30T00:00:00"/>
    <s v="OD-G-19-09-0433"/>
    <m/>
    <n v="6263000"/>
    <n v="628100"/>
    <s v="BRANCH02"/>
    <s v="AUTO-WSMEC"/>
    <s v="MISC    LO"/>
    <s v=" "/>
    <m/>
    <m/>
    <s v="CONSO MTN 08-2019"/>
    <n v="57192"/>
    <n v="57192"/>
    <m/>
    <n v="57192"/>
    <s v="OD-G"/>
    <s v="LNZAOU"/>
    <s v="Non"/>
    <n v="0"/>
    <m/>
  </r>
  <r>
    <x v="3"/>
    <x v="5"/>
    <n v="14530915"/>
    <d v="2019-09-30T00:00:00"/>
    <s v="OD-G-19-09-0433"/>
    <m/>
    <n v="6263000"/>
    <n v="628100"/>
    <s v="BRANCH01"/>
    <s v="AUTO-HQ"/>
    <s v="MISC    LO"/>
    <s v=" "/>
    <m/>
    <m/>
    <s v="CONSO MTN 08-2019"/>
    <n v="-343264"/>
    <m/>
    <n v="343264"/>
    <n v="-343264"/>
    <s v="OD-G"/>
    <s v="LNZAOU"/>
    <s v="Non"/>
    <n v="0"/>
    <m/>
  </r>
  <r>
    <x v="3"/>
    <x v="5"/>
    <n v="14530916"/>
    <d v="2019-09-30T00:00:00"/>
    <s v="OD-G-19-09-0433"/>
    <m/>
    <n v="6263000"/>
    <n v="628100"/>
    <s v="BRANCH02"/>
    <s v="AUTO-HQ"/>
    <s v="MISC    LO"/>
    <s v=" "/>
    <m/>
    <m/>
    <s v="CONSO MTN 08-2019"/>
    <n v="194997"/>
    <n v="194997"/>
    <m/>
    <n v="194997"/>
    <s v="OD-G"/>
    <s v="LNZAOU"/>
    <s v="Non"/>
    <n v="0"/>
    <m/>
  </r>
  <r>
    <x v="3"/>
    <x v="5"/>
    <n v="14530917"/>
    <d v="2019-09-30T00:00:00"/>
    <s v="OD-G-19-09-0433"/>
    <m/>
    <n v="6263000"/>
    <n v="628100"/>
    <s v="BRANCH03"/>
    <s v="TM-MAT"/>
    <s v="MISC    LO"/>
    <s v=" "/>
    <m/>
    <m/>
    <s v="CONSO MTN 08-2019"/>
    <n v="46349"/>
    <n v="46349"/>
    <m/>
    <n v="46349"/>
    <s v="OD-G"/>
    <s v="LNZAOU"/>
    <s v="Non"/>
    <n v="0"/>
    <m/>
  </r>
  <r>
    <x v="3"/>
    <x v="5"/>
    <n v="14533406"/>
    <d v="2019-09-30T00:00:00"/>
    <s v="OD-FG-19-09-0128"/>
    <s v="TCV12203831"/>
    <n v="6263000"/>
    <n v="628100"/>
    <s v="BRANCH01"/>
    <s v="MIS-FINANC"/>
    <s v="MISC    LO"/>
    <s v=" "/>
    <m/>
    <m/>
    <s v="FRAIS ACH. CREDIT PHONE DAF/Mme TASI"/>
    <n v="50000"/>
    <n v="50000"/>
    <m/>
    <n v="50000"/>
    <s v="OD-FG"/>
    <s v="LNZAOU"/>
    <s v="Non"/>
    <n v="0"/>
    <m/>
  </r>
  <r>
    <x v="3"/>
    <x v="5"/>
    <n v="14542050"/>
    <d v="2019-09-30T00:00:00"/>
    <s v="OD-G-19-09-0598"/>
    <m/>
    <n v="6263000"/>
    <n v="628100"/>
    <s v="BRANCH01"/>
    <s v="AUTO-HQ"/>
    <s v="MISC    LO"/>
    <s v=" "/>
    <m/>
    <m/>
    <s v="FORFAIT MENSUEL CONTRAT LOCAT° SOLUT° PHONE 10/19"/>
    <n v="1412600"/>
    <n v="1412600"/>
    <m/>
    <n v="1412600"/>
    <s v="OD-G"/>
    <s v="LNZAOU"/>
    <s v="Non"/>
    <n v="0"/>
    <m/>
  </r>
  <r>
    <x v="3"/>
    <x v="5"/>
    <n v="14542014"/>
    <d v="2019-09-30T00:00:00"/>
    <s v="OD-G-19-09-0596"/>
    <m/>
    <n v="6265000"/>
    <n v="628802"/>
    <s v="BRANCH01"/>
    <s v="AUTO-HQ"/>
    <s v="MISC    LO"/>
    <s v=" "/>
    <m/>
    <m/>
    <s v="CFAO SK25:SCE INTERNET SK25-13-14/OCT-19"/>
    <n v="3527700"/>
    <n v="3527700"/>
    <m/>
    <n v="3527700"/>
    <s v="OD-G"/>
    <s v="LNZAOU"/>
    <s v="Non"/>
    <n v="0"/>
    <m/>
  </r>
  <r>
    <x v="4"/>
    <x v="5"/>
    <n v="14532716"/>
    <d v="2019-09-30T00:00:00"/>
    <s v="OD-G-19-09-0502"/>
    <m/>
    <n v="6480006"/>
    <n v="668003"/>
    <s v="BRANCH01"/>
    <s v="AUTO-NV"/>
    <s v="MISC    LO"/>
    <s v=" "/>
    <m/>
    <m/>
    <s v="FRAIS ECOLAGE SEPT-19 THOMAS OUDART"/>
    <n v="481717"/>
    <n v="481717"/>
    <m/>
    <n v="481717"/>
    <s v="OD-G"/>
    <s v="LNZAOU"/>
    <s v="Non"/>
    <n v="0"/>
    <m/>
  </r>
  <r>
    <x v="4"/>
    <x v="5"/>
    <n v="14532718"/>
    <d v="2019-09-30T00:00:00"/>
    <s v="OD-G-19-09-0503"/>
    <m/>
    <n v="6480006"/>
    <n v="668003"/>
    <s v="BRANCH03"/>
    <s v="TR-SPTR"/>
    <s v="MISC    LO"/>
    <s v=" "/>
    <m/>
    <m/>
    <s v="FRAIS ECOLAGE SEPT-19 DIEGO MARQUES"/>
    <n v="356866"/>
    <n v="356866"/>
    <m/>
    <n v="356866"/>
    <s v="OD-G"/>
    <s v="LNZAOU"/>
    <s v="Non"/>
    <n v="0"/>
    <m/>
  </r>
  <r>
    <x v="4"/>
    <x v="5"/>
    <n v="14532720"/>
    <d v="2019-09-30T00:00:00"/>
    <s v="OD-G-19-09-0504"/>
    <m/>
    <n v="6480006"/>
    <n v="668003"/>
    <s v="BRANCH01"/>
    <s v="AUTO-NV"/>
    <s v="MISC    LO"/>
    <s v=" "/>
    <m/>
    <m/>
    <s v="FRAIS ECOLAGE SEPT-19 MANON OUDART"/>
    <n v="481717"/>
    <n v="481717"/>
    <m/>
    <n v="481717"/>
    <s v="OD-G"/>
    <s v="LNZAOU"/>
    <s v="Non"/>
    <n v="0"/>
    <m/>
  </r>
  <r>
    <x v="4"/>
    <x v="5"/>
    <n v="14532722"/>
    <d v="2019-09-30T00:00:00"/>
    <s v="OD-G-19-09-0505"/>
    <m/>
    <n v="6480006"/>
    <n v="668003"/>
    <s v="BRANCH01"/>
    <s v="AUTO-NV"/>
    <s v="MISC    LO"/>
    <s v=" "/>
    <m/>
    <m/>
    <s v="FRAIS ECOLAGE SEPT-19 NICOLAS OUDART"/>
    <n v="481717"/>
    <n v="481717"/>
    <m/>
    <n v="481717"/>
    <s v="OD-G"/>
    <s v="LNZAOU"/>
    <s v="Non"/>
    <n v="0"/>
    <m/>
  </r>
  <r>
    <x v="4"/>
    <x v="5"/>
    <n v="14532724"/>
    <d v="2019-09-30T00:00:00"/>
    <s v="OD-G-19-09-0506"/>
    <m/>
    <n v="6480006"/>
    <n v="668003"/>
    <s v="BRANCH01"/>
    <s v="MIS-FINANC"/>
    <s v="MISC    LO"/>
    <s v=" "/>
    <m/>
    <m/>
    <s v="FRAIS ECOLAGE SEPT-19 YELENA NDJODO"/>
    <n v="499929"/>
    <n v="499929"/>
    <m/>
    <n v="499929"/>
    <s v="OD-G"/>
    <s v="LNZAOU"/>
    <s v="Non"/>
    <n v="0"/>
    <m/>
  </r>
  <r>
    <x v="4"/>
    <x v="5"/>
    <n v="14532726"/>
    <d v="2019-09-30T00:00:00"/>
    <s v="OD-G-19-09-0507"/>
    <m/>
    <n v="6480006"/>
    <n v="668003"/>
    <s v="BRANCH01"/>
    <s v="MIS-FINANC"/>
    <s v="MISC    LO"/>
    <s v=" "/>
    <m/>
    <m/>
    <s v="FRAIS ECOLAGE SEPT-19 CASIMIR NDJODO"/>
    <n v="504725"/>
    <n v="504725"/>
    <m/>
    <n v="504725"/>
    <s v="OD-G"/>
    <s v="LNZAOU"/>
    <s v="Non"/>
    <n v="0"/>
    <m/>
  </r>
  <r>
    <x v="4"/>
    <x v="5"/>
    <n v="14541279"/>
    <d v="2019-09-30T00:00:00"/>
    <s v="OD-FG-19-09-0140"/>
    <s v="TCV12203857"/>
    <n v="6480006"/>
    <n v="668003"/>
    <s v="BRANCH01"/>
    <s v="AUTO-HQ"/>
    <s v="MISC    LO"/>
    <s v=" "/>
    <m/>
    <m/>
    <s v="PERSO CFAO/FRAIS DE BOURSE CFAO SEPT-OCT019"/>
    <n v="380000"/>
    <n v="380000"/>
    <m/>
    <n v="380000"/>
    <s v="OD-FG"/>
    <s v="BGOMA"/>
    <s v="Non"/>
    <n v="0"/>
    <m/>
  </r>
  <r>
    <x v="4"/>
    <x v="5"/>
    <n v="14545182"/>
    <d v="2019-09-30T00:00:00"/>
    <s v="OD-G-19-09-0657"/>
    <m/>
    <n v="6480006"/>
    <n v="668003"/>
    <s v="BRANCH01"/>
    <s v="AUTO-HQ"/>
    <s v="MISC    LO"/>
    <s v=" "/>
    <m/>
    <m/>
    <s v="FRAIS SCOLARITE 2019-09"/>
    <n v="-1500000"/>
    <m/>
    <n v="1500000"/>
    <n v="-1500000"/>
    <s v="OD-G"/>
    <s v="GLOUMINGOU"/>
    <s v="Non"/>
    <n v="0"/>
    <m/>
  </r>
  <r>
    <x v="1"/>
    <x v="6"/>
    <n v="14559252"/>
    <d v="2019-10-03T00:00:00"/>
    <s v="OD-FG-19-10-0015"/>
    <s v="TCV12204085"/>
    <n v="6061010"/>
    <n v="605502"/>
    <s v="BRANCH02"/>
    <s v="AUTO-HQ"/>
    <s v="MISC    LO"/>
    <s v=" "/>
    <m/>
    <m/>
    <s v="GOULOTTE DE SOL DLP/SALLE DE REUNION"/>
    <n v="45048"/>
    <n v="45048"/>
    <m/>
    <n v="45048"/>
    <s v="OD-FG"/>
    <s v="BGOMA"/>
    <s v="Non"/>
    <n v="0"/>
    <m/>
  </r>
  <r>
    <x v="2"/>
    <x v="6"/>
    <n v="14585822"/>
    <d v="2019-10-03T00:00:00"/>
    <s v="OD-G-19-10-0278"/>
    <m/>
    <n v="6271000"/>
    <n v="631002"/>
    <s v="BRANCH01"/>
    <s v="AUTO-HQ"/>
    <s v="MISC    LO"/>
    <s v=" "/>
    <m/>
    <m/>
    <s v="FRAIS S/TRSFT SFCE (42.250.179) DU 02-10-19"/>
    <n v="3602156"/>
    <n v="3602156"/>
    <m/>
    <n v="3602156"/>
    <s v="OD-G"/>
    <s v="BGOMA"/>
    <s v="Non"/>
    <n v="0"/>
    <m/>
  </r>
  <r>
    <x v="1"/>
    <x v="6"/>
    <n v="14561769"/>
    <d v="2019-10-04T00:00:00"/>
    <s v="OD-G-19-10-0085"/>
    <s v="TCV12204132"/>
    <n v="6061001"/>
    <n v="605100"/>
    <s v="BRANCH01"/>
    <s v="AUTO-NV"/>
    <s v="MISC    LO"/>
    <s v=" "/>
    <m/>
    <m/>
    <s v="CONSO EAU SEPT-OCT/19 VILLA OUDART"/>
    <n v="52893"/>
    <n v="52893"/>
    <m/>
    <n v="52893"/>
    <s v="OD-G"/>
    <s v="LNZAOU"/>
    <s v="Non"/>
    <n v="0"/>
    <m/>
  </r>
  <r>
    <x v="1"/>
    <x v="6"/>
    <n v="14561917"/>
    <d v="2019-10-04T00:00:00"/>
    <s v="OD-FG-19-10-0018"/>
    <s v="TCV12204117"/>
    <n v="6061008"/>
    <n v="605400"/>
    <s v="BRANCH01"/>
    <s v="AUTO-NV"/>
    <s v="MISC    LO"/>
    <s v=" "/>
    <m/>
    <m/>
    <s v="ACH. DESINFECTANT SOIREE C/CIALE"/>
    <n v="25900"/>
    <n v="25900"/>
    <m/>
    <n v="25900"/>
    <s v="OD-FG"/>
    <s v="LNZAOU"/>
    <s v="Non"/>
    <n v="0"/>
    <m/>
  </r>
  <r>
    <x v="1"/>
    <x v="6"/>
    <n v="14588951"/>
    <d v="2019-10-04T00:00:00"/>
    <s v="OD-FG-19-10-0090"/>
    <s v="TCV12204117"/>
    <n v="6061008"/>
    <n v="605400"/>
    <s v="BRANCH01"/>
    <s v="AUTO-NV"/>
    <s v="MISC    LO"/>
    <s v=" "/>
    <m/>
    <m/>
    <s v="ANNUL OD-FG-19-10-0018"/>
    <n v="-25900"/>
    <m/>
    <n v="25900"/>
    <n v="-25900"/>
    <s v="OD-FG"/>
    <s v="GLOUMINGOU"/>
    <s v="Non"/>
    <n v="0"/>
    <m/>
  </r>
  <r>
    <x v="1"/>
    <x v="6"/>
    <n v="14562083"/>
    <d v="2019-10-07T00:00:00"/>
    <s v="OD-FG-19-10-0021"/>
    <s v="TCV12204213"/>
    <n v="6061008"/>
    <n v="605400"/>
    <s v="BRANCH01"/>
    <s v="AUTO-NV"/>
    <s v="MISC    LO"/>
    <s v=" "/>
    <m/>
    <m/>
    <s v="ACH. ANTI-MOUSTIQUE SOIREE C/CIALE"/>
    <n v="37260"/>
    <n v="37260"/>
    <m/>
    <n v="37260"/>
    <s v="OD-FG"/>
    <s v="LNZAOU"/>
    <s v="Non"/>
    <n v="0"/>
    <m/>
  </r>
  <r>
    <x v="1"/>
    <x v="6"/>
    <n v="14588971"/>
    <d v="2019-10-07T00:00:00"/>
    <s v="OD-FG-19-10-0092"/>
    <s v="TCV12204213"/>
    <n v="6061008"/>
    <n v="605400"/>
    <s v="BRANCH01"/>
    <s v="AUTO-NV"/>
    <s v="MISC    LO"/>
    <s v=" "/>
    <m/>
    <m/>
    <s v="ANNUL OD-FG-19-10-0021"/>
    <n v="-37260"/>
    <m/>
    <n v="37260"/>
    <n v="-37260"/>
    <s v="OD-FG"/>
    <s v="GLOUMINGOU"/>
    <s v="Non"/>
    <n v="0"/>
    <m/>
  </r>
  <r>
    <x v="2"/>
    <x v="6"/>
    <n v="14555712"/>
    <d v="2019-10-07T00:00:00"/>
    <s v="OD-G-19-10-0026"/>
    <m/>
    <n v="6270000"/>
    <n v="631001"/>
    <s v="BRANCH01"/>
    <s v="AUTO-HQ"/>
    <s v="MISC    LO"/>
    <s v=" "/>
    <m/>
    <m/>
    <s v="FRAIS PDL DU 28/06/2019 CDCO"/>
    <n v="3924"/>
    <n v="3924"/>
    <m/>
    <n v="3924"/>
    <s v="OD-G"/>
    <s v="BGOMA"/>
    <s v="Non"/>
    <n v="0"/>
    <m/>
  </r>
  <r>
    <x v="2"/>
    <x v="6"/>
    <n v="14555713"/>
    <d v="2019-10-07T00:00:00"/>
    <s v="OD-G-19-10-0026"/>
    <m/>
    <n v="6270000"/>
    <n v="631001"/>
    <s v="BRANCH01"/>
    <s v="AUTO-HQ"/>
    <s v="MISC    LO"/>
    <s v=" "/>
    <m/>
    <m/>
    <s v="FRAIS EXTRAIT DE COMPTE DU 23/07/2019 CDCO"/>
    <n v="1784"/>
    <n v="1784"/>
    <m/>
    <n v="1784"/>
    <s v="OD-G"/>
    <s v="BGOMA"/>
    <s v="Non"/>
    <n v="0"/>
    <m/>
  </r>
  <r>
    <x v="2"/>
    <x v="6"/>
    <n v="14555725"/>
    <d v="2019-10-07T00:00:00"/>
    <s v="OD-G-19-10-0027"/>
    <m/>
    <n v="6270000"/>
    <n v="631001"/>
    <s v="BRANCH01"/>
    <s v="AUTO-HQ"/>
    <s v="MISC    LO"/>
    <s v=" "/>
    <m/>
    <m/>
    <s v="FRAIS COT CHARGES SEPT 2019 DU 30-09-2019 UBA"/>
    <n v="39959"/>
    <n v="39959"/>
    <m/>
    <n v="39959"/>
    <s v="OD-G"/>
    <s v="BGOMA"/>
    <s v="Non"/>
    <n v="0"/>
    <m/>
  </r>
  <r>
    <x v="2"/>
    <x v="6"/>
    <n v="14555731"/>
    <d v="2019-10-07T00:00:00"/>
    <s v="OD-G-19-10-0028"/>
    <m/>
    <n v="6270000"/>
    <n v="631001"/>
    <s v="BRANCH01"/>
    <s v="AUTO-HQ"/>
    <s v="MISC    LO"/>
    <s v=" "/>
    <m/>
    <m/>
    <s v="FRAIS VRT SALAIRES SEPT 2019 DU 27-09-2019 UBA"/>
    <n v="23780"/>
    <n v="23780"/>
    <m/>
    <n v="23780"/>
    <s v="OD-G"/>
    <s v="BGOMA"/>
    <s v="Non"/>
    <n v="0"/>
    <m/>
  </r>
  <r>
    <x v="2"/>
    <x v="6"/>
    <n v="14555733"/>
    <d v="2019-10-07T00:00:00"/>
    <s v="OD-G-19-10-0029"/>
    <m/>
    <n v="6270000"/>
    <n v="631001"/>
    <s v="BRANCH01"/>
    <s v="AUTO-HQ"/>
    <s v="MISC    LO"/>
    <s v=" "/>
    <m/>
    <m/>
    <s v="FRAIS E-STATEMENT SEPT 2019 DU 25-09-19 UBA"/>
    <n v="594"/>
    <n v="594"/>
    <m/>
    <n v="594"/>
    <s v="OD-G"/>
    <s v="BGOMA"/>
    <s v="Non"/>
    <n v="0"/>
    <m/>
  </r>
  <r>
    <x v="2"/>
    <x v="6"/>
    <n v="14558100"/>
    <d v="2019-10-07T00:00:00"/>
    <s v="OD-G-19-10-0037"/>
    <m/>
    <n v="6270000"/>
    <n v="631001"/>
    <s v="BRANCH01"/>
    <s v="AUTO-HQ"/>
    <s v="MISC    LO"/>
    <s v=" "/>
    <m/>
    <m/>
    <s v="FRAIS TENUE DE COMPTE SEPT 2019 DU 30-09-19 UBA"/>
    <n v="5045"/>
    <n v="5045"/>
    <m/>
    <n v="5045"/>
    <s v="OD-G"/>
    <s v="BGOMA"/>
    <s v="Non"/>
    <n v="0"/>
    <m/>
  </r>
  <r>
    <x v="2"/>
    <x v="6"/>
    <n v="14558203"/>
    <d v="2019-10-07T00:00:00"/>
    <s v="OD-G-19-10-0039"/>
    <m/>
    <n v="6270000"/>
    <n v="631001"/>
    <s v="BRANCH01"/>
    <s v="AUTO-HQ"/>
    <s v="MISC    LO"/>
    <s v=" "/>
    <m/>
    <m/>
    <s v="FRAIS PERCEPT° COMM 2280 DU 04-10-2019"/>
    <n v="25269"/>
    <n v="25269"/>
    <m/>
    <n v="25269"/>
    <s v="OD-G"/>
    <s v="BGOMA"/>
    <s v="Non"/>
    <n v="0"/>
    <m/>
  </r>
  <r>
    <x v="2"/>
    <x v="6"/>
    <n v="14558207"/>
    <d v="2019-10-07T00:00:00"/>
    <s v="OD-G-19-10-0040"/>
    <m/>
    <n v="6270000"/>
    <n v="631001"/>
    <s v="BRANCH01"/>
    <s v="AUTO-HQ"/>
    <s v="MISC    LO"/>
    <s v=" "/>
    <m/>
    <m/>
    <s v="FRAIS PERCEPT° COMM 2285 DU 04-10-2019 BCI"/>
    <n v="1804989"/>
    <n v="1804989"/>
    <m/>
    <n v="1804989"/>
    <s v="OD-G"/>
    <s v="BGOMA"/>
    <s v="Non"/>
    <n v="0"/>
    <m/>
  </r>
  <r>
    <x v="2"/>
    <x v="6"/>
    <n v="14558211"/>
    <d v="2019-10-07T00:00:00"/>
    <s v="OD-G-19-10-0041"/>
    <m/>
    <n v="6271000"/>
    <n v="631002"/>
    <s v="BRANCH01"/>
    <s v="AUTO-HQ"/>
    <s v="MISC    LO"/>
    <s v=" "/>
    <m/>
    <m/>
    <s v="FRAIS S/TRSF SFCE (4.441.957) DU 04-10-2019 BCI"/>
    <n v="135944"/>
    <n v="135944"/>
    <m/>
    <n v="135944"/>
    <s v="OD-G"/>
    <s v="BGOMA"/>
    <s v="Non"/>
    <n v="0"/>
    <m/>
  </r>
  <r>
    <x v="2"/>
    <x v="6"/>
    <n v="14558219"/>
    <d v="2019-10-07T00:00:00"/>
    <s v="OD-G-19-10-0042"/>
    <m/>
    <n v="6271000"/>
    <n v="631002"/>
    <s v="BRANCH01"/>
    <s v="AUTO-HQ"/>
    <s v="MISC    LO"/>
    <s v=" "/>
    <m/>
    <m/>
    <s v="FRAIS S/TRSF SFCE (3.624.661) DU 04-10-2019 BCI"/>
    <n v="115473"/>
    <n v="115473"/>
    <m/>
    <n v="115473"/>
    <s v="OD-G"/>
    <s v="BGOMA"/>
    <s v="Non"/>
    <n v="0"/>
    <m/>
  </r>
  <r>
    <x v="2"/>
    <x v="6"/>
    <n v="14558229"/>
    <d v="2019-10-07T00:00:00"/>
    <s v="OD-G-19-10-0043"/>
    <m/>
    <n v="6271000"/>
    <n v="631002"/>
    <s v="BRANCH01"/>
    <s v="AUTO-HQ"/>
    <s v="MISC    LO"/>
    <s v=" "/>
    <m/>
    <m/>
    <s v="FRAIS S/TRSF SFCE (4.997.408) DU 04-10-2019 BCI"/>
    <n v="149848"/>
    <n v="149848"/>
    <m/>
    <n v="149848"/>
    <s v="OD-G"/>
    <s v="BGOMA"/>
    <s v="Non"/>
    <n v="0"/>
    <m/>
  </r>
  <r>
    <x v="2"/>
    <x v="6"/>
    <n v="14558267"/>
    <d v="2019-10-07T00:00:00"/>
    <s v="OD-G-19-10-0044"/>
    <m/>
    <n v="6271000"/>
    <n v="631002"/>
    <s v="BRANCH01"/>
    <s v="AUTO-HQ"/>
    <s v="MISC    LO"/>
    <s v=" "/>
    <m/>
    <m/>
    <s v="FRAIS S/TRF M OU MME LUDOVIC (1.000.000) DU 02/04/"/>
    <n v="54092"/>
    <n v="54092"/>
    <m/>
    <n v="54092"/>
    <s v="OD-G"/>
    <s v="BGOMA"/>
    <s v="Non"/>
    <n v="0"/>
    <m/>
  </r>
  <r>
    <x v="2"/>
    <x v="6"/>
    <n v="14558295"/>
    <d v="2019-10-07T00:00:00"/>
    <s v="OD-G-19-10-0045"/>
    <m/>
    <n v="6271000"/>
    <n v="631002"/>
    <s v="BRANCH01"/>
    <s v="AUTO-HQ"/>
    <s v="MISC    LO"/>
    <s v=" "/>
    <m/>
    <m/>
    <s v="FRAIS S/TRF.M.D MARQUES (327,998) DU 03/07/19"/>
    <n v="36439"/>
    <n v="36439"/>
    <m/>
    <n v="36439"/>
    <s v="OD-G"/>
    <s v="BGOMA"/>
    <s v="Non"/>
    <n v="0"/>
    <m/>
  </r>
  <r>
    <x v="2"/>
    <x v="6"/>
    <n v="14558409"/>
    <d v="2019-10-07T00:00:00"/>
    <s v="OD-G-19-10-0047"/>
    <m/>
    <n v="6271000"/>
    <n v="631002"/>
    <s v="BRANCH01"/>
    <s v="AUTO-HQ"/>
    <s v="MISC    LO"/>
    <s v=" "/>
    <m/>
    <m/>
    <s v="FRAIS S/TRF.M.D. MARQUES (327,998) DU 05/07/2019"/>
    <n v="36439"/>
    <n v="36439"/>
    <m/>
    <n v="36439"/>
    <s v="OD-G"/>
    <s v="BGOMA"/>
    <s v="Non"/>
    <n v="0"/>
    <m/>
  </r>
  <r>
    <x v="1"/>
    <x v="6"/>
    <n v="14559081"/>
    <d v="2019-10-08T00:00:00"/>
    <s v="OD-G-19-10-0048"/>
    <m/>
    <n v="6061002"/>
    <n v="605304"/>
    <s v="BRANCH01"/>
    <s v="AUTO-WSMEC"/>
    <s v="MISC    LO"/>
    <s v=" "/>
    <m/>
    <m/>
    <s v="ACHAT 160L GASOIL GE ATELIER"/>
    <n v="75200"/>
    <n v="75200"/>
    <m/>
    <n v="75200"/>
    <s v="OD-G"/>
    <s v="GLOUMINGOU"/>
    <s v="Non"/>
    <n v="0"/>
    <m/>
  </r>
  <r>
    <x v="1"/>
    <x v="6"/>
    <n v="14559083"/>
    <d v="2019-10-08T00:00:00"/>
    <s v="OD-G-19-10-0048"/>
    <m/>
    <n v="6061002"/>
    <n v="605304"/>
    <s v="BRANCH01"/>
    <s v="AUTO-WSMEC"/>
    <s v="MISC    LO"/>
    <s v=" "/>
    <m/>
    <m/>
    <s v="ACHAT 290L GASOIL GE ATELIER"/>
    <n v="89300"/>
    <n v="89300"/>
    <m/>
    <n v="89300"/>
    <s v="OD-G"/>
    <s v="GLOUMINGOU"/>
    <s v="Non"/>
    <n v="0"/>
    <m/>
  </r>
  <r>
    <x v="1"/>
    <x v="6"/>
    <n v="14559087"/>
    <d v="2019-10-08T00:00:00"/>
    <s v="OD-G-19-10-0048"/>
    <m/>
    <n v="6061002"/>
    <n v="605304"/>
    <s v="BRANCH04"/>
    <s v="LIFT-DELIV"/>
    <s v="MISC    LO"/>
    <s v=" "/>
    <m/>
    <m/>
    <s v="BATTERIE 12V75 AH/GE M.SYLVAIN CAILLEAU"/>
    <n v="70133"/>
    <n v="70133"/>
    <m/>
    <n v="70133"/>
    <s v="OD-G"/>
    <s v="GLOUMINGOU"/>
    <s v="Non"/>
    <n v="0"/>
    <m/>
  </r>
  <r>
    <x v="1"/>
    <x v="6"/>
    <n v="14559089"/>
    <d v="2019-10-08T00:00:00"/>
    <s v="OD-G-19-10-0048"/>
    <m/>
    <n v="6061002"/>
    <n v="605304"/>
    <s v="BRANCH01"/>
    <s v="AUTO-WSMEC"/>
    <s v="MISC    LO"/>
    <s v=" "/>
    <m/>
    <m/>
    <s v="75L GASOIL GE VILLA MESSIAEN"/>
    <n v="35250"/>
    <n v="35250"/>
    <m/>
    <n v="35250"/>
    <s v="OD-G"/>
    <s v="GLOUMINGOU"/>
    <s v="Non"/>
    <n v="0"/>
    <m/>
  </r>
  <r>
    <x v="1"/>
    <x v="6"/>
    <n v="14563007"/>
    <d v="2019-10-08T00:00:00"/>
    <s v="OD-FG-19-10-0024"/>
    <s v="TCV12204286"/>
    <n v="6061002"/>
    <n v="605304"/>
    <s v="BRANCH03"/>
    <s v="TR-WSMEC"/>
    <s v="MISC    LO"/>
    <s v=" "/>
    <m/>
    <m/>
    <s v="ACHAT SUPER VEH 456 KL6/MR MARQUES"/>
    <n v="20000"/>
    <n v="20000"/>
    <m/>
    <n v="20000"/>
    <s v="OD-FG"/>
    <s v="GLOUMINGOU"/>
    <s v="Non"/>
    <n v="0"/>
    <m/>
  </r>
  <r>
    <x v="2"/>
    <x v="6"/>
    <n v="14555703"/>
    <d v="2019-10-08T00:00:00"/>
    <s v="OD-G-19-10-0024"/>
    <m/>
    <n v="6270000"/>
    <n v="631001"/>
    <s v="BRANCH01"/>
    <s v="AUTO-HQ"/>
    <s v="MISC    LO"/>
    <s v=" "/>
    <m/>
    <m/>
    <s v="FRAIS S/EXTRAIT CPTE DU 07-10-2019 CDCO"/>
    <n v="1514"/>
    <n v="1514"/>
    <m/>
    <n v="1514"/>
    <s v="OD-G"/>
    <s v="BGOMA"/>
    <s v="Non"/>
    <n v="0"/>
    <m/>
  </r>
  <r>
    <x v="2"/>
    <x v="6"/>
    <n v="14558318"/>
    <d v="2019-10-08T00:00:00"/>
    <s v="OD-G-19-10-0046"/>
    <m/>
    <n v="6270000"/>
    <n v="631001"/>
    <s v="BRANCH01"/>
    <s v="AUTO-HQ"/>
    <s v="MISC    LO"/>
    <s v=" "/>
    <m/>
    <m/>
    <s v="FACTURATION ETEBAC DU 01-02-2019"/>
    <n v="5945"/>
    <n v="5945"/>
    <m/>
    <n v="5945"/>
    <s v="OD-G"/>
    <s v="BGOMA"/>
    <s v="Non"/>
    <n v="0"/>
    <m/>
  </r>
  <r>
    <x v="2"/>
    <x v="6"/>
    <n v="14558319"/>
    <d v="2019-10-08T00:00:00"/>
    <s v="OD-G-19-10-0046"/>
    <m/>
    <n v="6270000"/>
    <n v="631001"/>
    <s v="BRANCH01"/>
    <s v="AUTO-HQ"/>
    <s v="MISC    LO"/>
    <s v=" "/>
    <m/>
    <m/>
    <s v="FACTURATION ETEBAC DU 01-03-2019"/>
    <n v="5945"/>
    <n v="5945"/>
    <m/>
    <n v="5945"/>
    <s v="OD-G"/>
    <s v="BGOMA"/>
    <s v="Non"/>
    <n v="0"/>
    <m/>
  </r>
  <r>
    <x v="2"/>
    <x v="6"/>
    <n v="14558320"/>
    <d v="2019-10-08T00:00:00"/>
    <s v="OD-G-19-10-0046"/>
    <m/>
    <n v="6270000"/>
    <n v="631001"/>
    <s v="BRANCH01"/>
    <s v="AUTO-HQ"/>
    <s v="MISC    LO"/>
    <s v=" "/>
    <m/>
    <m/>
    <s v="FACTURATION ETEBAC DU 01-04-2019"/>
    <n v="5945"/>
    <n v="5945"/>
    <m/>
    <n v="5945"/>
    <s v="OD-G"/>
    <s v="BGOMA"/>
    <s v="Non"/>
    <n v="0"/>
    <m/>
  </r>
  <r>
    <x v="2"/>
    <x v="6"/>
    <n v="14558321"/>
    <d v="2019-10-08T00:00:00"/>
    <s v="OD-G-19-10-0046"/>
    <m/>
    <n v="6270000"/>
    <n v="631001"/>
    <s v="BRANCH01"/>
    <s v="AUTO-HQ"/>
    <s v="MISC    LO"/>
    <s v=" "/>
    <m/>
    <m/>
    <s v="FACTURATION ETEBAC DU 02-05-2019"/>
    <n v="5945"/>
    <n v="5945"/>
    <m/>
    <n v="5945"/>
    <s v="OD-G"/>
    <s v="BGOMA"/>
    <s v="Non"/>
    <n v="0"/>
    <m/>
  </r>
  <r>
    <x v="2"/>
    <x v="6"/>
    <n v="14558322"/>
    <d v="2019-10-08T00:00:00"/>
    <s v="OD-G-19-10-0046"/>
    <m/>
    <n v="6270000"/>
    <n v="631001"/>
    <s v="BRANCH01"/>
    <s v="AUTO-HQ"/>
    <s v="MISC    LO"/>
    <s v=" "/>
    <m/>
    <m/>
    <s v="FACTURATION ETEBAC DU 03-06-2019"/>
    <n v="5945"/>
    <n v="5945"/>
    <m/>
    <n v="5945"/>
    <s v="OD-G"/>
    <s v="BGOMA"/>
    <s v="Non"/>
    <n v="0"/>
    <m/>
  </r>
  <r>
    <x v="2"/>
    <x v="6"/>
    <n v="14558323"/>
    <d v="2019-10-08T00:00:00"/>
    <s v="OD-G-19-10-0046"/>
    <m/>
    <n v="6270000"/>
    <n v="631001"/>
    <s v="BRANCH01"/>
    <s v="AUTO-HQ"/>
    <s v="MISC    LO"/>
    <s v=" "/>
    <m/>
    <m/>
    <s v="FACTURATION ETEBAC DU 01-07-2019"/>
    <n v="5945"/>
    <n v="5945"/>
    <m/>
    <n v="5945"/>
    <s v="OD-G"/>
    <s v="BGOMA"/>
    <s v="Non"/>
    <n v="0"/>
    <m/>
  </r>
  <r>
    <x v="2"/>
    <x v="6"/>
    <n v="14558324"/>
    <d v="2019-10-08T00:00:00"/>
    <s v="OD-G-19-10-0046"/>
    <m/>
    <n v="6270000"/>
    <n v="631001"/>
    <s v="BRANCH01"/>
    <s v="AUTO-HQ"/>
    <s v="MISC    LO"/>
    <s v=" "/>
    <m/>
    <m/>
    <s v="FACTURATION ETEBAC DU 01-08-2019"/>
    <n v="5945"/>
    <n v="5945"/>
    <m/>
    <n v="5945"/>
    <s v="OD-G"/>
    <s v="BGOMA"/>
    <s v="Non"/>
    <n v="0"/>
    <m/>
  </r>
  <r>
    <x v="2"/>
    <x v="6"/>
    <n v="14558325"/>
    <d v="2019-10-08T00:00:00"/>
    <s v="OD-G-19-10-0046"/>
    <m/>
    <n v="6270000"/>
    <n v="631001"/>
    <s v="BRANCH01"/>
    <s v="AUTO-HQ"/>
    <s v="MISC    LO"/>
    <s v=" "/>
    <m/>
    <m/>
    <s v="FACTURATION ETEBAC DU 02-09-2019"/>
    <n v="5945"/>
    <n v="5945"/>
    <m/>
    <n v="5945"/>
    <s v="OD-G"/>
    <s v="BGOMA"/>
    <s v="Non"/>
    <n v="0"/>
    <m/>
  </r>
  <r>
    <x v="1"/>
    <x v="6"/>
    <n v="14564622"/>
    <d v="2019-10-09T00:00:00"/>
    <s v="OD-G-19-10-0116"/>
    <m/>
    <n v="6061002"/>
    <n v="605304"/>
    <s v="BRANCH03"/>
    <s v="TM-HQ"/>
    <s v="MISC    LO"/>
    <s v=" "/>
    <m/>
    <m/>
    <s v="1000L DE GASOIL GE KM4"/>
    <n v="470000"/>
    <n v="470000"/>
    <m/>
    <n v="470000"/>
    <s v="OD-G"/>
    <s v="GLOUMINGOU"/>
    <s v="Non"/>
    <n v="0"/>
    <m/>
  </r>
  <r>
    <x v="1"/>
    <x v="6"/>
    <n v="14564724"/>
    <d v="2019-10-09T00:00:00"/>
    <s v="OD-G-19-10-0121"/>
    <m/>
    <n v="6061002"/>
    <n v="605304"/>
    <s v="BRANCH03"/>
    <s v="TR-WSMEC"/>
    <s v="MISC    LO"/>
    <s v=" "/>
    <m/>
    <m/>
    <s v="75L DE GASOIL VILLA MARQUES"/>
    <n v="35250"/>
    <n v="35250"/>
    <m/>
    <n v="35250"/>
    <s v="OD-G"/>
    <s v="GLOUMINGOU"/>
    <s v="Non"/>
    <n v="0"/>
    <m/>
  </r>
  <r>
    <x v="1"/>
    <x v="6"/>
    <n v="14575339"/>
    <d v="2019-10-10T00:00:00"/>
    <s v="OD-FG-19-10-0034"/>
    <s v="TCV12204443"/>
    <n v="6061005"/>
    <n v="605800"/>
    <s v="BRANCH01"/>
    <s v="AUTO-HQ"/>
    <s v="MISC    LO"/>
    <s v=" "/>
    <m/>
    <m/>
    <s v="FRAIS ACH. EFFIGI DU PRESIDENT"/>
    <n v="70000"/>
    <n v="70000"/>
    <m/>
    <n v="70000"/>
    <s v="OD-FG"/>
    <s v="LNZAOU"/>
    <s v="Non"/>
    <n v="0"/>
    <m/>
  </r>
  <r>
    <x v="1"/>
    <x v="6"/>
    <n v="14576354"/>
    <d v="2019-10-11T00:00:00"/>
    <s v="OD-G-19-10-0193"/>
    <m/>
    <n v="6061003"/>
    <n v="605200"/>
    <s v="BRANCH01"/>
    <s v="AUTO-NV"/>
    <s v="MISC    LO"/>
    <s v=" "/>
    <m/>
    <m/>
    <s v="CONSO ELECT VILLA MILENA SEPT-OCT 2019"/>
    <n v="110816"/>
    <n v="110816"/>
    <m/>
    <n v="110816"/>
    <s v="OD-G"/>
    <s v="GLOUMINGOU"/>
    <s v="Non"/>
    <n v="0"/>
    <m/>
  </r>
  <r>
    <x v="1"/>
    <x v="6"/>
    <n v="14576356"/>
    <d v="2019-10-11T00:00:00"/>
    <s v="OD-G-19-10-0193"/>
    <m/>
    <n v="6061003"/>
    <n v="605200"/>
    <s v="BRANCH01"/>
    <s v="AUTO-NV"/>
    <s v="MISC    LO"/>
    <s v=" "/>
    <m/>
    <m/>
    <s v="CONSO ELECT VILLA OUDART SEPT-OCT 2019"/>
    <n v="315689"/>
    <n v="315689"/>
    <m/>
    <n v="315689"/>
    <s v="OD-G"/>
    <s v="GLOUMINGOU"/>
    <s v="Non"/>
    <n v="0"/>
    <m/>
  </r>
  <r>
    <x v="1"/>
    <x v="6"/>
    <n v="14576358"/>
    <d v="2019-10-11T00:00:00"/>
    <s v="OD-G-19-10-0193"/>
    <m/>
    <n v="6061003"/>
    <n v="605200"/>
    <s v="BRANCH01"/>
    <s v="AUTO-WSMEC"/>
    <s v="MISC    LO"/>
    <s v=" "/>
    <m/>
    <m/>
    <s v="CONSO ELECT VILLA MESSIAEN SEPT-OCT 2019"/>
    <n v="286239"/>
    <n v="286239"/>
    <m/>
    <n v="286239"/>
    <s v="OD-G"/>
    <s v="GLOUMINGOU"/>
    <s v="Non"/>
    <n v="0"/>
    <m/>
  </r>
  <r>
    <x v="1"/>
    <x v="6"/>
    <n v="14576360"/>
    <d v="2019-10-11T00:00:00"/>
    <s v="OD-G-19-10-0193"/>
    <m/>
    <n v="6061003"/>
    <n v="605200"/>
    <s v="BRANCH03"/>
    <s v="TR-WSMEC"/>
    <s v="MISC    LO"/>
    <s v=" "/>
    <m/>
    <m/>
    <s v="CONSO ELECT VILLA MARQUES SEPT-OCT 2019"/>
    <n v="18291"/>
    <n v="18291"/>
    <m/>
    <n v="18291"/>
    <s v="OD-G"/>
    <s v="GLOUMINGOU"/>
    <s v="Non"/>
    <n v="0"/>
    <m/>
  </r>
  <r>
    <x v="1"/>
    <x v="6"/>
    <n v="14576399"/>
    <d v="2019-10-11T00:00:00"/>
    <s v="OD-G-19-10-0194"/>
    <m/>
    <n v="6061003"/>
    <n v="605200"/>
    <s v="BRANCH01"/>
    <s v="AUTO-HQ"/>
    <s v="MISC    LO"/>
    <s v=" "/>
    <m/>
    <m/>
    <s v="CONSO ELECTRICITE CFAO GARAGE DU 02/09/19-01/10/19"/>
    <n v="347632"/>
    <n v="347632"/>
    <m/>
    <n v="347632"/>
    <s v="OD-G"/>
    <s v="GLOUMINGOU"/>
    <s v="Non"/>
    <n v="0"/>
    <m/>
  </r>
  <r>
    <x v="1"/>
    <x v="6"/>
    <n v="14576403"/>
    <d v="2019-10-11T00:00:00"/>
    <s v="OD-G-19-10-0194"/>
    <m/>
    <n v="6061003"/>
    <n v="605200"/>
    <s v="BRANCH01"/>
    <s v="AUTO-HQ"/>
    <s v="MISC    LO"/>
    <s v=" "/>
    <m/>
    <m/>
    <s v="CONSO CFAO STRUCTOR DU 02/09/19-01/10/19"/>
    <n v="1152965"/>
    <n v="1152965"/>
    <m/>
    <n v="1152965"/>
    <s v="OD-G"/>
    <s v="GLOUMINGOU"/>
    <s v="Non"/>
    <n v="0"/>
    <m/>
  </r>
  <r>
    <x v="1"/>
    <x v="6"/>
    <n v="14576444"/>
    <d v="2019-10-11T00:00:00"/>
    <s v="OD-G-19-10-0197"/>
    <m/>
    <n v="6061003"/>
    <n v="605200"/>
    <s v="BRANCH01"/>
    <s v="AUTO-HQ"/>
    <s v="MISC    LO"/>
    <s v=" "/>
    <m/>
    <m/>
    <s v="CONSO ELECTRICITE CFAO GARAGE DU 02/09/19-01/10/19"/>
    <n v="347632"/>
    <n v="347632"/>
    <m/>
    <n v="0"/>
    <s v="OD-G"/>
    <s v="GLOUMINGOU"/>
    <s v="Non"/>
    <n v="14576444"/>
    <d v="2020-07-10T00:00:00"/>
  </r>
  <r>
    <x v="1"/>
    <x v="6"/>
    <n v="14576448"/>
    <d v="2019-10-11T00:00:00"/>
    <s v="OD-G-19-10-0197"/>
    <m/>
    <n v="6061003"/>
    <n v="605200"/>
    <s v="BRANCH01"/>
    <s v="AUTO-HQ"/>
    <s v="MISC    LO"/>
    <s v=" "/>
    <m/>
    <m/>
    <s v="CONSO CFAO STRUCTOR DU 02/09/19-01/10/19"/>
    <n v="1152965"/>
    <n v="1152965"/>
    <m/>
    <n v="0"/>
    <s v="OD-G"/>
    <s v="GLOUMINGOU"/>
    <s v="Non"/>
    <n v="14576444"/>
    <d v="2020-07-10T00:00:00"/>
  </r>
  <r>
    <x v="1"/>
    <x v="6"/>
    <n v="14576505"/>
    <d v="2019-10-11T00:00:00"/>
    <s v="OD-G-19-10-0199"/>
    <m/>
    <n v="6061003"/>
    <n v="605200"/>
    <s v="BRANCH01"/>
    <s v="AUTO-HQ"/>
    <s v="MISC    LO"/>
    <s v=" "/>
    <m/>
    <m/>
    <s v="ANNUL OD-G-19-10-0197"/>
    <n v="-347632"/>
    <n v="-347632"/>
    <m/>
    <n v="0"/>
    <s v="OD-G"/>
    <s v="GLOUMINGOU"/>
    <s v="Non"/>
    <n v="14576444"/>
    <d v="2020-07-10T00:00:00"/>
  </r>
  <r>
    <x v="1"/>
    <x v="6"/>
    <n v="14576509"/>
    <d v="2019-10-11T00:00:00"/>
    <s v="OD-G-19-10-0200"/>
    <m/>
    <n v="6061003"/>
    <n v="605200"/>
    <s v="BRANCH01"/>
    <s v="AUTO-HQ"/>
    <s v="MISC    LO"/>
    <s v=" "/>
    <m/>
    <m/>
    <s v="ANNUL OD-G-19-10-0197"/>
    <n v="-1152965"/>
    <n v="-1152965"/>
    <m/>
    <n v="0"/>
    <s v="OD-G"/>
    <s v="GLOUMINGOU"/>
    <s v="Non"/>
    <n v="14576444"/>
    <d v="2020-07-10T00:00:00"/>
  </r>
  <r>
    <x v="1"/>
    <x v="6"/>
    <n v="14577200"/>
    <d v="2019-10-11T00:00:00"/>
    <s v="OD-G-19-10-0223"/>
    <m/>
    <n v="6061009"/>
    <n v="605501"/>
    <s v="BRANCH01"/>
    <s v="AUTO-HQ"/>
    <s v="MISC    LO"/>
    <s v=" "/>
    <m/>
    <m/>
    <s v="ACHAT CACHET AUTO+ GRAVURE AU MODELE/NET"/>
    <n v="9888"/>
    <n v="9888"/>
    <m/>
    <n v="9888"/>
    <s v="OD-G"/>
    <s v="GLOUMINGOU"/>
    <s v="Non"/>
    <n v="0"/>
    <m/>
  </r>
  <r>
    <x v="1"/>
    <x v="6"/>
    <n v="14587315"/>
    <d v="2019-10-11T00:00:00"/>
    <s v="OD-FG-19-10-0063"/>
    <s v="TCV12204481"/>
    <n v="6061010"/>
    <n v="605502"/>
    <s v="BRANCH03"/>
    <s v="TR-SPTR"/>
    <s v="MISC    LO"/>
    <s v=" "/>
    <m/>
    <m/>
    <s v="INSTALLAT° CABLE RESEAUX MAGASIN PR"/>
    <n v="103000"/>
    <n v="103000"/>
    <m/>
    <n v="103000"/>
    <s v="OD-FG"/>
    <s v="CTCHISSAMBOU"/>
    <s v="Non"/>
    <n v="0"/>
    <m/>
  </r>
  <r>
    <x v="1"/>
    <x v="6"/>
    <n v="14587811"/>
    <d v="2019-10-11T00:00:00"/>
    <s v="OD-FG-19-10-0071"/>
    <s v="TCV12204492"/>
    <n v="6061010"/>
    <n v="605502"/>
    <s v="BRANCH01"/>
    <s v="AUTO-HQ"/>
    <s v="MISC    LO"/>
    <s v=" "/>
    <m/>
    <m/>
    <s v="INSTALLATION PRISES RESEAUX BUREAU RUTH"/>
    <n v="275400"/>
    <n v="275400"/>
    <m/>
    <n v="275400"/>
    <s v="OD-FG"/>
    <s v="CTCHISSAMBOU"/>
    <s v="Non"/>
    <n v="0"/>
    <m/>
  </r>
  <r>
    <x v="0"/>
    <x v="6"/>
    <n v="14577198"/>
    <d v="2019-10-11T00:00:00"/>
    <s v="OD-G-19-10-0223"/>
    <m/>
    <n v="6181000"/>
    <n v="626500"/>
    <s v="BRANCH01"/>
    <s v="AUTO-HQ"/>
    <s v="MISC    LO"/>
    <s v=" "/>
    <m/>
    <m/>
    <s v="ABONNEMENT JOURNAUX SEPT-2019"/>
    <n v="10000"/>
    <n v="10000"/>
    <m/>
    <n v="10000"/>
    <s v="OD-G"/>
    <s v="GLOUMINGOU"/>
    <s v="Non"/>
    <n v="0"/>
    <m/>
  </r>
  <r>
    <x v="2"/>
    <x v="6"/>
    <n v="14562204"/>
    <d v="2019-10-11T00:00:00"/>
    <s v="OD-G-19-10-0086"/>
    <m/>
    <n v="6270000"/>
    <n v="631001"/>
    <s v="BRANCH01"/>
    <s v="AUTO-HQ"/>
    <s v="MISC    LO"/>
    <s v=" "/>
    <m/>
    <m/>
    <s v="FRAIS SORT EFFET 279 DU 13/11/2014"/>
    <n v="3903407"/>
    <n v="3903407"/>
    <m/>
    <n v="3903407"/>
    <s v="OD-G"/>
    <s v="BGOMA"/>
    <s v="Non"/>
    <n v="0"/>
    <m/>
  </r>
  <r>
    <x v="2"/>
    <x v="6"/>
    <n v="14562205"/>
    <d v="2019-10-11T00:00:00"/>
    <s v="OD-G-19-10-0086"/>
    <m/>
    <n v="6270000"/>
    <n v="631001"/>
    <s v="BRANCH01"/>
    <s v="AUTO-HQ"/>
    <s v="MISC    LO"/>
    <s v=" "/>
    <m/>
    <m/>
    <s v="FRAIS PMT EFFET N°02013068 DU 14/01/2015"/>
    <n v="2748889"/>
    <n v="2748889"/>
    <m/>
    <n v="2748889"/>
    <s v="OD-G"/>
    <s v="BGOMA"/>
    <s v="Non"/>
    <n v="0"/>
    <m/>
  </r>
  <r>
    <x v="2"/>
    <x v="6"/>
    <n v="14562206"/>
    <d v="2019-10-11T00:00:00"/>
    <s v="OD-G-19-10-0086"/>
    <m/>
    <n v="6270000"/>
    <n v="631001"/>
    <s v="BRANCH01"/>
    <s v="AUTO-HQ"/>
    <s v="MISC    LO"/>
    <s v=" "/>
    <m/>
    <m/>
    <s v="FRAIS VRT SALAIRES JANVIER 2016 DU 28/01/2016"/>
    <n v="11890"/>
    <n v="11890"/>
    <m/>
    <n v="11890"/>
    <s v="OD-G"/>
    <s v="BGOMA"/>
    <s v="Non"/>
    <n v="0"/>
    <m/>
  </r>
  <r>
    <x v="2"/>
    <x v="6"/>
    <n v="14562318"/>
    <d v="2019-10-11T00:00:00"/>
    <s v="OD-G-19-10-0089"/>
    <m/>
    <n v="6270000"/>
    <n v="631001"/>
    <s v="BRANCH01"/>
    <s v="AUTO-HQ"/>
    <s v="MISC    LO"/>
    <s v=" "/>
    <m/>
    <m/>
    <s v="FRAIS INTERETS DEBITEURS AU 31/03/2016"/>
    <n v="23"/>
    <n v="23"/>
    <m/>
    <n v="23"/>
    <s v="OD-G"/>
    <s v="BGOMA"/>
    <s v="Non"/>
    <n v="0"/>
    <m/>
  </r>
  <r>
    <x v="2"/>
    <x v="6"/>
    <n v="14562319"/>
    <d v="2019-10-11T00:00:00"/>
    <s v="OD-G-19-10-0089"/>
    <m/>
    <n v="6270000"/>
    <n v="631001"/>
    <s v="BRANCH01"/>
    <s v="AUTO-HQ"/>
    <s v="MISC    LO"/>
    <s v=" "/>
    <m/>
    <m/>
    <s v="COMMISSION DE CPTE AU 31/03/2016"/>
    <n v="155028"/>
    <n v="155028"/>
    <m/>
    <n v="155028"/>
    <s v="OD-G"/>
    <s v="BGOMA"/>
    <s v="Non"/>
    <n v="0"/>
    <m/>
  </r>
  <r>
    <x v="2"/>
    <x v="6"/>
    <n v="14562320"/>
    <d v="2019-10-11T00:00:00"/>
    <s v="OD-G-19-10-0089"/>
    <m/>
    <n v="6270000"/>
    <n v="631001"/>
    <s v="BRANCH01"/>
    <s v="AUTO-HQ"/>
    <s v="MISC    LO"/>
    <s v=" "/>
    <m/>
    <m/>
    <s v="MNT TOTAL RETOUR AU 30/06/2016"/>
    <n v="60"/>
    <n v="60"/>
    <m/>
    <n v="60"/>
    <s v="OD-G"/>
    <s v="BGOMA"/>
    <s v="Non"/>
    <n v="0"/>
    <m/>
  </r>
  <r>
    <x v="2"/>
    <x v="6"/>
    <n v="14562321"/>
    <d v="2019-10-11T00:00:00"/>
    <s v="OD-G-19-10-0089"/>
    <m/>
    <n v="6270000"/>
    <n v="631001"/>
    <s v="BRANCH01"/>
    <s v="AUTO-HQ"/>
    <s v="MISC    LO"/>
    <s v=" "/>
    <m/>
    <m/>
    <s v="COMMISSION DE CPTE AU 30/06/2016"/>
    <n v="122983"/>
    <n v="122983"/>
    <m/>
    <n v="122983"/>
    <s v="OD-G"/>
    <s v="BGOMA"/>
    <s v="Non"/>
    <n v="0"/>
    <m/>
  </r>
  <r>
    <x v="2"/>
    <x v="6"/>
    <n v="14562337"/>
    <d v="2019-10-11T00:00:00"/>
    <s v="OD-G-19-10-0091"/>
    <m/>
    <n v="6270000"/>
    <n v="631001"/>
    <s v="BRANCH01"/>
    <s v="AUTO-HQ"/>
    <s v="MISC    LO"/>
    <s v=" "/>
    <m/>
    <m/>
    <s v="FRAIS NIVLLEMENT (90.000.000) DU 25/09/2019"/>
    <n v="7568"/>
    <n v="7568"/>
    <m/>
    <n v="7568"/>
    <s v="OD-G"/>
    <s v="BGOMA"/>
    <s v="Non"/>
    <n v="0"/>
    <m/>
  </r>
  <r>
    <x v="2"/>
    <x v="6"/>
    <n v="14562425"/>
    <d v="2019-10-11T00:00:00"/>
    <s v="OD-G-19-10-0092"/>
    <m/>
    <n v="6270000"/>
    <n v="631001"/>
    <s v="BRANCH01"/>
    <s v="AUTO-HQ"/>
    <s v="MISC    LO"/>
    <s v=" "/>
    <m/>
    <m/>
    <s v="FRAIS VIRT SALAIRES (1.440.918) DU 30-09-2019"/>
    <n v="7568"/>
    <n v="7568"/>
    <m/>
    <n v="7568"/>
    <s v="OD-G"/>
    <s v="BGOMA"/>
    <s v="Non"/>
    <n v="0"/>
    <m/>
  </r>
  <r>
    <x v="2"/>
    <x v="6"/>
    <n v="14562689"/>
    <d v="2019-10-11T00:00:00"/>
    <s v="OD-G-19-10-0099"/>
    <m/>
    <n v="6270000"/>
    <n v="631001"/>
    <s v="BRANCH01"/>
    <s v="AUTO-HQ"/>
    <s v="MISC    LO"/>
    <s v=" "/>
    <m/>
    <m/>
    <s v="FRAIS NIVLLEMENT (40.000.000) DU 25/09/19"/>
    <n v="7568"/>
    <n v="7568"/>
    <m/>
    <n v="7568"/>
    <s v="OD-G"/>
    <s v="BGOMA"/>
    <s v="Non"/>
    <n v="0"/>
    <m/>
  </r>
  <r>
    <x v="2"/>
    <x v="6"/>
    <n v="14562729"/>
    <d v="2019-10-11T00:00:00"/>
    <s v="OD-G-19-10-0100"/>
    <m/>
    <n v="6270000"/>
    <n v="631001"/>
    <s v="BRANCH01"/>
    <s v="AUTO-HQ"/>
    <s v="MISC    LO"/>
    <s v=" "/>
    <m/>
    <m/>
    <s v="FRAIS NIVLLEMENT (90.000.000) DU 26/09/19"/>
    <n v="7568"/>
    <n v="7568"/>
    <m/>
    <n v="7568"/>
    <s v="OD-G"/>
    <s v="BGOMA"/>
    <s v="Non"/>
    <n v="0"/>
    <m/>
  </r>
  <r>
    <x v="2"/>
    <x v="6"/>
    <n v="14562767"/>
    <d v="2019-10-11T00:00:00"/>
    <s v="OD-G-19-10-0102"/>
    <m/>
    <n v="6270000"/>
    <n v="631001"/>
    <s v="BRANCH01"/>
    <s v="AUTO-HQ"/>
    <s v="MISC    LO"/>
    <s v=" "/>
    <m/>
    <m/>
    <s v="FRAIS NIVLLMENT (90.000.000) DU 25/09/2019"/>
    <n v="7568"/>
    <n v="7568"/>
    <m/>
    <n v="7568"/>
    <s v="OD-G"/>
    <s v="BGOMA"/>
    <s v="Non"/>
    <n v="0"/>
    <m/>
  </r>
  <r>
    <x v="2"/>
    <x v="6"/>
    <n v="14562785"/>
    <d v="2019-10-11T00:00:00"/>
    <s v="OD-G-19-10-0103"/>
    <m/>
    <n v="6270000"/>
    <n v="631001"/>
    <s v="BRANCH01"/>
    <s v="AUTO-HQ"/>
    <s v="MISC    LO"/>
    <s v=" "/>
    <m/>
    <m/>
    <s v="FRAIS S/TRF. FAV CFAO PARIS DU 24-09-2019"/>
    <n v="635507"/>
    <n v="635507"/>
    <m/>
    <n v="635507"/>
    <s v="OD-G"/>
    <s v="BGOMA"/>
    <s v="Non"/>
    <n v="0"/>
    <m/>
  </r>
  <r>
    <x v="2"/>
    <x v="6"/>
    <n v="14562899"/>
    <d v="2019-10-11T00:00:00"/>
    <s v="OD-G-19-10-0105"/>
    <m/>
    <n v="6270000"/>
    <n v="631001"/>
    <s v="BRANCH01"/>
    <s v="AUTO-HQ"/>
    <s v="MISC    LO"/>
    <s v=" "/>
    <m/>
    <m/>
    <s v="FRAIS NVLLEMENT (44.749.940) DU 09/10/2019"/>
    <n v="9081"/>
    <n v="9081"/>
    <m/>
    <n v="9081"/>
    <s v="OD-G"/>
    <s v="BGOMA"/>
    <s v="Non"/>
    <n v="0"/>
    <m/>
  </r>
  <r>
    <x v="2"/>
    <x v="6"/>
    <n v="14562903"/>
    <d v="2019-10-11T00:00:00"/>
    <s v="OD-G-19-10-0106"/>
    <m/>
    <n v="6270000"/>
    <n v="631001"/>
    <s v="BRANCH01"/>
    <s v="AUTO-HQ"/>
    <s v="MISC    LO"/>
    <s v=" "/>
    <m/>
    <m/>
    <s v="FRAIS NIVLLEMENT (66.000.000) DU 09/10/19"/>
    <n v="9081"/>
    <n v="9081"/>
    <m/>
    <n v="9081"/>
    <s v="OD-G"/>
    <s v="BGOMA"/>
    <s v="Non"/>
    <n v="0"/>
    <m/>
  </r>
  <r>
    <x v="2"/>
    <x v="6"/>
    <n v="14562989"/>
    <d v="2019-10-11T00:00:00"/>
    <s v="OD-G-19-10-0113"/>
    <m/>
    <n v="6270000"/>
    <n v="631001"/>
    <s v="BRANCH01"/>
    <s v="AUTO-HQ"/>
    <s v="MISC    LO"/>
    <s v=" "/>
    <m/>
    <m/>
    <s v="FRAIS NVLLEMENT (55.250.060) DU 09/10/2019"/>
    <n v="9081"/>
    <n v="9081"/>
    <m/>
    <n v="9081"/>
    <s v="OD-G"/>
    <s v="BGOMA"/>
    <s v="Non"/>
    <n v="0"/>
    <m/>
  </r>
  <r>
    <x v="2"/>
    <x v="6"/>
    <n v="14568358"/>
    <d v="2019-10-11T00:00:00"/>
    <s v="OD-G-19-10-0129"/>
    <m/>
    <n v="6270000"/>
    <n v="631001"/>
    <s v="BRANCH01"/>
    <s v="AUTO-HQ"/>
    <s v="MISC    LO"/>
    <s v=" "/>
    <m/>
    <m/>
    <s v="FRAIS NVLLEMENT (54.000.000) DU 10/12/2019"/>
    <n v="9081"/>
    <n v="9081"/>
    <m/>
    <n v="9081"/>
    <s v="OD-G"/>
    <s v="BGOMA"/>
    <s v="Non"/>
    <n v="0"/>
    <m/>
  </r>
  <r>
    <x v="2"/>
    <x v="6"/>
    <n v="14568404"/>
    <d v="2019-10-11T00:00:00"/>
    <s v="OD-G-19-10-0131"/>
    <m/>
    <n v="6270000"/>
    <n v="631001"/>
    <s v="BRANCH01"/>
    <s v="AUTO-HQ"/>
    <s v="MISC    LO"/>
    <s v=" "/>
    <m/>
    <m/>
    <s v="FRAIS VIRT SALAIRES (5.122.215) DU 26-09-2019"/>
    <n v="7568"/>
    <n v="7568"/>
    <m/>
    <n v="7568"/>
    <s v="OD-G"/>
    <s v="BGOMA"/>
    <s v="Non"/>
    <n v="0"/>
    <m/>
  </r>
  <r>
    <x v="2"/>
    <x v="6"/>
    <n v="14568394"/>
    <d v="2019-10-11T00:00:00"/>
    <s v="OD-G-19-10-0130"/>
    <m/>
    <n v="6271000"/>
    <n v="631002"/>
    <s v="BRANCH01"/>
    <s v="AUTO-HQ"/>
    <s v="MISC    LO"/>
    <s v=" "/>
    <m/>
    <m/>
    <s v="FRAIS S/TRF.FAV CFAO CAPSTONE DU 26-09-2019"/>
    <n v="313248"/>
    <n v="313248"/>
    <m/>
    <n v="313248"/>
    <s v="OD-G"/>
    <s v="BGOMA"/>
    <s v="Non"/>
    <n v="0"/>
    <m/>
  </r>
  <r>
    <x v="1"/>
    <x v="6"/>
    <n v="14575637"/>
    <d v="2019-10-14T00:00:00"/>
    <s v="OD-G-19-10-0181"/>
    <m/>
    <n v="6061002"/>
    <n v="605304"/>
    <s v="BRANCH01"/>
    <s v="AUTO-WSMEC"/>
    <s v="MISC    LO"/>
    <s v=" "/>
    <m/>
    <m/>
    <s v="ACHAT 145L GASOIL GE ATELIER"/>
    <n v="68150"/>
    <n v="68150"/>
    <m/>
    <n v="68150"/>
    <s v="OD-G"/>
    <s v="GLOUMINGOU"/>
    <s v="Non"/>
    <n v="0"/>
    <m/>
  </r>
  <r>
    <x v="1"/>
    <x v="6"/>
    <n v="14576187"/>
    <d v="2019-10-14T00:00:00"/>
    <s v="OD-G-19-10-0188"/>
    <m/>
    <n v="6061005"/>
    <n v="605800"/>
    <s v="BRANCH01"/>
    <s v="AUTO-WSMEC"/>
    <s v="MISC    LO"/>
    <s v=" "/>
    <m/>
    <m/>
    <s v="CADRE CLIC ALU"/>
    <n v="501473"/>
    <n v="501473"/>
    <m/>
    <n v="501473"/>
    <s v="OD-G"/>
    <s v="GLOUMINGOU"/>
    <s v="Non"/>
    <n v="0"/>
    <m/>
  </r>
  <r>
    <x v="1"/>
    <x v="6"/>
    <n v="14577547"/>
    <d v="2019-10-14T00:00:00"/>
    <s v="OD-FG-19-10-0049"/>
    <s v="TCV12204579"/>
    <n v="6061005"/>
    <n v="605800"/>
    <s v="BRANCH02"/>
    <s v="AUTO-HQ"/>
    <s v="MISC    LO"/>
    <s v=" "/>
    <m/>
    <m/>
    <s v="ACHAT VIS-CHEVILLES"/>
    <n v="2000"/>
    <n v="2000"/>
    <m/>
    <n v="2000"/>
    <s v="OD-FG"/>
    <s v="BGOMA"/>
    <s v="Non"/>
    <n v="0"/>
    <m/>
  </r>
  <r>
    <x v="5"/>
    <x v="6"/>
    <n v="14576250"/>
    <d v="2019-10-14T00:00:00"/>
    <s v="OD-G-19-10-0189"/>
    <m/>
    <n v="6152000"/>
    <n v="624201"/>
    <s v="BRANCH02"/>
    <s v="AUTO-WSMEC"/>
    <s v="MISC    LO"/>
    <s v=" "/>
    <m/>
    <m/>
    <s v="CONTROLE ET MAINT PONT ELEVATEUR"/>
    <n v="30472"/>
    <n v="30472"/>
    <m/>
    <n v="30472"/>
    <s v="OD-G"/>
    <s v="GLOUMINGOU"/>
    <s v="Non"/>
    <n v="0"/>
    <m/>
  </r>
  <r>
    <x v="5"/>
    <x v="6"/>
    <n v="14576256"/>
    <d v="2019-10-14T00:00:00"/>
    <s v="OD-G-19-10-0189"/>
    <m/>
    <n v="6152000"/>
    <n v="624201"/>
    <s v="BRANCH01"/>
    <s v="AUTO-WSBOD"/>
    <s v="MISC    LO"/>
    <s v=" "/>
    <m/>
    <m/>
    <s v="DEPANNAGE PONT ELEVATEUR VARROSSERIE"/>
    <n v="33701"/>
    <n v="33701"/>
    <m/>
    <n v="33701"/>
    <s v="OD-G"/>
    <s v="GLOUMINGOU"/>
    <s v="Non"/>
    <n v="0"/>
    <m/>
  </r>
  <r>
    <x v="0"/>
    <x v="6"/>
    <n v="14570799"/>
    <d v="2019-10-14T00:00:00"/>
    <s v="OD-G-19-10-0155"/>
    <m/>
    <n v="6227000"/>
    <n v="632500"/>
    <s v="BRANCH01"/>
    <s v="AUTO-HQ"/>
    <s v="MISC    LO"/>
    <s v=" "/>
    <m/>
    <m/>
    <s v="FRAIS DE REPARATION VEH SOSEP MAITRE YVON SOW"/>
    <n v="1224512"/>
    <n v="1224512"/>
    <m/>
    <n v="1224512"/>
    <s v="OD-G"/>
    <s v="GLOUMINGOU"/>
    <s v="Non"/>
    <n v="0"/>
    <m/>
  </r>
  <r>
    <x v="0"/>
    <x v="6"/>
    <n v="14577698"/>
    <d v="2019-10-14T00:00:00"/>
    <s v="OD-G-19-10-0246"/>
    <m/>
    <n v="6227000"/>
    <n v="632500"/>
    <s v="BRANCH01"/>
    <s v="AUTO-HQ"/>
    <s v="MISC    LO"/>
    <s v=" "/>
    <m/>
    <m/>
    <s v="ANNULATION OD-G-19-100155 MAL PASSE"/>
    <n v="-1224512"/>
    <m/>
    <n v="1224512"/>
    <n v="-1224512"/>
    <s v="OD-G"/>
    <s v="GLOUMINGOU"/>
    <s v="Non"/>
    <n v="0"/>
    <m/>
  </r>
  <r>
    <x v="0"/>
    <x v="6"/>
    <n v="14577701"/>
    <d v="2019-10-14T00:00:00"/>
    <s v="OD-G-19-10-0247"/>
    <m/>
    <n v="6227000"/>
    <n v="632500"/>
    <s v="BRANCH01"/>
    <s v="AUTO-HQ"/>
    <s v="MISC    LO"/>
    <s v=" "/>
    <m/>
    <m/>
    <s v="FRAIS/AFFAIRE MAITRE SOW"/>
    <n v="332206"/>
    <n v="332206"/>
    <m/>
    <n v="332206"/>
    <s v="OD-G"/>
    <s v="GLOUMINGOU"/>
    <s v="Non"/>
    <n v="0"/>
    <m/>
  </r>
  <r>
    <x v="1"/>
    <x v="6"/>
    <n v="14576302"/>
    <d v="2019-10-15T00:00:00"/>
    <s v="OD-G-19-10-0191"/>
    <m/>
    <n v="6061003"/>
    <n v="605200"/>
    <s v="BRANCH02"/>
    <s v="AUTO-HQ"/>
    <s v="MISC    LO"/>
    <s v=" "/>
    <m/>
    <m/>
    <s v="CONSO ELECTRICITE CFAO GARAGE DU 01/09/19-01/10/19"/>
    <n v="694343"/>
    <n v="694343"/>
    <m/>
    <n v="694343"/>
    <s v="OD-G"/>
    <s v="GLOUMINGOU"/>
    <s v="Non"/>
    <n v="0"/>
    <m/>
  </r>
  <r>
    <x v="1"/>
    <x v="6"/>
    <n v="14577453"/>
    <d v="2019-10-15T00:00:00"/>
    <s v="OD-G-19-10-0231"/>
    <m/>
    <n v="6061004"/>
    <n v="605600"/>
    <s v="BRANCH03"/>
    <s v="TM-HQ"/>
    <s v="MISC    LO"/>
    <s v=" "/>
    <m/>
    <m/>
    <s v="MULTIMETRE DIGITAL 600MV"/>
    <n v="138031"/>
    <n v="138031"/>
    <m/>
    <n v="138031"/>
    <s v="OD-G"/>
    <s v="GLOUMINGOU"/>
    <s v="Non"/>
    <n v="0"/>
    <m/>
  </r>
  <r>
    <x v="1"/>
    <x v="6"/>
    <n v="14587791"/>
    <d v="2019-10-15T00:00:00"/>
    <s v="OD-FG-19-10-0070"/>
    <s v="TCV12204674"/>
    <n v="6061005"/>
    <n v="605800"/>
    <s v="BRANCH01"/>
    <s v="AUTO-NV"/>
    <s v="MISC    LO"/>
    <s v=" "/>
    <m/>
    <m/>
    <s v="COPIE CLE BUREAU M.OUDART"/>
    <n v="2000"/>
    <n v="2000"/>
    <m/>
    <n v="2000"/>
    <s v="OD-FG"/>
    <s v="CTCHISSAMBOU"/>
    <s v="Non"/>
    <n v="0"/>
    <m/>
  </r>
  <r>
    <x v="1"/>
    <x v="6"/>
    <n v="14577449"/>
    <d v="2019-10-15T00:00:00"/>
    <s v="OD-G-19-10-0231"/>
    <m/>
    <n v="6061009"/>
    <n v="605501"/>
    <s v="BRANCH04"/>
    <s v="LIFT-DELIV"/>
    <s v="MISC    LO"/>
    <s v=" "/>
    <m/>
    <m/>
    <s v="INTERCALAIRE A4/ENVELOPPES/CLASSEURS/RAME"/>
    <n v="33146"/>
    <n v="33146"/>
    <m/>
    <n v="33146"/>
    <s v="OD-G"/>
    <s v="GLOUMINGOU"/>
    <s v="Non"/>
    <n v="0"/>
    <m/>
  </r>
  <r>
    <x v="1"/>
    <x v="6"/>
    <n v="14587794"/>
    <d v="2019-10-15T00:00:00"/>
    <s v="OD-FG-19-10-0070"/>
    <s v="TCV12204681"/>
    <n v="6061009"/>
    <n v="605501"/>
    <s v="BRANCH01"/>
    <s v="AUTO-SP"/>
    <s v="MISC    LO"/>
    <s v=" "/>
    <m/>
    <m/>
    <s v="ACHAT FICHES EN T N°3/SCES PR"/>
    <n v="8598"/>
    <n v="8598"/>
    <m/>
    <n v="8598"/>
    <s v="OD-FG"/>
    <s v="CTCHISSAMBOU"/>
    <s v="Non"/>
    <n v="0"/>
    <m/>
  </r>
  <r>
    <x v="2"/>
    <x v="6"/>
    <n v="14579940"/>
    <d v="2019-10-15T00:00:00"/>
    <s v="OD-G-19-10-0258"/>
    <m/>
    <n v="6270000"/>
    <n v="631001"/>
    <s v="BRANCH01"/>
    <s v="AUTO-HQ"/>
    <s v="MISC    LO"/>
    <s v=" "/>
    <m/>
    <m/>
    <s v="FRAIS MAINT.CARTE N°0003701588 DU 04-09-19"/>
    <n v="1189"/>
    <n v="1189"/>
    <m/>
    <n v="1189"/>
    <s v="OD-G"/>
    <s v="BGOMA"/>
    <s v="Non"/>
    <n v="0"/>
    <m/>
  </r>
  <r>
    <x v="2"/>
    <x v="6"/>
    <n v="14583760"/>
    <d v="2019-10-15T00:00:00"/>
    <s v="OD-G-19-10-0270"/>
    <m/>
    <n v="6270000"/>
    <n v="631001"/>
    <s v="BRANCH01"/>
    <s v="AUTO-HQ"/>
    <s v="MISC    LO"/>
    <s v=" "/>
    <m/>
    <m/>
    <s v="FRS RETRAIT (137154) DU01-09-2019 CARTE N° 3701589"/>
    <n v="3456"/>
    <n v="3456"/>
    <m/>
    <n v="3456"/>
    <s v="OD-G"/>
    <s v="BGOMA"/>
    <s v="Non"/>
    <n v="0"/>
    <m/>
  </r>
  <r>
    <x v="2"/>
    <x v="6"/>
    <n v="14583761"/>
    <d v="2019-10-15T00:00:00"/>
    <s v="OD-G-19-10-0270"/>
    <m/>
    <n v="6270000"/>
    <n v="631001"/>
    <s v="BRANCH01"/>
    <s v="AUTO-HQ"/>
    <s v="MISC    LO"/>
    <s v=" "/>
    <m/>
    <m/>
    <s v="FRS RETRAIT(500000) DU 01-09-19 CARTE N°3701589"/>
    <n v="5945"/>
    <n v="5945"/>
    <m/>
    <n v="5945"/>
    <s v="OD-G"/>
    <s v="BGOMA"/>
    <s v="Non"/>
    <n v="0"/>
    <m/>
  </r>
  <r>
    <x v="2"/>
    <x v="6"/>
    <n v="14583762"/>
    <d v="2019-10-15T00:00:00"/>
    <s v="OD-G-19-10-0270"/>
    <m/>
    <n v="6270000"/>
    <n v="631001"/>
    <s v="BRANCH01"/>
    <s v="AUTO-HQ"/>
    <s v="MISC    LO"/>
    <s v=" "/>
    <m/>
    <m/>
    <s v="FRAIS MAINTENANCE CARTE N°0003701589 DU 04-09-19"/>
    <n v="1189"/>
    <n v="1189"/>
    <m/>
    <n v="1189"/>
    <s v="OD-G"/>
    <s v="BGOMA"/>
    <s v="Non"/>
    <n v="0"/>
    <m/>
  </r>
  <r>
    <x v="2"/>
    <x v="6"/>
    <n v="14583763"/>
    <d v="2019-10-15T00:00:00"/>
    <s v="OD-G-19-10-0270"/>
    <m/>
    <n v="6270000"/>
    <n v="631001"/>
    <s v="BRANCH01"/>
    <s v="AUTO-HQ"/>
    <s v="MISC    LO"/>
    <s v=" "/>
    <m/>
    <m/>
    <s v="FRAIS RETRAIT (453750) CARTE N°3701589 DU 04-09-19"/>
    <n v="18150"/>
    <n v="18150"/>
    <m/>
    <n v="18150"/>
    <s v="OD-G"/>
    <s v="BGOMA"/>
    <s v="Non"/>
    <n v="0"/>
    <m/>
  </r>
  <r>
    <x v="2"/>
    <x v="6"/>
    <n v="14583764"/>
    <d v="2019-10-15T00:00:00"/>
    <s v="OD-G-19-10-0270"/>
    <m/>
    <n v="6270000"/>
    <n v="631001"/>
    <s v="BRANCH01"/>
    <s v="AUTO-HQ"/>
    <s v="MISC    LO"/>
    <s v=" "/>
    <m/>
    <m/>
    <s v="FRAIS RETRAIT(15608) CARTE N°0003701589 DU 06-09-1"/>
    <n v="624"/>
    <n v="624"/>
    <m/>
    <n v="624"/>
    <s v="OD-G"/>
    <s v="BGOMA"/>
    <s v="Non"/>
    <n v="0"/>
    <m/>
  </r>
  <r>
    <x v="2"/>
    <x v="6"/>
    <n v="14583765"/>
    <d v="2019-10-15T00:00:00"/>
    <s v="OD-G-19-10-0270"/>
    <m/>
    <n v="6270000"/>
    <n v="631001"/>
    <s v="BRANCH01"/>
    <s v="AUTO-HQ"/>
    <s v="MISC    LO"/>
    <s v=" "/>
    <m/>
    <m/>
    <s v="FRAIS RETRAIT (23647) CARTE N°3701589 DU 06-09-19"/>
    <n v="946"/>
    <n v="946"/>
    <m/>
    <n v="946"/>
    <s v="OD-G"/>
    <s v="BGOMA"/>
    <s v="Non"/>
    <n v="0"/>
    <m/>
  </r>
  <r>
    <x v="2"/>
    <x v="6"/>
    <n v="14583766"/>
    <d v="2019-10-15T00:00:00"/>
    <s v="OD-G-19-10-0270"/>
    <m/>
    <n v="6270000"/>
    <n v="631001"/>
    <s v="BRANCH01"/>
    <s v="AUTO-HQ"/>
    <s v="MISC    LO"/>
    <s v=" "/>
    <m/>
    <m/>
    <s v="FRAIS RETRAIT (13985) CARTE N°0003701589 DU 06-09-"/>
    <n v="559"/>
    <n v="559"/>
    <m/>
    <n v="559"/>
    <s v="OD-G"/>
    <s v="BGOMA"/>
    <s v="Non"/>
    <n v="0"/>
    <m/>
  </r>
  <r>
    <x v="2"/>
    <x v="6"/>
    <n v="14583767"/>
    <d v="2019-10-15T00:00:00"/>
    <s v="OD-G-19-10-0270"/>
    <m/>
    <n v="6270000"/>
    <n v="631001"/>
    <s v="BRANCH01"/>
    <s v="AUTO-HQ"/>
    <s v="MISC    LO"/>
    <s v=" "/>
    <m/>
    <m/>
    <s v="FRAIS RETRAIT (67564) CARTE N°3701589 DU 07-09-19"/>
    <n v="1703"/>
    <n v="1703"/>
    <m/>
    <n v="1703"/>
    <s v="OD-G"/>
    <s v="BGOMA"/>
    <s v="Non"/>
    <n v="0"/>
    <m/>
  </r>
  <r>
    <x v="2"/>
    <x v="6"/>
    <n v="14583768"/>
    <d v="2019-10-15T00:00:00"/>
    <s v="OD-G-19-10-0270"/>
    <m/>
    <n v="6270000"/>
    <n v="631001"/>
    <s v="BRANCH01"/>
    <s v="AUTO-HQ"/>
    <s v="MISC    LO"/>
    <s v=" "/>
    <m/>
    <m/>
    <s v="FRAIS RETRAIT (47700) CARTE N°3701589 DU 08-09-19"/>
    <n v="1908"/>
    <n v="1908"/>
    <m/>
    <n v="1908"/>
    <s v="OD-G"/>
    <s v="BGOMA"/>
    <s v="Non"/>
    <n v="0"/>
    <m/>
  </r>
  <r>
    <x v="2"/>
    <x v="6"/>
    <n v="14583769"/>
    <d v="2019-10-15T00:00:00"/>
    <s v="OD-G-19-10-0270"/>
    <m/>
    <n v="6270000"/>
    <n v="631001"/>
    <s v="BRANCH01"/>
    <s v="AUTO-HQ"/>
    <s v="MISC    LO"/>
    <s v=" "/>
    <m/>
    <m/>
    <s v="FRAIS RETRAIT (7702) CARTE N°3701589 DU 08-09-19"/>
    <n v="308"/>
    <n v="308"/>
    <m/>
    <n v="308"/>
    <s v="OD-G"/>
    <s v="BGOMA"/>
    <s v="Non"/>
    <n v="0"/>
    <m/>
  </r>
  <r>
    <x v="2"/>
    <x v="6"/>
    <n v="14583770"/>
    <d v="2019-10-15T00:00:00"/>
    <s v="OD-G-19-10-0270"/>
    <m/>
    <n v="6270000"/>
    <n v="631001"/>
    <s v="BRANCH01"/>
    <s v="AUTO-HQ"/>
    <s v="MISC    LO"/>
    <s v=" "/>
    <m/>
    <m/>
    <s v="FRAIS RETRAIT (154720) CARTE N°3701589"/>
    <n v="6189"/>
    <n v="6189"/>
    <m/>
    <n v="6189"/>
    <s v="OD-G"/>
    <s v="BGOMA"/>
    <s v="Non"/>
    <n v="0"/>
    <m/>
  </r>
  <r>
    <x v="2"/>
    <x v="6"/>
    <n v="14586387"/>
    <d v="2019-10-15T00:00:00"/>
    <s v="OD-G-19-10-0302"/>
    <m/>
    <n v="6270000"/>
    <n v="631001"/>
    <s v="BRANCH01"/>
    <s v="AUTO-HQ"/>
    <s v="MISC    LO"/>
    <s v=" "/>
    <m/>
    <m/>
    <s v="FRAIS CLOTURE COMPTE BCI BZV"/>
    <n v="594500"/>
    <n v="594500"/>
    <m/>
    <n v="594500"/>
    <s v="OD-G"/>
    <s v="GMAYALA"/>
    <s v="Non"/>
    <n v="0"/>
    <m/>
  </r>
  <r>
    <x v="2"/>
    <x v="6"/>
    <n v="14579925"/>
    <d v="2019-10-15T00:00:00"/>
    <s v="OD-G-19-10-0257"/>
    <m/>
    <n v="6271000"/>
    <n v="631002"/>
    <s v="BRANCH01"/>
    <s v="AUTO-HQ"/>
    <s v="MISC    LO"/>
    <s v=" "/>
    <m/>
    <m/>
    <s v="FRAIS S/TRSFT SFCE (142.250.179) DU 01-10-2019 CDC"/>
    <n v="5365461"/>
    <n v="5365461"/>
    <m/>
    <n v="5365461"/>
    <s v="OD-G"/>
    <s v="BGOMA"/>
    <s v="Non"/>
    <n v="0"/>
    <m/>
  </r>
  <r>
    <x v="3"/>
    <x v="6"/>
    <n v="14577640"/>
    <d v="2019-10-15T00:00:00"/>
    <s v="OD-G-19-10-0243"/>
    <m/>
    <n v="6261000"/>
    <n v="616000"/>
    <s v="BRANCH01"/>
    <s v="AUTO-HQ"/>
    <s v="MISC    LO"/>
    <s v=" "/>
    <m/>
    <m/>
    <s v="EXPEDITIONS COURRIERS PNR FRANCE SEPT-19"/>
    <n v="154275"/>
    <n v="154275"/>
    <m/>
    <n v="154275"/>
    <s v="OD-G"/>
    <s v="GLOUMINGOU"/>
    <s v="Non"/>
    <n v="0"/>
    <m/>
  </r>
  <r>
    <x v="3"/>
    <x v="6"/>
    <n v="14577645"/>
    <d v="2019-10-15T00:00:00"/>
    <s v="OD-G-19-10-0244"/>
    <m/>
    <n v="6261000"/>
    <n v="616000"/>
    <s v="BRANCH01"/>
    <s v="AUTO-HQ"/>
    <s v="MISC    LO"/>
    <s v=" "/>
    <m/>
    <m/>
    <s v="EXPEDITIONS COURRIERS PNR-BZV 09/19"/>
    <n v="38342"/>
    <n v="38342"/>
    <m/>
    <n v="38342"/>
    <s v="OD-G"/>
    <s v="GLOUMINGOU"/>
    <s v="Non"/>
    <n v="0"/>
    <m/>
  </r>
  <r>
    <x v="1"/>
    <x v="6"/>
    <n v="14576485"/>
    <d v="2019-10-16T00:00:00"/>
    <s v="OD-G-19-10-0198"/>
    <m/>
    <n v="6061001"/>
    <n v="605100"/>
    <s v="BRANCH01"/>
    <s v="AUTO-HQ"/>
    <s v="MISC    LO"/>
    <s v=" "/>
    <m/>
    <m/>
    <s v="CONSO EAU CFAO GENERAL IMPORT SEPT-19"/>
    <n v="127158"/>
    <n v="127158"/>
    <m/>
    <n v="127158"/>
    <s v="OD-G"/>
    <s v="GLOUMINGOU"/>
    <s v="Non"/>
    <n v="0"/>
    <m/>
  </r>
  <r>
    <x v="1"/>
    <x v="6"/>
    <n v="14576489"/>
    <d v="2019-10-16T00:00:00"/>
    <s v="OD-G-19-10-0198"/>
    <m/>
    <n v="6061001"/>
    <n v="605100"/>
    <s v="BRANCH01"/>
    <s v="AUTO-NV"/>
    <s v="MISC    LO"/>
    <s v=" "/>
    <m/>
    <m/>
    <s v="CONSO EAU CFAO STRUCTOR BP 702 SEPT-19 VILLA MILEN"/>
    <n v="77253"/>
    <n v="77253"/>
    <m/>
    <n v="77253"/>
    <s v="OD-G"/>
    <s v="GLOUMINGOU"/>
    <s v="Non"/>
    <n v="0"/>
    <m/>
  </r>
  <r>
    <x v="1"/>
    <x v="6"/>
    <n v="14576491"/>
    <d v="2019-10-16T00:00:00"/>
    <s v="OD-G-19-10-0198"/>
    <m/>
    <n v="6061001"/>
    <n v="605100"/>
    <s v="BRANCH01"/>
    <s v="AUTO-HQ"/>
    <s v="MISC    LO"/>
    <s v=" "/>
    <m/>
    <m/>
    <s v="CONSO EAU CFAO CONGO SEPT-19"/>
    <n v="127158"/>
    <n v="127158"/>
    <m/>
    <n v="127158"/>
    <s v="OD-G"/>
    <s v="GLOUMINGOU"/>
    <s v="Non"/>
    <n v="0"/>
    <m/>
  </r>
  <r>
    <x v="1"/>
    <x v="6"/>
    <n v="14576495"/>
    <d v="2019-10-16T00:00:00"/>
    <s v="OD-G-19-10-0198"/>
    <m/>
    <n v="6061001"/>
    <n v="605100"/>
    <s v="BRANCH01"/>
    <s v="AUTO-HQ"/>
    <s v="MISC    LO"/>
    <s v=" "/>
    <m/>
    <m/>
    <s v="CONSO EAU CFAO AGENCE CENTRALE SEPT-19"/>
    <n v="152491"/>
    <n v="152491"/>
    <m/>
    <n v="152491"/>
    <s v="OD-G"/>
    <s v="GLOUMINGOU"/>
    <s v="Non"/>
    <n v="0"/>
    <m/>
  </r>
  <r>
    <x v="1"/>
    <x v="6"/>
    <n v="14576499"/>
    <d v="2019-10-16T00:00:00"/>
    <s v="OD-G-19-10-0198"/>
    <m/>
    <n v="6061001"/>
    <n v="605100"/>
    <s v="BRANCH01"/>
    <s v="AUTO-WSMEC"/>
    <s v="MISC    LO"/>
    <s v=" "/>
    <m/>
    <m/>
    <s v="CONSO EAU DOMICILE MESSIEAN SEPT-2019"/>
    <n v="46014"/>
    <n v="46014"/>
    <m/>
    <n v="46014"/>
    <s v="OD-G"/>
    <s v="GLOUMINGOU"/>
    <s v="Non"/>
    <n v="0"/>
    <m/>
  </r>
  <r>
    <x v="1"/>
    <x v="6"/>
    <n v="14575742"/>
    <d v="2019-10-16T00:00:00"/>
    <s v="OD-G-19-10-0183"/>
    <m/>
    <n v="6061002"/>
    <n v="605304"/>
    <s v="BRANCH01"/>
    <s v="AUTO-WSMEC"/>
    <s v="MISC    LO"/>
    <s v=" "/>
    <m/>
    <m/>
    <s v="ACHAT 125L GASOIL GE ATELIER"/>
    <n v="58750"/>
    <n v="58750"/>
    <m/>
    <n v="58750"/>
    <s v="OD-G"/>
    <s v="GLOUMINGOU"/>
    <s v="Non"/>
    <n v="0"/>
    <m/>
  </r>
  <r>
    <x v="1"/>
    <x v="6"/>
    <n v="14575744"/>
    <d v="2019-10-16T00:00:00"/>
    <s v="OD-G-19-10-0183"/>
    <m/>
    <n v="6061002"/>
    <n v="605304"/>
    <s v="BRANCH01"/>
    <s v="AUTO-WSMEC"/>
    <s v="MISC    LO"/>
    <s v=" "/>
    <m/>
    <m/>
    <s v="ACHAT 150L GASOIL GE ATELIER"/>
    <n v="70500"/>
    <n v="70500"/>
    <m/>
    <n v="70500"/>
    <s v="OD-G"/>
    <s v="GLOUMINGOU"/>
    <s v="Non"/>
    <n v="0"/>
    <m/>
  </r>
  <r>
    <x v="1"/>
    <x v="6"/>
    <n v="14575746"/>
    <d v="2019-10-16T00:00:00"/>
    <s v="OD-G-19-10-0183"/>
    <m/>
    <n v="6061002"/>
    <n v="605304"/>
    <s v="BRANCH01"/>
    <s v="AUTO-NV"/>
    <s v="MISC    LO"/>
    <s v=" "/>
    <m/>
    <m/>
    <s v="400L DE GASOIL VILLA MILENA"/>
    <n v="188000"/>
    <n v="188000"/>
    <m/>
    <n v="188000"/>
    <s v="OD-G"/>
    <s v="GLOUMINGOU"/>
    <s v="Non"/>
    <n v="0"/>
    <m/>
  </r>
  <r>
    <x v="1"/>
    <x v="6"/>
    <n v="14575748"/>
    <d v="2019-10-16T00:00:00"/>
    <s v="OD-G-19-10-0183"/>
    <m/>
    <n v="6061002"/>
    <n v="605304"/>
    <s v="BRANCH01"/>
    <s v="AUTO-NV"/>
    <s v="MISC    LO"/>
    <s v=" "/>
    <m/>
    <m/>
    <s v="ACHAT 200L GASOIL VILLA OUDART"/>
    <n v="94000"/>
    <n v="94000"/>
    <m/>
    <n v="94000"/>
    <s v="OD-G"/>
    <s v="GLOUMINGOU"/>
    <s v="Non"/>
    <n v="0"/>
    <m/>
  </r>
  <r>
    <x v="1"/>
    <x v="6"/>
    <n v="14575750"/>
    <d v="2019-10-16T00:00:00"/>
    <s v="OD-G-19-10-0183"/>
    <m/>
    <n v="6061002"/>
    <n v="605304"/>
    <s v="BRANCH01"/>
    <s v="MIS-FINANC"/>
    <s v="MISC    LO"/>
    <s v=" "/>
    <m/>
    <m/>
    <s v="ACHAT 300L GASOIL VILLA DAF"/>
    <n v="141000"/>
    <n v="141000"/>
    <m/>
    <n v="141000"/>
    <s v="OD-G"/>
    <s v="GLOUMINGOU"/>
    <s v="Non"/>
    <n v="0"/>
    <m/>
  </r>
  <r>
    <x v="1"/>
    <x v="6"/>
    <n v="14576700"/>
    <d v="2019-10-16T00:00:00"/>
    <s v="OD-G-19-10-0208"/>
    <m/>
    <n v="6061009"/>
    <n v="605501"/>
    <s v="BRANCH01"/>
    <s v="AUTO-HQ"/>
    <s v="MISC    LO"/>
    <s v=" "/>
    <m/>
    <m/>
    <s v="IMPRESSION CARNETS A5 PIECE DE CAISSE"/>
    <n v="126125"/>
    <n v="126125"/>
    <m/>
    <n v="126125"/>
    <s v="OD-G"/>
    <s v="GLOUMINGOU"/>
    <s v="Non"/>
    <n v="0"/>
    <m/>
  </r>
  <r>
    <x v="0"/>
    <x v="6"/>
    <n v="14576716"/>
    <d v="2019-10-16T00:00:00"/>
    <s v="OD-G-19-10-0209"/>
    <m/>
    <n v="6226090"/>
    <n v="632405"/>
    <s v="BRANCH01"/>
    <s v="AUTO-HQ"/>
    <s v="MISC    LO"/>
    <s v=" "/>
    <m/>
    <m/>
    <s v="HONO RELATIF ABONNEMENT 4E TRIMESTRE 2019"/>
    <n v="504500"/>
    <n v="504500"/>
    <m/>
    <n v="504500"/>
    <s v="OD-G"/>
    <s v="GLOUMINGOU"/>
    <s v="Non"/>
    <n v="0"/>
    <m/>
  </r>
  <r>
    <x v="2"/>
    <x v="6"/>
    <n v="14580004"/>
    <d v="2019-10-16T00:00:00"/>
    <s v="OD-G-19-10-0259"/>
    <m/>
    <n v="6270000"/>
    <n v="631001"/>
    <s v="BRANCH01"/>
    <s v="AUTO-HQ"/>
    <s v="MISC    LO"/>
    <s v=" "/>
    <m/>
    <m/>
    <s v="FRAIS EXTRAIT CPTE SEPT-19 DU 09-10-2019"/>
    <n v="1826"/>
    <n v="1826"/>
    <m/>
    <n v="1826"/>
    <s v="OD-G"/>
    <s v="BGOMA"/>
    <s v="Non"/>
    <n v="0"/>
    <m/>
  </r>
  <r>
    <x v="2"/>
    <x v="6"/>
    <n v="14580965"/>
    <d v="2019-10-16T00:00:00"/>
    <s v="OD-G-19-10-0269"/>
    <m/>
    <n v="6270000"/>
    <n v="631001"/>
    <s v="BRANCH01"/>
    <s v="AUTO-HQ"/>
    <s v="MISC    LO"/>
    <s v=" "/>
    <m/>
    <m/>
    <s v="FRAIS EXTRAIT CPTE DU 09-10-2019"/>
    <n v="1826"/>
    <n v="1826"/>
    <m/>
    <n v="1826"/>
    <s v="OD-G"/>
    <s v="BGOMA"/>
    <s v="Non"/>
    <n v="0"/>
    <m/>
  </r>
  <r>
    <x v="3"/>
    <x v="6"/>
    <n v="14576933"/>
    <d v="2019-10-16T00:00:00"/>
    <s v="OD-G-19-10-0218"/>
    <m/>
    <n v="6261000"/>
    <n v="616000"/>
    <s v="BRANCH01"/>
    <s v="AUTO-HQ"/>
    <s v="MISC    LO"/>
    <s v=" "/>
    <m/>
    <m/>
    <s v="EXPEDITIONS COURRIERS BZV-PNR 09/19"/>
    <n v="63567"/>
    <n v="63567"/>
    <m/>
    <n v="63567"/>
    <s v="OD-G"/>
    <s v="GLOUMINGOU"/>
    <s v="Non"/>
    <n v="0"/>
    <m/>
  </r>
  <r>
    <x v="3"/>
    <x v="6"/>
    <n v="14576965"/>
    <d v="2019-10-16T00:00:00"/>
    <s v="OD-G-19-10-0219"/>
    <m/>
    <n v="6261000"/>
    <n v="616000"/>
    <s v="BRANCH01"/>
    <s v="AUTO-HQ"/>
    <s v="MISC    LO"/>
    <s v=" "/>
    <m/>
    <m/>
    <s v="EXPEDITIONS COURRIERS PNR-BZV 09/19"/>
    <n v="3027"/>
    <n v="3027"/>
    <m/>
    <n v="3027"/>
    <s v="OD-G"/>
    <s v="GLOUMINGOU"/>
    <s v="Non"/>
    <n v="0"/>
    <m/>
  </r>
  <r>
    <x v="3"/>
    <x v="6"/>
    <n v="14576587"/>
    <d v="2019-10-16T00:00:00"/>
    <s v="OD-G-19-10-0203"/>
    <m/>
    <n v="6265000"/>
    <n v="628802"/>
    <s v="BRANCH04"/>
    <s v="LIFT-DELIV"/>
    <s v="MISC    LO"/>
    <s v=" "/>
    <m/>
    <m/>
    <s v="REDEVANCE SEPT-19 VILLA DOP TECHNO"/>
    <n v="95000"/>
    <n v="95000"/>
    <m/>
    <n v="95000"/>
    <s v="OD-G"/>
    <s v="GLOUMINGOU"/>
    <s v="Non"/>
    <n v="0"/>
    <m/>
  </r>
  <r>
    <x v="3"/>
    <x v="6"/>
    <n v="14576589"/>
    <d v="2019-10-16T00:00:00"/>
    <s v="OD-G-19-10-0203"/>
    <m/>
    <n v="6265000"/>
    <n v="628802"/>
    <s v="BRANCH02"/>
    <s v="AUTO-HQ"/>
    <s v="MISC    LO"/>
    <s v=" "/>
    <m/>
    <m/>
    <s v="REDEVANCE SEPT-19 VILLA MORAIS"/>
    <n v="95000"/>
    <n v="95000"/>
    <m/>
    <n v="95000"/>
    <s v="OD-G"/>
    <s v="GLOUMINGOU"/>
    <s v="Non"/>
    <n v="0"/>
    <m/>
  </r>
  <r>
    <x v="2"/>
    <x v="6"/>
    <n v="14573523"/>
    <d v="2019-10-17T00:00:00"/>
    <s v="OD-G-19-10-0157"/>
    <m/>
    <n v="6270000"/>
    <n v="631001"/>
    <s v="BRANCH01"/>
    <s v="AUTO-HQ"/>
    <s v="MISC    LO"/>
    <s v=" "/>
    <m/>
    <m/>
    <s v="FRAIS BANCAIRE CPTE BESCO CLOTURE"/>
    <n v="39237"/>
    <n v="39237"/>
    <m/>
    <n v="39237"/>
    <s v="OD-G"/>
    <s v="BGOMA"/>
    <s v="Non"/>
    <n v="0"/>
    <m/>
  </r>
  <r>
    <x v="2"/>
    <x v="6"/>
    <n v="14573674"/>
    <d v="2019-10-17T00:00:00"/>
    <s v="OD-G-19-10-0159"/>
    <m/>
    <n v="6270000"/>
    <n v="631001"/>
    <s v="BRANCH01"/>
    <s v="AUTO-HQ"/>
    <s v="MISC    LO"/>
    <s v=" "/>
    <m/>
    <m/>
    <s v="FRAIS BCAIRE CPTE CLOTURE JUIN 2015 UBA BZV"/>
    <n v="246779"/>
    <n v="246779"/>
    <m/>
    <n v="246779"/>
    <s v="OD-G"/>
    <s v="BGOMA"/>
    <s v="Non"/>
    <n v="0"/>
    <m/>
  </r>
  <r>
    <x v="2"/>
    <x v="6"/>
    <n v="14573706"/>
    <d v="2019-10-17T00:00:00"/>
    <s v="OD-G-19-10-0161"/>
    <m/>
    <n v="6270000"/>
    <n v="631001"/>
    <s v="BRANCH01"/>
    <s v="AUTO-HQ"/>
    <s v="MISC    LO"/>
    <s v=" "/>
    <m/>
    <m/>
    <s v="FRAIS/EFFET OCEAN EXPRESS ECHU LE 27/02/2015"/>
    <n v="44301"/>
    <n v="44301"/>
    <m/>
    <n v="44301"/>
    <s v="OD-G"/>
    <s v="BGOMA"/>
    <s v="Non"/>
    <n v="0"/>
    <m/>
  </r>
  <r>
    <x v="2"/>
    <x v="6"/>
    <n v="14573810"/>
    <d v="2019-10-17T00:00:00"/>
    <s v="OD-G-19-10-0164"/>
    <m/>
    <n v="6270000"/>
    <n v="631001"/>
    <s v="BRANCH01"/>
    <s v="AUTO-HQ"/>
    <s v="MISC    LO"/>
    <s v=" "/>
    <m/>
    <m/>
    <s v="FRAIS EFFET OCEAN EXPRESS/BGFI 04/08/2015"/>
    <n v="3393580"/>
    <n v="3393580"/>
    <m/>
    <n v="3393580"/>
    <s v="OD-G"/>
    <s v="BGOMA"/>
    <s v="Non"/>
    <n v="0"/>
    <m/>
  </r>
  <r>
    <x v="1"/>
    <x v="6"/>
    <n v="14586296"/>
    <d v="2019-10-18T00:00:00"/>
    <s v="OD-G-19-10-0292"/>
    <m/>
    <n v="6061002"/>
    <n v="605304"/>
    <s v="BRANCH03"/>
    <s v="TM-HQ"/>
    <s v="MISC    LO"/>
    <s v=" "/>
    <m/>
    <m/>
    <s v="1500L DE GASOIL G.E KM4"/>
    <n v="705000"/>
    <n v="705000"/>
    <m/>
    <n v="705000"/>
    <s v="OD-G"/>
    <s v="CTCHISSAMBOU"/>
    <s v="Non"/>
    <n v="0"/>
    <m/>
  </r>
  <r>
    <x v="3"/>
    <x v="6"/>
    <n v="14585844"/>
    <d v="2019-10-18T00:00:00"/>
    <s v="OD-G-19-10-0281"/>
    <m/>
    <n v="6261000"/>
    <n v="616000"/>
    <s v="BRANCH01"/>
    <s v="AUTO-HQ"/>
    <s v="MISC    LO"/>
    <s v=" "/>
    <m/>
    <m/>
    <s v="REGUL OD-G-19-04-0388 D.E"/>
    <n v="-53953"/>
    <n v="-53953"/>
    <m/>
    <n v="-53953"/>
    <s v="OD-G"/>
    <s v="DMBANI"/>
    <s v="Non"/>
    <n v="0"/>
    <m/>
  </r>
  <r>
    <x v="1"/>
    <x v="6"/>
    <n v="14589340"/>
    <d v="2019-10-20T00:00:00"/>
    <s v="OD-G-19-10-0360"/>
    <m/>
    <n v="6061004"/>
    <n v="605600"/>
    <s v="BRANCH03"/>
    <s v="TYRES"/>
    <s v="MISC    LO"/>
    <s v=" "/>
    <m/>
    <m/>
    <s v="MAT ENTRET PNEUMATIQUE ATELIER MECA"/>
    <n v="99393"/>
    <n v="99393"/>
    <m/>
    <n v="99393"/>
    <s v="OD-G"/>
    <s v="CTCHISSAMBOU"/>
    <s v="Non"/>
    <n v="0"/>
    <m/>
  </r>
  <r>
    <x v="1"/>
    <x v="6"/>
    <n v="14589343"/>
    <d v="2019-10-20T00:00:00"/>
    <s v="OD-G-19-10-0360"/>
    <m/>
    <n v="6061004"/>
    <n v="605600"/>
    <s v="BRANCH03"/>
    <s v="TYRES"/>
    <s v="MISC    LO"/>
    <s v=" "/>
    <m/>
    <m/>
    <s v="ACHAT COFFRET 8 DOUILLES ATELIER MECA"/>
    <n v="65878"/>
    <n v="65878"/>
    <m/>
    <n v="65878"/>
    <s v="OD-G"/>
    <s v="CTCHISSAMBOU"/>
    <s v="Non"/>
    <n v="0"/>
    <m/>
  </r>
  <r>
    <x v="2"/>
    <x v="6"/>
    <n v="14592325"/>
    <d v="2019-10-21T00:00:00"/>
    <s v="OD-G-19-10-0399"/>
    <m/>
    <n v="6270000"/>
    <n v="631001"/>
    <s v="BRANCH01"/>
    <s v="AUTO-HQ"/>
    <s v="MISC    LO"/>
    <s v=" "/>
    <m/>
    <m/>
    <s v="FRAIS S/EXTRAIT CPTE DU 05-09-2019 CDCO"/>
    <n v="1514"/>
    <n v="1514"/>
    <m/>
    <n v="1514"/>
    <s v="OD-G"/>
    <s v="BGOMA"/>
    <s v="Non"/>
    <n v="0"/>
    <m/>
  </r>
  <r>
    <x v="4"/>
    <x v="6"/>
    <n v="14588845"/>
    <d v="2019-10-21T00:00:00"/>
    <s v="OD-G-19-10-0345"/>
    <m/>
    <n v="6480006"/>
    <n v="668003"/>
    <s v="BRANCH04"/>
    <s v="LIFT-DELIV"/>
    <s v="MISC    LO"/>
    <s v=" "/>
    <m/>
    <m/>
    <s v="RELIQUAT/RGLT ECOLAGE 4E TRIM 19/RATOUNDA JONATHAN"/>
    <n v="1040090"/>
    <n v="1040090"/>
    <m/>
    <n v="1040090"/>
    <s v="OD-G"/>
    <s v="GLOUMINGOU"/>
    <s v="Non"/>
    <n v="0"/>
    <m/>
  </r>
  <r>
    <x v="1"/>
    <x v="6"/>
    <n v="14589145"/>
    <d v="2019-10-22T00:00:00"/>
    <s v="OD-G-19-10-0356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6"/>
    <n v="14595961"/>
    <d v="2019-10-22T00:00:00"/>
    <s v="OD-FG-19-10-0107"/>
    <s v="TCV12205019"/>
    <n v="6061008"/>
    <n v="605400"/>
    <s v="BRANCH01"/>
    <s v="AUTO-HQ"/>
    <s v="MISC    LO"/>
    <s v=" "/>
    <m/>
    <m/>
    <s v="ACHAT DEO BESOIN LOCAL ARCHIVES CFAO"/>
    <n v="7965"/>
    <n v="7965"/>
    <m/>
    <n v="7965"/>
    <s v="OD-FG"/>
    <s v="CTCHISSAMBOU"/>
    <s v="Non"/>
    <n v="0"/>
    <m/>
  </r>
  <r>
    <x v="1"/>
    <x v="6"/>
    <n v="14596911"/>
    <d v="2019-10-23T00:00:00"/>
    <s v="OD-FG-19-10-0114"/>
    <s v="TCV12205079"/>
    <n v="6061004"/>
    <n v="605600"/>
    <s v="BRANCH03"/>
    <s v="TR-WSMEC"/>
    <s v="MISC    LO"/>
    <s v=" "/>
    <m/>
    <m/>
    <s v="ACHAT 1/2 RAC EXPRESS TRAVAUX ATELIER KM4"/>
    <n v="2825"/>
    <n v="2825"/>
    <m/>
    <n v="2825"/>
    <s v="OD-FG"/>
    <s v="GLOUMINGOU"/>
    <s v="Non"/>
    <n v="0"/>
    <m/>
  </r>
  <r>
    <x v="1"/>
    <x v="6"/>
    <n v="14590055"/>
    <d v="2019-10-23T00:00:00"/>
    <s v="OD-G-19-10-0375"/>
    <m/>
    <n v="6061009"/>
    <n v="605501"/>
    <s v="BRANCH01"/>
    <s v="AUTO-HQ"/>
    <s v="MISC    LO"/>
    <s v=" "/>
    <m/>
    <m/>
    <s v="ACHAT BTE ARCHIVES GM/CLASSEURS/ ENVELOPPES"/>
    <n v="442951"/>
    <n v="442951"/>
    <m/>
    <n v="442951"/>
    <s v="OD-G"/>
    <s v="GLOUMINGOU"/>
    <s v="Non"/>
    <n v="0"/>
    <m/>
  </r>
  <r>
    <x v="1"/>
    <x v="6"/>
    <n v="14590059"/>
    <d v="2019-10-23T00:00:00"/>
    <s v="OD-G-19-10-0375"/>
    <m/>
    <n v="6061009"/>
    <n v="605501"/>
    <s v="BRANCH01"/>
    <s v="AUTO-HQ"/>
    <s v="MISC    LO"/>
    <s v=" "/>
    <m/>
    <m/>
    <s v="CARTONS 15 RAMES PAPIER COPIEUR A4/NET"/>
    <n v="211890"/>
    <n v="211890"/>
    <m/>
    <n v="211890"/>
    <s v="OD-G"/>
    <s v="GLOUMINGOU"/>
    <s v="Non"/>
    <n v="0"/>
    <m/>
  </r>
  <r>
    <x v="1"/>
    <x v="6"/>
    <n v="14590063"/>
    <d v="2019-10-23T00:00:00"/>
    <s v="OD-G-19-10-0375"/>
    <m/>
    <n v="6061009"/>
    <n v="605501"/>
    <s v="BRANCH01"/>
    <s v="AUTO-HQ"/>
    <s v="MISC    LO"/>
    <s v=" "/>
    <m/>
    <m/>
    <s v="ACHAT CACHET AUTO+ GRAVURE AU MODELE NET"/>
    <n v="19776"/>
    <n v="19776"/>
    <m/>
    <n v="19776"/>
    <s v="OD-G"/>
    <s v="GLOUMINGOU"/>
    <s v="Non"/>
    <n v="0"/>
    <m/>
  </r>
  <r>
    <x v="0"/>
    <x v="6"/>
    <n v="14589918"/>
    <d v="2019-10-23T00:00:00"/>
    <s v="OD-G-19-10-0370"/>
    <m/>
    <n v="6226020"/>
    <n v="632403"/>
    <s v="BRANCH02"/>
    <s v="AUTO-HQ"/>
    <s v="MISC    LO"/>
    <s v=" "/>
    <m/>
    <m/>
    <s v="HONO RELATIF REVUE DES DOSSIERS CFAO"/>
    <n v="650000"/>
    <n v="650000"/>
    <m/>
    <n v="650000"/>
    <s v="OD-G"/>
    <s v="GLOUMINGOU"/>
    <s v="Non"/>
    <n v="0"/>
    <m/>
  </r>
  <r>
    <x v="0"/>
    <x v="6"/>
    <n v="14589870"/>
    <d v="2019-10-23T00:00:00"/>
    <s v="OD-G-19-10-0368"/>
    <m/>
    <n v="6226090"/>
    <n v="632405"/>
    <s v="BRANCH01"/>
    <s v="AUTO-HQ"/>
    <s v="MISC    LO"/>
    <s v=" "/>
    <m/>
    <m/>
    <s v="50% HONO ASSIST PREPARAT° DOC PRIX DE TSFRT EXO 20"/>
    <n v="1753931"/>
    <n v="1753931"/>
    <m/>
    <n v="1753931"/>
    <s v="OD-G"/>
    <s v="GLOUMINGOU"/>
    <s v="Non"/>
    <n v="0"/>
    <m/>
  </r>
  <r>
    <x v="0"/>
    <x v="6"/>
    <n v="14589902"/>
    <d v="2019-10-23T00:00:00"/>
    <s v="OD-G-19-10-0369"/>
    <m/>
    <n v="6227000"/>
    <n v="632500"/>
    <s v="BRANCH01"/>
    <s v="AUTO-HQ"/>
    <s v="MISC    LO"/>
    <s v=" "/>
    <m/>
    <m/>
    <s v="HONO CFAO/MAITRE ATHIGA DAH KANA/ORDONNANCE REFERE"/>
    <n v="151350"/>
    <n v="151350"/>
    <m/>
    <n v="151350"/>
    <s v="OD-G"/>
    <s v="GLOUMINGOU"/>
    <s v="Non"/>
    <n v="0"/>
    <m/>
  </r>
  <r>
    <x v="0"/>
    <x v="6"/>
    <n v="14589906"/>
    <d v="2019-10-23T00:00:00"/>
    <s v="OD-G-19-10-0369"/>
    <m/>
    <n v="6227000"/>
    <n v="632500"/>
    <s v="BRANCH01"/>
    <s v="AUTO-HQ"/>
    <s v="MISC    LO"/>
    <s v=" "/>
    <m/>
    <m/>
    <s v="HONO AFF CFAO/UNICOM CONGO/ PROCES VERBAL CREANCE"/>
    <n v="250000"/>
    <n v="250000"/>
    <m/>
    <n v="250000"/>
    <s v="OD-G"/>
    <s v="GLOUMINGOU"/>
    <s v="Non"/>
    <n v="0"/>
    <m/>
  </r>
  <r>
    <x v="0"/>
    <x v="6"/>
    <n v="14589908"/>
    <d v="2019-10-23T00:00:00"/>
    <s v="OD-G-19-10-0369"/>
    <m/>
    <n v="6227000"/>
    <n v="632500"/>
    <s v="BRANCH01"/>
    <s v="AUTO-HQ"/>
    <s v="MISC    LO"/>
    <s v=" "/>
    <m/>
    <m/>
    <s v="HONO AFF CFAO/UNICOM AGREGAT PROCES SAISIE CREANCE"/>
    <n v="250000"/>
    <n v="250000"/>
    <m/>
    <n v="250000"/>
    <s v="OD-G"/>
    <s v="GLOUMINGOU"/>
    <s v="Non"/>
    <n v="0"/>
    <m/>
  </r>
  <r>
    <x v="2"/>
    <x v="6"/>
    <n v="14592283"/>
    <d v="2019-10-23T00:00:00"/>
    <s v="OD-G-19-10-0395"/>
    <m/>
    <n v="6270000"/>
    <n v="631001"/>
    <s v="BRANCH01"/>
    <s v="AUTO-HQ"/>
    <s v="MISC    LO"/>
    <s v=" "/>
    <m/>
    <m/>
    <s v="FRAIS OUVERTURE DOMICILIAT° 19000879 DU 22/10/19"/>
    <n v="25225"/>
    <n v="25225"/>
    <m/>
    <n v="25225"/>
    <s v="OD-G"/>
    <s v="BGOMA"/>
    <s v="Non"/>
    <n v="0"/>
    <m/>
  </r>
  <r>
    <x v="2"/>
    <x v="6"/>
    <n v="14594390"/>
    <d v="2019-10-23T00:00:00"/>
    <s v="OD-G-19-10-0431"/>
    <m/>
    <n v="6271000"/>
    <n v="631002"/>
    <s v="BRANCH01"/>
    <s v="MIS-FINANC"/>
    <s v="MISC    LO"/>
    <s v=" "/>
    <m/>
    <m/>
    <s v="EXTOURNE FRAIS/TRF CAPSTONE DU 30/10/2015 BGFI"/>
    <n v="-2945110"/>
    <m/>
    <n v="2945110"/>
    <n v="-2945110"/>
    <s v="OD-G"/>
    <s v="BGOMA"/>
    <s v="Non"/>
    <n v="0"/>
    <m/>
  </r>
  <r>
    <x v="3"/>
    <x v="6"/>
    <n v="14590169"/>
    <d v="2019-10-23T00:00:00"/>
    <s v="OD-G-19-10-0379"/>
    <m/>
    <n v="6263000"/>
    <n v="628100"/>
    <s v="BRANCH01"/>
    <s v="AUTO-HQ"/>
    <s v="MISC    LO"/>
    <s v=" "/>
    <m/>
    <m/>
    <s v="CONSO 222943626A DU 23/08/19-23/09/19"/>
    <n v="4415"/>
    <n v="4415"/>
    <m/>
    <n v="4415"/>
    <s v="OD-G"/>
    <s v="GLOUMINGOU"/>
    <s v="Non"/>
    <n v="0"/>
    <m/>
  </r>
  <r>
    <x v="3"/>
    <x v="6"/>
    <n v="14590173"/>
    <d v="2019-10-23T00:00:00"/>
    <s v="OD-G-19-10-0379"/>
    <m/>
    <n v="6263000"/>
    <n v="628100"/>
    <s v="BRANCH01"/>
    <s v="AUTO-HQ"/>
    <s v="MISC    LO"/>
    <s v=" "/>
    <m/>
    <m/>
    <s v="CONSO 222940630A DU 23/08/19-23/09/19"/>
    <n v="4415"/>
    <n v="4415"/>
    <m/>
    <n v="4415"/>
    <s v="OD-G"/>
    <s v="GLOUMINGOU"/>
    <s v="Non"/>
    <n v="0"/>
    <m/>
  </r>
  <r>
    <x v="3"/>
    <x v="6"/>
    <n v="14590177"/>
    <d v="2019-10-23T00:00:00"/>
    <s v="OD-G-19-10-0379"/>
    <m/>
    <n v="6263000"/>
    <n v="628100"/>
    <s v="BRANCH01"/>
    <s v="AUTO-HQ"/>
    <s v="MISC    LO"/>
    <s v=" "/>
    <m/>
    <m/>
    <s v="CONSO 222940156A DU 23/08/19-23/09/19"/>
    <n v="4415"/>
    <n v="4415"/>
    <m/>
    <n v="4415"/>
    <s v="OD-G"/>
    <s v="GLOUMINGOU"/>
    <s v="Non"/>
    <n v="0"/>
    <m/>
  </r>
  <r>
    <x v="3"/>
    <x v="6"/>
    <n v="14590181"/>
    <d v="2019-10-23T00:00:00"/>
    <s v="OD-G-19-10-0379"/>
    <m/>
    <n v="6263000"/>
    <n v="628100"/>
    <s v="BRANCH01"/>
    <s v="AUTO-HQ"/>
    <s v="MISC    LO"/>
    <s v=" "/>
    <m/>
    <m/>
    <s v="CONSO 222940156A DU 23/08/19-23/09/19"/>
    <n v="4415"/>
    <n v="4415"/>
    <m/>
    <n v="4415"/>
    <s v="OD-G"/>
    <s v="GLOUMINGOU"/>
    <s v="Non"/>
    <n v="0"/>
    <m/>
  </r>
  <r>
    <x v="1"/>
    <x v="6"/>
    <n v="14641737"/>
    <d v="2019-10-24T00:00:00"/>
    <s v="OD-FG-19-10-0132"/>
    <s v="TCV12205222"/>
    <n v="6061002"/>
    <n v="605304"/>
    <s v="BRANCH04"/>
    <s v="LIFT-DELIV"/>
    <s v="OTIS    UK"/>
    <s v=" "/>
    <m/>
    <m/>
    <s v="ACHAT(200L) GASOIL G.E, VILLA MR CAILLEAU"/>
    <n v="95000"/>
    <n v="95000"/>
    <m/>
    <n v="95000"/>
    <s v="OD-FG"/>
    <s v="BGOMA"/>
    <s v="Non"/>
    <n v="0"/>
    <m/>
  </r>
  <r>
    <x v="5"/>
    <x v="6"/>
    <n v="14595176"/>
    <d v="2019-10-24T00:00:00"/>
    <s v="OD-G-19-10-0433"/>
    <m/>
    <n v="6152000"/>
    <n v="624201"/>
    <s v="BRANCH01"/>
    <s v="AUTO-WSBOD"/>
    <s v="MISC    LO"/>
    <s v=" "/>
    <m/>
    <m/>
    <s v="DEPANNAGE ELECTRIQUE LABORATOIRE ATELIER PEINTURE"/>
    <n v="33701"/>
    <n v="33701"/>
    <m/>
    <n v="33701"/>
    <s v="OD-G"/>
    <s v="GLOUMINGOU"/>
    <s v="Non"/>
    <n v="0"/>
    <m/>
  </r>
  <r>
    <x v="0"/>
    <x v="6"/>
    <n v="14592362"/>
    <d v="2019-10-24T00:00:00"/>
    <s v="OD-G-19-10-0401"/>
    <m/>
    <n v="6226501"/>
    <n v="632802"/>
    <s v="BRANCH01"/>
    <s v="AUTO-HQ"/>
    <s v="MISC    LO"/>
    <s v=" "/>
    <m/>
    <m/>
    <s v="FAT 2019-10"/>
    <n v="2647442"/>
    <n v="2647442"/>
    <m/>
    <n v="0"/>
    <s v="OD-G"/>
    <s v="BGOMA"/>
    <s v="Non"/>
    <n v="15066756"/>
    <d v="2020-08-21T00:00:00"/>
  </r>
  <r>
    <x v="2"/>
    <x v="6"/>
    <n v="14594363"/>
    <d v="2019-10-24T00:00:00"/>
    <s v="OD-G-19-10-0429"/>
    <m/>
    <n v="6271000"/>
    <n v="631002"/>
    <s v="BRANCH01"/>
    <s v="AUTO-HQ"/>
    <s v="MISC    LO"/>
    <s v=" "/>
    <m/>
    <m/>
    <s v="FRAIS S/TRSFT SFCE (63.945.968) DU 23-10-19"/>
    <n v="1797366"/>
    <n v="1797366"/>
    <m/>
    <n v="1797366"/>
    <s v="OD-G"/>
    <s v="BGOMA"/>
    <s v="Non"/>
    <n v="0"/>
    <m/>
  </r>
  <r>
    <x v="4"/>
    <x v="6"/>
    <n v="14590579"/>
    <d v="2019-10-24T00:00:00"/>
    <s v="OD-G-19-10-0381"/>
    <m/>
    <n v="6281000"/>
    <n v="635800"/>
    <s v="BRANCH01"/>
    <s v="AUTO-HQ"/>
    <s v="MISC    LO"/>
    <s v=" "/>
    <m/>
    <m/>
    <s v="COTISATION STATUTAIRE UNI CONGO TRIM4 2019"/>
    <n v="1500000"/>
    <n v="1500000"/>
    <m/>
    <n v="1500000"/>
    <s v="OD-G"/>
    <s v="CTCHISSAMBOU"/>
    <s v="Non"/>
    <n v="0"/>
    <m/>
  </r>
  <r>
    <x v="4"/>
    <x v="6"/>
    <n v="14590621"/>
    <d v="2019-10-24T00:00:00"/>
    <s v="OD-G-19-10-0382"/>
    <m/>
    <n v="6480006"/>
    <n v="668003"/>
    <s v="BRANCH01"/>
    <s v="AUTO-NV"/>
    <s v="MISC    LO"/>
    <s v=" "/>
    <m/>
    <m/>
    <s v="FRAIS ECOLAGE OCT-19 THOMAS OUDART"/>
    <n v="481717"/>
    <n v="481717"/>
    <m/>
    <n v="481717"/>
    <s v="OD-G"/>
    <s v="CTCHISSAMBOU"/>
    <s v="Non"/>
    <n v="0"/>
    <m/>
  </r>
  <r>
    <x v="4"/>
    <x v="6"/>
    <n v="14590623"/>
    <d v="2019-10-24T00:00:00"/>
    <s v="OD-G-19-10-0382"/>
    <m/>
    <n v="6480006"/>
    <n v="668003"/>
    <s v="BRANCH03"/>
    <s v="TR-SPTR"/>
    <s v="MISC    LO"/>
    <s v=" "/>
    <m/>
    <m/>
    <s v="FRAIS ECOLAGE OCT-2019 DIEGO MARQUES"/>
    <n v="356866"/>
    <n v="356866"/>
    <m/>
    <n v="356866"/>
    <s v="OD-G"/>
    <s v="CTCHISSAMBOU"/>
    <s v="Non"/>
    <n v="0"/>
    <m/>
  </r>
  <r>
    <x v="4"/>
    <x v="6"/>
    <n v="14590625"/>
    <d v="2019-10-24T00:00:00"/>
    <s v="OD-G-19-10-0382"/>
    <m/>
    <n v="6480006"/>
    <n v="668003"/>
    <s v="BRANCH01"/>
    <s v="AUTO-NV"/>
    <s v="MISC    LO"/>
    <s v=" "/>
    <m/>
    <m/>
    <s v="FRAIS ECOLAGE OCT-2019 MANON OUDART"/>
    <n v="481717"/>
    <n v="481717"/>
    <m/>
    <n v="481717"/>
    <s v="OD-G"/>
    <s v="CTCHISSAMBOU"/>
    <s v="Non"/>
    <n v="0"/>
    <m/>
  </r>
  <r>
    <x v="4"/>
    <x v="6"/>
    <n v="14590627"/>
    <d v="2019-10-24T00:00:00"/>
    <s v="OD-G-19-10-0382"/>
    <m/>
    <n v="6480006"/>
    <n v="668003"/>
    <s v="BRANCH01"/>
    <s v="AUTO-NV"/>
    <s v="MISC    LO"/>
    <s v=" "/>
    <m/>
    <m/>
    <s v="FRAIS ECOLAGE OCT 2019 NICOLAS OUDART"/>
    <n v="481717"/>
    <n v="481717"/>
    <m/>
    <n v="481717"/>
    <s v="OD-G"/>
    <s v="CTCHISSAMBOU"/>
    <s v="Non"/>
    <n v="0"/>
    <m/>
  </r>
  <r>
    <x v="4"/>
    <x v="6"/>
    <n v="14590629"/>
    <d v="2019-10-24T00:00:00"/>
    <s v="OD-G-19-10-0382"/>
    <m/>
    <n v="6480006"/>
    <n v="668003"/>
    <s v="BRANCH01"/>
    <s v="MIS-FINANC"/>
    <s v="MISC    LO"/>
    <s v=" "/>
    <m/>
    <m/>
    <s v="FRAIS ECOLAGE OCT 2019 YELENA NDJODO"/>
    <n v="499929"/>
    <n v="499929"/>
    <m/>
    <n v="499929"/>
    <s v="OD-G"/>
    <s v="CTCHISSAMBOU"/>
    <s v="Non"/>
    <n v="0"/>
    <m/>
  </r>
  <r>
    <x v="4"/>
    <x v="6"/>
    <n v="14590631"/>
    <d v="2019-10-24T00:00:00"/>
    <s v="OD-G-19-10-0382"/>
    <m/>
    <n v="6480006"/>
    <n v="668003"/>
    <s v="BRANCH01"/>
    <s v="MIS-FINANC"/>
    <s v="MISC    LO"/>
    <s v=" "/>
    <m/>
    <m/>
    <s v="FRAIS ECOLAGE OCT 2019-CASIMIR NDJODO"/>
    <n v="504725"/>
    <n v="504725"/>
    <m/>
    <n v="504725"/>
    <s v="OD-G"/>
    <s v="CTCHISSAMBOU"/>
    <s v="Non"/>
    <n v="0"/>
    <m/>
  </r>
  <r>
    <x v="1"/>
    <x v="6"/>
    <n v="14641761"/>
    <d v="2019-10-25T00:00:00"/>
    <s v="OD-FG-19-10-0133"/>
    <s v="TCV12205267"/>
    <n v="6061004"/>
    <n v="605600"/>
    <s v="BRANCH02"/>
    <s v="AUTO-HQ"/>
    <s v="MISC    LO"/>
    <s v=" "/>
    <m/>
    <m/>
    <s v="ACHAT MANO&amp;CHALUMEAU VARIA(ATEL)"/>
    <n v="173839"/>
    <n v="173839"/>
    <m/>
    <n v="173839"/>
    <s v="OD-FG"/>
    <s v="BGOMA"/>
    <s v="Non"/>
    <n v="0"/>
    <m/>
  </r>
  <r>
    <x v="1"/>
    <x v="6"/>
    <n v="14603208"/>
    <d v="2019-10-28T00:00:00"/>
    <s v="OD-G-19-10-0504"/>
    <m/>
    <n v="6061002"/>
    <n v="605304"/>
    <s v="BRANCH01"/>
    <s v="AUTO-NV"/>
    <s v="MISC    LO"/>
    <s v=" "/>
    <m/>
    <m/>
    <s v="200L GASOIL VILLA S.OUDART"/>
    <n v="94000"/>
    <n v="94000"/>
    <m/>
    <n v="94000"/>
    <s v="OD-G"/>
    <s v="CTCHISSAMBOU"/>
    <s v="Non"/>
    <n v="0"/>
    <m/>
  </r>
  <r>
    <x v="1"/>
    <x v="6"/>
    <n v="14603210"/>
    <d v="2019-10-28T00:00:00"/>
    <s v="OD-G-19-10-0505"/>
    <m/>
    <n v="6061002"/>
    <n v="605304"/>
    <s v="BRANCH01"/>
    <s v="AUTO-WSMEC"/>
    <s v="MISC    LO"/>
    <s v=" "/>
    <m/>
    <m/>
    <s v="75L GASOIL VILLA B.MESSIAEN"/>
    <n v="35250"/>
    <n v="35250"/>
    <m/>
    <n v="35250"/>
    <s v="OD-G"/>
    <s v="CTCHISSAMBOU"/>
    <s v="Non"/>
    <n v="0"/>
    <m/>
  </r>
  <r>
    <x v="1"/>
    <x v="6"/>
    <n v="14603626"/>
    <d v="2019-10-28T00:00:00"/>
    <s v="OD-G-19-10-0511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6"/>
    <n v="14603239"/>
    <d v="2019-10-28T00:00:00"/>
    <s v="OD-G-19-10-0506"/>
    <m/>
    <n v="6061005"/>
    <n v="605800"/>
    <s v="BRANCH02"/>
    <s v="AUTO-SP"/>
    <s v="MISC    LO"/>
    <s v=" "/>
    <m/>
    <m/>
    <s v="LP DOUBLE FACE"/>
    <n v="1864"/>
    <n v="1864"/>
    <m/>
    <n v="1864"/>
    <s v="OD-G"/>
    <s v="CTCHISSAMBOU"/>
    <s v="Non"/>
    <n v="0"/>
    <m/>
  </r>
  <r>
    <x v="2"/>
    <x v="6"/>
    <n v="14602649"/>
    <d v="2019-10-28T00:00:00"/>
    <s v="OD-G-19-10-0486"/>
    <m/>
    <n v="6270000"/>
    <n v="631001"/>
    <s v="BRANCH01"/>
    <s v="AUTO-HQ"/>
    <s v="MISC    LO"/>
    <s v=" "/>
    <m/>
    <m/>
    <s v="FRAIS CHQ CERTIFIE 0040544 FV T.P DU 15-10-2019 EC"/>
    <n v="10090"/>
    <n v="10090"/>
    <m/>
    <n v="10090"/>
    <s v="OD-G"/>
    <s v="BGOMA"/>
    <s v="Non"/>
    <n v="0"/>
    <m/>
  </r>
  <r>
    <x v="2"/>
    <x v="6"/>
    <n v="14602685"/>
    <d v="2019-10-28T00:00:00"/>
    <s v="OD-G-19-10-0487"/>
    <m/>
    <n v="6270000"/>
    <n v="631001"/>
    <s v="BRANCH01"/>
    <s v="AUTO-HQ"/>
    <s v="MISC    LO"/>
    <s v=" "/>
    <m/>
    <m/>
    <s v="FRAIS VALIDAT°DI-132649 DU 11-10-2019 ECO"/>
    <n v="10090"/>
    <n v="10090"/>
    <m/>
    <n v="10090"/>
    <s v="OD-G"/>
    <s v="BGOMA"/>
    <s v="Non"/>
    <n v="0"/>
    <m/>
  </r>
  <r>
    <x v="2"/>
    <x v="6"/>
    <n v="14602699"/>
    <d v="2019-10-28T00:00:00"/>
    <s v="OD-G-19-10-0488"/>
    <m/>
    <n v="6270000"/>
    <n v="631001"/>
    <s v="BRANCH01"/>
    <s v="AUTO-HQ"/>
    <s v="MISC    LO"/>
    <s v=" "/>
    <m/>
    <m/>
    <s v="FRAIS VALIDAT°DI-132373 DU 11-10-2019 ECO"/>
    <n v="10090"/>
    <n v="10090"/>
    <m/>
    <n v="10090"/>
    <s v="OD-G"/>
    <s v="BGOMA"/>
    <s v="Non"/>
    <n v="0"/>
    <m/>
  </r>
  <r>
    <x v="2"/>
    <x v="6"/>
    <n v="14602720"/>
    <d v="2019-10-28T00:00:00"/>
    <s v="OD-G-19-10-0489"/>
    <m/>
    <n v="6270000"/>
    <n v="631001"/>
    <s v="BRANCH01"/>
    <s v="AUTO-HQ"/>
    <s v="MISC    LO"/>
    <s v=" "/>
    <m/>
    <m/>
    <s v="FRAIS S/3 CHQ CERTIFIES FAV LCD DU 10-10-19 ECO"/>
    <n v="30270"/>
    <n v="30270"/>
    <m/>
    <n v="30270"/>
    <s v="OD-G"/>
    <s v="BGOMA"/>
    <s v="Non"/>
    <n v="0"/>
    <m/>
  </r>
  <r>
    <x v="2"/>
    <x v="6"/>
    <n v="14602726"/>
    <d v="2019-10-28T00:00:00"/>
    <s v="OD-G-19-10-0490"/>
    <m/>
    <n v="6270000"/>
    <n v="631001"/>
    <s v="BRANCH01"/>
    <s v="AUTO-HQ"/>
    <s v="MISC    LO"/>
    <s v=" "/>
    <m/>
    <m/>
    <s v="FRAIS S/CHQ CERTIFIES FAV T.P DU 02-10-19 ECO"/>
    <n v="20180"/>
    <n v="20180"/>
    <m/>
    <n v="20180"/>
    <s v="OD-G"/>
    <s v="BGOMA"/>
    <s v="Non"/>
    <n v="0"/>
    <m/>
  </r>
  <r>
    <x v="3"/>
    <x v="6"/>
    <n v="14603640"/>
    <d v="2019-10-28T00:00:00"/>
    <s v="OD-G-19-10-0512"/>
    <m/>
    <n v="6263000"/>
    <n v="628100"/>
    <s v="BRANCH01"/>
    <s v="AUTO-HQ"/>
    <s v="MISC    LO"/>
    <s v=" "/>
    <m/>
    <m/>
    <s v="FORFAIT MENSUEL LOCAT° SOLUT° TELEPHONIQUE 11-19"/>
    <n v="1412600"/>
    <n v="1412600"/>
    <m/>
    <n v="1412600"/>
    <s v="OD-G"/>
    <s v="GLOUMINGOU"/>
    <s v="Non"/>
    <n v="0"/>
    <m/>
  </r>
  <r>
    <x v="1"/>
    <x v="6"/>
    <n v="14603303"/>
    <d v="2019-10-29T00:00:00"/>
    <s v="OD-G-19-10-0507"/>
    <m/>
    <n v="6061002"/>
    <n v="605304"/>
    <s v="BRANCH01"/>
    <s v="AUTO-WSMEC"/>
    <s v="MISC    LO"/>
    <s v=" "/>
    <m/>
    <m/>
    <s v="240L DE GASOIL G.E ATELIER"/>
    <n v="112800"/>
    <n v="112800"/>
    <m/>
    <n v="112800"/>
    <s v="OD-G"/>
    <s v="CTCHISSAMBOU"/>
    <s v="Non"/>
    <n v="0"/>
    <m/>
  </r>
  <r>
    <x v="1"/>
    <x v="6"/>
    <n v="14626747"/>
    <d v="2019-10-29T00:00:00"/>
    <s v="OD-G-19-10-0581"/>
    <m/>
    <n v="6061004"/>
    <n v="605600"/>
    <s v="BRANCH01"/>
    <s v="AUTO-WSMEC"/>
    <s v="MISC    LO"/>
    <s v=" "/>
    <m/>
    <m/>
    <s v="POIGNE COULISSANTE/COFFRE OUTISL KORILA WILFRID"/>
    <n v="72648"/>
    <n v="72648"/>
    <m/>
    <n v="72648"/>
    <s v="OD-G"/>
    <s v="GLOUMINGOU"/>
    <s v="Non"/>
    <n v="0"/>
    <m/>
  </r>
  <r>
    <x v="1"/>
    <x v="6"/>
    <n v="14638163"/>
    <d v="2019-10-29T00:00:00"/>
    <s v="OD-G-19-10-0608"/>
    <m/>
    <n v="6061009"/>
    <n v="605501"/>
    <s v="BRANCH01"/>
    <s v="AUTO-HQ"/>
    <s v="MISC    LO"/>
    <s v=" "/>
    <m/>
    <m/>
    <s v="ACHAT RUBAN BROTHER NOIR ET BLANC"/>
    <n v="145296"/>
    <n v="145296"/>
    <m/>
    <n v="145296"/>
    <s v="OD-G"/>
    <s v="GLOUMINGOU"/>
    <s v="Non"/>
    <n v="0"/>
    <m/>
  </r>
  <r>
    <x v="0"/>
    <x v="6"/>
    <n v="14638498"/>
    <d v="2019-10-29T00:00:00"/>
    <s v="OD-G-19-10-0620"/>
    <m/>
    <n v="6226020"/>
    <n v="632403"/>
    <s v="BRANCH01"/>
    <s v="AUTO-HQ"/>
    <s v="MISC    LO"/>
    <s v=" "/>
    <m/>
    <m/>
    <s v="HONO ASSIST JURIDIQUE 4E TRIM OCT-NOV-DEC-19"/>
    <n v="635670"/>
    <n v="635670"/>
    <m/>
    <n v="635670"/>
    <s v="OD-G"/>
    <s v="GLOUMINGOU"/>
    <s v="Non"/>
    <n v="0"/>
    <m/>
  </r>
  <r>
    <x v="2"/>
    <x v="6"/>
    <n v="14617103"/>
    <d v="2019-10-29T00:00:00"/>
    <s v="OD-G-19-10-0571"/>
    <m/>
    <n v="6270000"/>
    <n v="631001"/>
    <s v="BRANCH01"/>
    <s v="AUTO-HQ"/>
    <s v="MISC    LO"/>
    <s v=" "/>
    <m/>
    <m/>
    <s v="FRAIS s/NIVLLMNT 90,000,000 DU 10/10/19"/>
    <n v="7568"/>
    <n v="7568"/>
    <m/>
    <n v="7568"/>
    <s v="OD-G"/>
    <s v="LNZAOU"/>
    <s v="Non"/>
    <n v="0"/>
    <m/>
  </r>
  <r>
    <x v="2"/>
    <x v="6"/>
    <n v="14617153"/>
    <d v="2019-10-29T00:00:00"/>
    <s v="OD-G-19-10-0572"/>
    <m/>
    <n v="6270000"/>
    <n v="631001"/>
    <s v="BRANCH01"/>
    <s v="AUTO-HQ"/>
    <s v="MISC    LO"/>
    <s v=" "/>
    <m/>
    <m/>
    <s v="FRAIS VIRT SALAIRE SEPT.19 DU 30/09/19"/>
    <n v="10090"/>
    <n v="10090"/>
    <m/>
    <n v="10090"/>
    <s v="OD-G"/>
    <s v="LNZAOU"/>
    <s v="Non"/>
    <n v="0"/>
    <m/>
  </r>
  <r>
    <x v="2"/>
    <x v="6"/>
    <n v="14617251"/>
    <d v="2019-10-29T00:00:00"/>
    <s v="OD-G-19-10-0573"/>
    <m/>
    <n v="6270000"/>
    <n v="631001"/>
    <s v="BRANCH01"/>
    <s v="AUTO-HQ"/>
    <s v="MISC    LO"/>
    <s v=" "/>
    <m/>
    <m/>
    <s v="FRAIS OUVERT. DOMICILIAT° 19000894 DU 24/10/19 CDC"/>
    <n v="25225"/>
    <n v="25225"/>
    <m/>
    <n v="25225"/>
    <s v="OD-G"/>
    <s v="LNZAOU"/>
    <s v="Non"/>
    <n v="0"/>
    <m/>
  </r>
  <r>
    <x v="2"/>
    <x v="6"/>
    <n v="14626763"/>
    <d v="2019-10-29T00:00:00"/>
    <s v="OD-G-19-10-0582"/>
    <m/>
    <n v="6270000"/>
    <n v="631001"/>
    <s v="BRANCH01"/>
    <s v="AUTO-HQ"/>
    <s v="MISC    LO"/>
    <s v=" "/>
    <m/>
    <m/>
    <s v="FRAIS s/EFFET IMP 2013868 DU 01/02/2018"/>
    <n v="32212"/>
    <n v="32212"/>
    <m/>
    <n v="32212"/>
    <s v="OD-G"/>
    <s v="LNZAOU"/>
    <s v="Non"/>
    <n v="0"/>
    <m/>
  </r>
  <r>
    <x v="2"/>
    <x v="6"/>
    <n v="14626764"/>
    <d v="2019-10-29T00:00:00"/>
    <s v="OD-G-19-10-0582"/>
    <m/>
    <n v="6270000"/>
    <n v="631001"/>
    <s v="BRANCH01"/>
    <s v="AUTO-HQ"/>
    <s v="MISC    LO"/>
    <s v=" "/>
    <m/>
    <m/>
    <s v="FRAIS s/EFFET IMP 2013870 DU 01/02/2018"/>
    <n v="56356"/>
    <n v="56356"/>
    <m/>
    <n v="56356"/>
    <s v="OD-G"/>
    <s v="LNZAOU"/>
    <s v="Non"/>
    <n v="0"/>
    <m/>
  </r>
  <r>
    <x v="2"/>
    <x v="6"/>
    <n v="14626765"/>
    <d v="2019-10-29T00:00:00"/>
    <s v="OD-G-19-10-0582"/>
    <m/>
    <n v="6270000"/>
    <n v="631001"/>
    <s v="BRANCH01"/>
    <s v="AUTO-HQ"/>
    <s v="MISC    LO"/>
    <s v=" "/>
    <m/>
    <m/>
    <s v="FRAIS s/EFFET IMP 2013872 DU 01/02/2018"/>
    <n v="81318"/>
    <n v="81318"/>
    <m/>
    <n v="81318"/>
    <s v="OD-G"/>
    <s v="LNZAOU"/>
    <s v="Non"/>
    <n v="0"/>
    <m/>
  </r>
  <r>
    <x v="2"/>
    <x v="6"/>
    <n v="14617039"/>
    <d v="2019-10-29T00:00:00"/>
    <s v="OD-G-19-10-0566"/>
    <m/>
    <n v="6271000"/>
    <n v="631002"/>
    <s v="BRANCH01"/>
    <s v="AUTO-HQ"/>
    <s v="MISC    LO"/>
    <s v=" "/>
    <m/>
    <m/>
    <s v="FRAIS s/TRSF FAV CFAO PARIS 20,190,914 DU 09/10/19"/>
    <n v="581385"/>
    <n v="581385"/>
    <m/>
    <n v="581385"/>
    <s v="OD-G"/>
    <s v="LNZAOU"/>
    <s v="Non"/>
    <n v="0"/>
    <m/>
  </r>
  <r>
    <x v="2"/>
    <x v="6"/>
    <n v="14617089"/>
    <d v="2019-10-29T00:00:00"/>
    <s v="OD-G-19-10-0568"/>
    <m/>
    <n v="6271000"/>
    <n v="631002"/>
    <s v="BRANCH01"/>
    <s v="AUTO-HQ"/>
    <s v="MISC    LO"/>
    <s v=" "/>
    <m/>
    <m/>
    <s v="FRAIS s/TRSF SFCE 22,253,341 DU 25/10/19 CDC"/>
    <n v="591434"/>
    <n v="591434"/>
    <m/>
    <n v="591434"/>
    <s v="OD-G"/>
    <s v="LNZAOU"/>
    <s v="Non"/>
    <n v="0"/>
    <m/>
  </r>
  <r>
    <x v="3"/>
    <x v="6"/>
    <n v="14638494"/>
    <d v="2019-10-29T00:00:00"/>
    <s v="OD-G-19-10-0619"/>
    <m/>
    <n v="6261000"/>
    <n v="616000"/>
    <s v="BRANCH01"/>
    <s v="AUTO-HQ"/>
    <s v="MISC    LO"/>
    <s v=" "/>
    <m/>
    <m/>
    <s v="EXPEDITIONS COURRIERS"/>
    <n v="21179"/>
    <n v="21179"/>
    <m/>
    <n v="21179"/>
    <s v="OD-G"/>
    <s v="GLOUMINGOU"/>
    <s v="Non"/>
    <n v="0"/>
    <m/>
  </r>
  <r>
    <x v="2"/>
    <x v="6"/>
    <n v="14608365"/>
    <d v="2019-10-30T00:00:00"/>
    <s v="OD-G-19-10-0533"/>
    <m/>
    <n v="6270000"/>
    <n v="631001"/>
    <s v="BRANCH01"/>
    <s v="AUTO-HQ"/>
    <s v="MISC    LO"/>
    <s v=" "/>
    <m/>
    <m/>
    <s v="FRAIS PERCEPTION COMMISS° 44405 DU 28-10-19 BCI"/>
    <n v="16466"/>
    <n v="16466"/>
    <m/>
    <n v="16466"/>
    <s v="OD-G"/>
    <s v="BGOMA"/>
    <s v="Non"/>
    <n v="0"/>
    <m/>
  </r>
  <r>
    <x v="2"/>
    <x v="6"/>
    <n v="14608435"/>
    <d v="2019-10-30T00:00:00"/>
    <s v="OD-G-19-10-0534"/>
    <m/>
    <n v="6270000"/>
    <n v="631001"/>
    <s v="BRANCH01"/>
    <s v="AUTO-HQ"/>
    <s v="MISC    LO"/>
    <s v=" "/>
    <m/>
    <m/>
    <s v="FRAIS PERIODIQUE CDC NET DU 08/08/19 CDCO"/>
    <n v="5045"/>
    <n v="5045"/>
    <m/>
    <n v="5045"/>
    <s v="OD-G"/>
    <s v="BGOMA"/>
    <s v="Non"/>
    <n v="0"/>
    <m/>
  </r>
  <r>
    <x v="2"/>
    <x v="6"/>
    <n v="14608443"/>
    <d v="2019-10-30T00:00:00"/>
    <s v="OD-G-19-10-0535"/>
    <m/>
    <n v="6270000"/>
    <n v="631001"/>
    <s v="BRANCH01"/>
    <s v="AUTO-HQ"/>
    <s v="MISC    LO"/>
    <s v=" "/>
    <m/>
    <m/>
    <s v="FRAIS PERIODIQUE SCE AFB120 DU 30/09/2019 CDCO"/>
    <n v="10090"/>
    <n v="10090"/>
    <m/>
    <n v="10090"/>
    <s v="OD-G"/>
    <s v="BGOMA"/>
    <s v="Non"/>
    <n v="0"/>
    <m/>
  </r>
  <r>
    <x v="2"/>
    <x v="6"/>
    <n v="14608467"/>
    <d v="2019-10-30T00:00:00"/>
    <s v="OD-G-19-10-0537"/>
    <m/>
    <n v="6270000"/>
    <n v="631001"/>
    <s v="BRANCH01"/>
    <s v="AUTO-HQ"/>
    <s v="MISC    LO"/>
    <s v=" "/>
    <m/>
    <m/>
    <s v="FRAIS OUVERTURE DOMICILIAT° 19000101 CDCO"/>
    <n v="25225"/>
    <n v="25225"/>
    <m/>
    <n v="25225"/>
    <s v="OD-G"/>
    <s v="BGOMA"/>
    <s v="Non"/>
    <n v="0"/>
    <m/>
  </r>
  <r>
    <x v="2"/>
    <x v="6"/>
    <n v="14608479"/>
    <d v="2019-10-30T00:00:00"/>
    <s v="OD-G-19-10-0539"/>
    <m/>
    <n v="6270000"/>
    <n v="631001"/>
    <s v="BRANCH01"/>
    <s v="AUTO-HQ"/>
    <s v="MISC    LO"/>
    <s v=" "/>
    <m/>
    <m/>
    <s v="FRAIS PERIODIQUE SCE AFB120 DU 28/06/2019 CDCO"/>
    <n v="10090"/>
    <n v="10090"/>
    <m/>
    <n v="10090"/>
    <s v="OD-G"/>
    <s v="BGOMA"/>
    <s v="Non"/>
    <n v="0"/>
    <m/>
  </r>
  <r>
    <x v="2"/>
    <x v="6"/>
    <n v="14608487"/>
    <d v="2019-10-30T00:00:00"/>
    <s v="OD-G-19-10-0540"/>
    <m/>
    <n v="6270000"/>
    <n v="631001"/>
    <s v="BRANCH01"/>
    <s v="AUTO-HQ"/>
    <s v="MISC    LO"/>
    <s v=" "/>
    <m/>
    <m/>
    <s v="FRAIS PERIODIQUES CDCNET+DU 30/09/19 CDCO"/>
    <n v="10090"/>
    <n v="10090"/>
    <m/>
    <n v="10090"/>
    <s v="OD-G"/>
    <s v="BGOMA"/>
    <s v="Non"/>
    <n v="0"/>
    <m/>
  </r>
  <r>
    <x v="2"/>
    <x v="6"/>
    <n v="14608528"/>
    <d v="2019-10-30T00:00:00"/>
    <s v="OD-G-19-10-0541"/>
    <m/>
    <n v="6270000"/>
    <n v="631001"/>
    <s v="BRANCH01"/>
    <s v="AUTO-HQ"/>
    <s v="MISC    LO"/>
    <s v=" "/>
    <m/>
    <m/>
    <s v="FRAIS OUVERTURE DOMICILIAT 19000878  CDCO"/>
    <n v="25225"/>
    <n v="25225"/>
    <m/>
    <n v="25225"/>
    <s v="OD-G"/>
    <s v="BGOMA"/>
    <s v="Non"/>
    <n v="0"/>
    <m/>
  </r>
  <r>
    <x v="2"/>
    <x v="6"/>
    <n v="14611281"/>
    <d v="2019-10-30T00:00:00"/>
    <s v="OD-G-19-10-0542"/>
    <m/>
    <n v="6270000"/>
    <n v="631001"/>
    <s v="BRANCH01"/>
    <s v="AUTO-HQ"/>
    <s v="MISC    LO"/>
    <s v=" "/>
    <m/>
    <m/>
    <s v="FRAIS PERIODIQUE LOCAT° COFFRE DU 30-09-19 CDCO"/>
    <n v="70630"/>
    <n v="70630"/>
    <m/>
    <n v="70630"/>
    <s v="OD-G"/>
    <s v="BGOMA"/>
    <s v="Non"/>
    <n v="0"/>
    <m/>
  </r>
  <r>
    <x v="2"/>
    <x v="6"/>
    <n v="14611313"/>
    <d v="2019-10-30T00:00:00"/>
    <s v="OD-G-19-10-0543"/>
    <m/>
    <n v="6270000"/>
    <n v="631001"/>
    <s v="BRANCH01"/>
    <s v="AUTO-HQ"/>
    <s v="MISC    LO"/>
    <s v=" "/>
    <m/>
    <m/>
    <s v="FRAIS COMMISSION CAUT° N°532 DU 30/09/2019 CDCO"/>
    <n v="18235"/>
    <n v="18235"/>
    <m/>
    <n v="18235"/>
    <s v="OD-G"/>
    <s v="BGOMA"/>
    <s v="Non"/>
    <n v="0"/>
    <m/>
  </r>
  <r>
    <x v="2"/>
    <x v="6"/>
    <n v="14611345"/>
    <d v="2019-10-30T00:00:00"/>
    <s v="OD-G-19-10-0544"/>
    <m/>
    <n v="6270000"/>
    <n v="631001"/>
    <s v="BRANCH01"/>
    <s v="AUTO-HQ"/>
    <s v="MISC    LO"/>
    <s v=" "/>
    <m/>
    <m/>
    <s v="FRAIS COMMISS°CAUT° N°532 DU 01/07/2019 CDCO"/>
    <n v="18235"/>
    <n v="18235"/>
    <m/>
    <n v="18235"/>
    <s v="OD-G"/>
    <s v="BGOMA"/>
    <s v="Non"/>
    <n v="0"/>
    <m/>
  </r>
  <r>
    <x v="2"/>
    <x v="6"/>
    <n v="14611831"/>
    <d v="2019-10-30T00:00:00"/>
    <s v="OD-G-19-10-0545"/>
    <m/>
    <n v="6270000"/>
    <n v="631001"/>
    <s v="BRANCH01"/>
    <s v="AUTO-HQ"/>
    <s v="MISC    LO"/>
    <s v=" "/>
    <m/>
    <m/>
    <s v="FRAIS COMMISS° CAUT°N°746 DU 30/09/19 CDCO"/>
    <n v="99016"/>
    <n v="99016"/>
    <m/>
    <n v="99016"/>
    <s v="OD-G"/>
    <s v="BGOMA"/>
    <s v="Non"/>
    <n v="0"/>
    <m/>
  </r>
  <r>
    <x v="2"/>
    <x v="6"/>
    <n v="14611874"/>
    <d v="2019-10-30T00:00:00"/>
    <s v="OD-G-19-10-0546"/>
    <m/>
    <n v="6270000"/>
    <n v="631001"/>
    <s v="BRANCH01"/>
    <s v="AUTO-HQ"/>
    <s v="MISC    LO"/>
    <s v=" "/>
    <m/>
    <m/>
    <s v="FRAIS COMMISS° CAUT° N°746 DU 01/07/2019 CDCO"/>
    <n v="99016"/>
    <n v="99016"/>
    <m/>
    <n v="99016"/>
    <s v="OD-G"/>
    <s v="BGOMA"/>
    <s v="Non"/>
    <n v="0"/>
    <m/>
  </r>
  <r>
    <x v="2"/>
    <x v="6"/>
    <n v="14611930"/>
    <d v="2019-10-30T00:00:00"/>
    <s v="OD-G-19-10-0547"/>
    <m/>
    <n v="6270000"/>
    <n v="631001"/>
    <s v="BRANCH01"/>
    <s v="AUTO-HQ"/>
    <s v="MISC    LO"/>
    <s v=" "/>
    <m/>
    <m/>
    <s v="FRAIS COMMISS° CAUT° N°750 DU 30/09/2019 CDCO"/>
    <n v="10090"/>
    <n v="10090"/>
    <m/>
    <n v="10090"/>
    <s v="OD-G"/>
    <s v="BGOMA"/>
    <s v="Non"/>
    <n v="0"/>
    <m/>
  </r>
  <r>
    <x v="2"/>
    <x v="6"/>
    <n v="14611938"/>
    <d v="2019-10-30T00:00:00"/>
    <s v="OD-G-19-10-0548"/>
    <m/>
    <n v="6270000"/>
    <n v="631001"/>
    <s v="BRANCH01"/>
    <s v="AUTO-HQ"/>
    <s v="MISC    LO"/>
    <s v=" "/>
    <m/>
    <m/>
    <s v="FRAIS COMMISS° CAUT° N°750 DU 01/07/2019 CDCO"/>
    <n v="10090"/>
    <n v="10090"/>
    <m/>
    <n v="10090"/>
    <s v="OD-G"/>
    <s v="BGOMA"/>
    <s v="Non"/>
    <n v="0"/>
    <m/>
  </r>
  <r>
    <x v="2"/>
    <x v="6"/>
    <n v="14627214"/>
    <d v="2019-10-30T00:00:00"/>
    <s v="OD-G-19-10-0587"/>
    <m/>
    <n v="6270000"/>
    <n v="631001"/>
    <s v="BRANCH01"/>
    <s v="AUTO-HQ"/>
    <s v="MISC    LO"/>
    <s v=" "/>
    <m/>
    <m/>
    <s v="COM. DOM. DI 125316 DU 11/10/19  SGC"/>
    <n v="25225"/>
    <n v="25225"/>
    <m/>
    <n v="25225"/>
    <s v="OD-G"/>
    <s v="LNZAOU"/>
    <s v="Non"/>
    <n v="0"/>
    <m/>
  </r>
  <r>
    <x v="2"/>
    <x v="6"/>
    <n v="14627486"/>
    <d v="2019-10-30T00:00:00"/>
    <s v="OD-G-19-10-0588"/>
    <m/>
    <n v="6270000"/>
    <n v="631001"/>
    <s v="BRANCH01"/>
    <s v="AUTO-HQ"/>
    <s v="MISC    LO"/>
    <s v=" "/>
    <m/>
    <m/>
    <s v="COM. DOM. DI 120689 DU 01/10/19  SGC"/>
    <n v="25225"/>
    <n v="25225"/>
    <m/>
    <n v="25225"/>
    <s v="OD-G"/>
    <s v="LNZAOU"/>
    <s v="Non"/>
    <n v="0"/>
    <m/>
  </r>
  <r>
    <x v="2"/>
    <x v="6"/>
    <n v="14643900"/>
    <d v="2019-10-30T00:00:00"/>
    <s v="OD-G-19-10-0730"/>
    <m/>
    <n v="6270000"/>
    <n v="631001"/>
    <s v="BRANCH01"/>
    <s v="AUTO-HQ"/>
    <s v="MISC    LO"/>
    <s v=" "/>
    <m/>
    <m/>
    <s v="FRAIS COMMISSION DI-132268 DU 24-10-19  BCI"/>
    <n v="33539"/>
    <n v="33539"/>
    <m/>
    <n v="33539"/>
    <s v="OD-G"/>
    <s v="LNZAOU"/>
    <s v="Non"/>
    <n v="0"/>
    <m/>
  </r>
  <r>
    <x v="2"/>
    <x v="6"/>
    <n v="14643914"/>
    <d v="2019-10-30T00:00:00"/>
    <s v="OD-G-19-10-0732"/>
    <m/>
    <n v="6270000"/>
    <n v="631001"/>
    <s v="BRANCH01"/>
    <s v="AUTO-HQ"/>
    <s v="MISC    LO"/>
    <s v=" "/>
    <m/>
    <m/>
    <s v="FRAIS COMMISS° DI-132318 DU 24-10-19 BCI"/>
    <n v="33539"/>
    <n v="33539"/>
    <m/>
    <n v="33539"/>
    <s v="OD-G"/>
    <s v="LNZAOU"/>
    <s v="Non"/>
    <n v="0"/>
    <m/>
  </r>
  <r>
    <x v="2"/>
    <x v="6"/>
    <n v="14709968"/>
    <d v="2019-10-30T00:00:00"/>
    <s v="OD-G-19-10-0870"/>
    <m/>
    <n v="6270000"/>
    <n v="631001"/>
    <s v="BRANCH01"/>
    <s v="AUTO-HQ"/>
    <s v="MISC    LO"/>
    <s v=" "/>
    <m/>
    <m/>
    <s v="FRAIS BANCAIRES DU 01/07 AU 30/09/2019 CDCO"/>
    <n v="305873"/>
    <n v="305873"/>
    <m/>
    <n v="305873"/>
    <s v="OD-G"/>
    <s v="CMIAFOUNA"/>
    <s v="Non"/>
    <n v="0"/>
    <m/>
  </r>
  <r>
    <x v="2"/>
    <x v="6"/>
    <n v="14626908"/>
    <d v="2019-10-30T00:00:00"/>
    <s v="OD-G-19-10-0585"/>
    <m/>
    <n v="6271000"/>
    <n v="631002"/>
    <s v="BRANCH01"/>
    <s v="AUTO-HQ"/>
    <s v="MISC    LO"/>
    <s v=" "/>
    <m/>
    <m/>
    <s v="FRAIS s/TRSF SODIATECH 557,786 DU 17/10/19  BCI"/>
    <n v="47288"/>
    <n v="47288"/>
    <m/>
    <n v="47288"/>
    <s v="OD-G"/>
    <s v="LNZAOU"/>
    <s v="Non"/>
    <n v="0"/>
    <m/>
  </r>
  <r>
    <x v="2"/>
    <x v="6"/>
    <n v="14627053"/>
    <d v="2019-10-30T00:00:00"/>
    <s v="OD-G-19-10-0586"/>
    <m/>
    <n v="6271000"/>
    <n v="631002"/>
    <s v="BRANCH01"/>
    <s v="AUTO-HQ"/>
    <s v="MISC    LO"/>
    <s v=" "/>
    <m/>
    <m/>
    <s v="FRAIS s/TRSF SFCE 93,523,633 DU 14/10/19  BCI"/>
    <n v="2366993"/>
    <n v="2366993"/>
    <m/>
    <n v="2366993"/>
    <s v="OD-G"/>
    <s v="LNZAOU"/>
    <s v="Non"/>
    <n v="0"/>
    <m/>
  </r>
  <r>
    <x v="2"/>
    <x v="6"/>
    <n v="14627848"/>
    <d v="2019-10-30T00:00:00"/>
    <s v="OD-G-19-10-0589"/>
    <m/>
    <n v="6271000"/>
    <n v="631002"/>
    <s v="BRANCH01"/>
    <s v="AUTO-HQ"/>
    <s v="MISC    LO"/>
    <s v=" "/>
    <m/>
    <m/>
    <s v="FRAIS s/TRSF CAPST 10,526,358 DU 03/10/19  SGC"/>
    <n v="317131"/>
    <n v="317131"/>
    <m/>
    <n v="317131"/>
    <s v="OD-G"/>
    <s v="LNZAOU"/>
    <s v="Non"/>
    <n v="0"/>
    <m/>
  </r>
  <r>
    <x v="2"/>
    <x v="6"/>
    <n v="14627928"/>
    <d v="2019-10-30T00:00:00"/>
    <s v="OD-G-19-10-0590"/>
    <m/>
    <n v="6271000"/>
    <n v="631002"/>
    <s v="BRANCH01"/>
    <s v="AUTO-HQ"/>
    <s v="MISC    LO"/>
    <s v=" "/>
    <m/>
    <m/>
    <s v="FRAIS s/TRSF J.D MARQUES 327,998 DU 01/10/19  SGC"/>
    <n v="36439"/>
    <n v="36439"/>
    <m/>
    <n v="36439"/>
    <s v="OD-G"/>
    <s v="LNZAOU"/>
    <s v="Non"/>
    <n v="0"/>
    <m/>
  </r>
  <r>
    <x v="2"/>
    <x v="6"/>
    <n v="14628029"/>
    <d v="2019-10-30T00:00:00"/>
    <s v="OD-G-19-10-0591"/>
    <m/>
    <n v="6271000"/>
    <n v="631002"/>
    <s v="BRANCH01"/>
    <s v="AUTO-HQ"/>
    <s v="MISC    LO"/>
    <s v=" "/>
    <m/>
    <m/>
    <s v="FRAIS s/TRSF M. LUDOVIC PERETTI 1,000,000 DU 02/04"/>
    <n v="46521"/>
    <n v="46521"/>
    <m/>
    <n v="46521"/>
    <s v="OD-G"/>
    <s v="LNZAOU"/>
    <s v="Non"/>
    <n v="0"/>
    <m/>
  </r>
  <r>
    <x v="1"/>
    <x v="6"/>
    <n v="14643953"/>
    <d v="2019-10-31T00:00:00"/>
    <s v="OD-G-19-10-0738"/>
    <m/>
    <n v="6061001"/>
    <n v="605100"/>
    <s v="BRANCH01"/>
    <s v="AUTO-HQ"/>
    <s v="MISC    LO"/>
    <s v=" "/>
    <m/>
    <m/>
    <s v="LIVRAISON EAU VILLA DG DU 26/10"/>
    <n v="50000"/>
    <n v="50000"/>
    <m/>
    <n v="50000"/>
    <s v="OD-G"/>
    <s v="GLOUMINGOU"/>
    <s v="Non"/>
    <n v="0"/>
    <m/>
  </r>
  <r>
    <x v="1"/>
    <x v="6"/>
    <n v="14643955"/>
    <d v="2019-10-31T00:00:00"/>
    <s v="OD-G-19-10-0739"/>
    <m/>
    <n v="6061001"/>
    <n v="605100"/>
    <s v="BRANCH01"/>
    <s v="AUTO-HQ"/>
    <s v="MISC    LO"/>
    <s v=" "/>
    <m/>
    <m/>
    <s v="LIVRAISON EAU VILLA DG DU 18/10 ET 22/10"/>
    <n v="100000"/>
    <n v="100000"/>
    <m/>
    <n v="100000"/>
    <s v="OD-G"/>
    <s v="GLOUMINGOU"/>
    <s v="Non"/>
    <n v="0"/>
    <m/>
  </r>
  <r>
    <x v="1"/>
    <x v="6"/>
    <n v="14643957"/>
    <d v="2019-10-31T00:00:00"/>
    <s v="OD-G-19-10-0740"/>
    <m/>
    <n v="6061001"/>
    <n v="605100"/>
    <s v="BRANCH01"/>
    <s v="AUTO-HQ"/>
    <s v="MISC    LO"/>
    <s v=" "/>
    <m/>
    <m/>
    <s v="LIVRAISON EAU VILLA DG DU 11/10 ET 14/10"/>
    <n v="100000"/>
    <n v="100000"/>
    <m/>
    <n v="100000"/>
    <s v="OD-G"/>
    <s v="GLOUMINGOU"/>
    <s v="Non"/>
    <n v="0"/>
    <m/>
  </r>
  <r>
    <x v="1"/>
    <x v="6"/>
    <n v="14637972"/>
    <d v="2019-10-31T00:00:00"/>
    <s v="OD-G-19-10-0597"/>
    <m/>
    <n v="6061002"/>
    <n v="605304"/>
    <s v="BRANCH01"/>
    <s v="AUTO-HQ"/>
    <s v="MISC    LO"/>
    <s v=" "/>
    <m/>
    <m/>
    <s v="175L DE GASOIL VILLA DG"/>
    <n v="82250"/>
    <n v="82250"/>
    <m/>
    <n v="82250"/>
    <s v="OD-G"/>
    <s v="CTCHISSAMBOU"/>
    <s v="Non"/>
    <n v="0"/>
    <m/>
  </r>
  <r>
    <x v="1"/>
    <x v="6"/>
    <n v="14643296"/>
    <d v="2019-10-31T00:00:00"/>
    <s v="OD-FG-19-10-0146"/>
    <s v="TCV12205565"/>
    <n v="6061005"/>
    <n v="605800"/>
    <s v="BRANCH01"/>
    <s v="MIS-FINANC"/>
    <s v="MISC    LO"/>
    <s v=" "/>
    <m/>
    <m/>
    <s v="ACHAT PILES REF CLR14/BESOIN DAF"/>
    <n v="7500"/>
    <n v="7500"/>
    <m/>
    <n v="7500"/>
    <s v="OD-FG"/>
    <s v="CTCHISSAMBOU"/>
    <s v="Non"/>
    <n v="0"/>
    <m/>
  </r>
  <r>
    <x v="1"/>
    <x v="6"/>
    <n v="14646968"/>
    <d v="2019-10-31T00:00:00"/>
    <s v="OD-G-19-10-0795"/>
    <m/>
    <n v="6061005"/>
    <n v="605800"/>
    <s v="BRANCH01"/>
    <s v="AUTO-WSMEC"/>
    <s v="TOYOTA  JP"/>
    <s v=" "/>
    <m/>
    <m/>
    <s v="ACHAT HUILE MOTUL 15W40"/>
    <n v="7063"/>
    <n v="7063"/>
    <m/>
    <n v="7063"/>
    <s v="OD-G"/>
    <s v="CTCHISSAMBOU"/>
    <s v="Non"/>
    <n v="0"/>
    <m/>
  </r>
  <r>
    <x v="1"/>
    <x v="6"/>
    <n v="14638506"/>
    <d v="2019-10-31T00:00:00"/>
    <s v="OD-G-19-10-0621"/>
    <m/>
    <n v="6061009"/>
    <n v="605501"/>
    <s v="BRANCH01"/>
    <s v="AUTO-HQ"/>
    <s v="MISC    LO"/>
    <s v=" "/>
    <m/>
    <m/>
    <s v="CACHETS AUTO+ GRAVURE AU MODELE/NET RECHARGE COLOP"/>
    <n v="164225"/>
    <n v="164225"/>
    <m/>
    <n v="164225"/>
    <s v="OD-G"/>
    <s v="GLOUMINGOU"/>
    <s v="Non"/>
    <n v="0"/>
    <m/>
  </r>
  <r>
    <x v="1"/>
    <x v="6"/>
    <n v="14647130"/>
    <d v="2019-10-31T00:00:00"/>
    <s v="OD-G-19-10-0806"/>
    <m/>
    <n v="6061009"/>
    <n v="605501"/>
    <s v="BRANCH01"/>
    <s v="AUTO-HQ"/>
    <s v="MISC    LO"/>
    <s v=" "/>
    <m/>
    <m/>
    <s v="BAC A COURRIER/CORBEILLE POUBELLE"/>
    <n v="25588"/>
    <n v="25588"/>
    <m/>
    <n v="25588"/>
    <s v="OD-G"/>
    <s v="CTCHISSAMBOU"/>
    <s v="Non"/>
    <n v="0"/>
    <m/>
  </r>
  <r>
    <x v="1"/>
    <x v="6"/>
    <n v="14647134"/>
    <d v="2019-10-31T00:00:00"/>
    <s v="OD-G-19-10-0806"/>
    <m/>
    <n v="6061009"/>
    <n v="605501"/>
    <s v="BRANCH02"/>
    <s v="AUTO-HQ"/>
    <s v="MISC    LO"/>
    <s v=" "/>
    <m/>
    <m/>
    <s v="RAME DE PANIER A4/SOUS CHEMISE"/>
    <n v="78198"/>
    <n v="78198"/>
    <m/>
    <n v="78198"/>
    <s v="OD-G"/>
    <s v="CTCHISSAMBOU"/>
    <s v="Non"/>
    <n v="0"/>
    <m/>
  </r>
  <r>
    <x v="1"/>
    <x v="6"/>
    <n v="14647138"/>
    <d v="2019-10-31T00:00:00"/>
    <s v="OD-G-19-10-0806"/>
    <m/>
    <n v="6061009"/>
    <n v="605501"/>
    <s v="BRANCH02"/>
    <s v="AUTO-HQ"/>
    <s v="MISC    LO"/>
    <s v=" "/>
    <m/>
    <m/>
    <s v="ACHAT DIVERS FOURNITURES DE BUREAU"/>
    <n v="236409"/>
    <n v="236409"/>
    <m/>
    <n v="236409"/>
    <s v="OD-G"/>
    <s v="CTCHISSAMBOU"/>
    <s v="Non"/>
    <n v="0"/>
    <m/>
  </r>
  <r>
    <x v="0"/>
    <x v="6"/>
    <n v="14643414"/>
    <d v="2019-10-31T00:00:00"/>
    <s v="OD-G-19-10-0682"/>
    <m/>
    <n v="6226020"/>
    <n v="632403"/>
    <s v="BRANCH02"/>
    <s v="AUTO-HQ"/>
    <s v="MISC    LO"/>
    <s v=" "/>
    <m/>
    <m/>
    <s v="HONO RELATIF AFF CFAO/LIZA NEE MOUDELE IRENE"/>
    <n v="251800"/>
    <n v="251800"/>
    <m/>
    <n v="251800"/>
    <s v="OD-G"/>
    <s v="GLOUMINGOU"/>
    <s v="Non"/>
    <n v="0"/>
    <m/>
  </r>
  <r>
    <x v="0"/>
    <x v="6"/>
    <n v="14644827"/>
    <d v="2019-10-31T00:00:00"/>
    <s v="OD-G-19-10-0779"/>
    <m/>
    <n v="6226020"/>
    <n v="632403"/>
    <s v="BRANCH01"/>
    <s v="AUTO-HQ"/>
    <s v="MISC    LO"/>
    <s v=" "/>
    <m/>
    <m/>
    <s v="ANNUL OD-G-19-09-0174 DOUBLON"/>
    <n v="-635670"/>
    <m/>
    <n v="635670"/>
    <n v="-635670"/>
    <s v="OD-G"/>
    <s v="CTCHISSAMBOU"/>
    <s v="Non"/>
    <n v="0"/>
    <m/>
  </r>
  <r>
    <x v="0"/>
    <x v="6"/>
    <n v="14644831"/>
    <d v="2019-10-31T00:00:00"/>
    <s v="OD-G-19-10-0780"/>
    <m/>
    <n v="6226020"/>
    <n v="632403"/>
    <s v="BRANCH01"/>
    <s v="AUTO-HQ"/>
    <s v="MISC    LO"/>
    <s v=" "/>
    <m/>
    <m/>
    <s v="ANNUL OD-G-19-05-0428 DOUBLON"/>
    <n v="-908100"/>
    <m/>
    <n v="908100"/>
    <n v="-908100"/>
    <s v="OD-G"/>
    <s v="CTCHISSAMBOU"/>
    <s v="Non"/>
    <n v="0"/>
    <m/>
  </r>
  <r>
    <x v="0"/>
    <x v="6"/>
    <n v="14647091"/>
    <d v="2019-10-31T00:00:00"/>
    <s v="OD-G-19-10-0800"/>
    <m/>
    <n v="6226090"/>
    <n v="632405"/>
    <s v="BRANCH01"/>
    <s v="AUTO-HQ"/>
    <s v="MISC    LO"/>
    <s v=" "/>
    <m/>
    <m/>
    <s v="HONO RECOUVREMENT CREANCES CLT AGC OCT-19"/>
    <n v="600000"/>
    <n v="600000"/>
    <m/>
    <n v="600000"/>
    <s v="OD-G"/>
    <s v="LNZAOU"/>
    <s v="Non"/>
    <n v="0"/>
    <m/>
  </r>
  <r>
    <x v="0"/>
    <x v="6"/>
    <n v="14626745"/>
    <d v="2019-10-31T00:00:00"/>
    <s v="OD-G-19-10-0580"/>
    <m/>
    <n v="6227000"/>
    <n v="632500"/>
    <s v="BRANCH02"/>
    <s v="AUTO-HQ"/>
    <s v="MISC    LO"/>
    <s v=" "/>
    <m/>
    <m/>
    <s v="HONO RELATIF AFF CFAO/ ITFCA &amp; CONSTRUCTION SARL"/>
    <n v="115522"/>
    <n v="115522"/>
    <m/>
    <n v="115522"/>
    <s v="OD-G"/>
    <s v="GLOUMINGOU"/>
    <s v="Non"/>
    <n v="0"/>
    <m/>
  </r>
  <r>
    <x v="0"/>
    <x v="6"/>
    <n v="14643420"/>
    <d v="2019-10-31T00:00:00"/>
    <s v="OD-G-19-10-0683"/>
    <m/>
    <n v="6227000"/>
    <n v="632500"/>
    <s v="BRANCH02"/>
    <s v="AUTO-HQ"/>
    <s v="MISC    LO"/>
    <s v=" "/>
    <m/>
    <m/>
    <s v="HONO AFF CFAO/NZINGA MBATCHI/CERTIFICAT DE TRAVAIL"/>
    <n v="163950"/>
    <n v="163950"/>
    <m/>
    <n v="163950"/>
    <s v="OD-G"/>
    <s v="GLOUMINGOU"/>
    <s v="Non"/>
    <n v="0"/>
    <m/>
  </r>
  <r>
    <x v="0"/>
    <x v="6"/>
    <n v="14643424"/>
    <d v="2019-10-31T00:00:00"/>
    <s v="OD-G-19-10-0684"/>
    <m/>
    <n v="6227000"/>
    <n v="632500"/>
    <s v="BRANCH02"/>
    <s v="AUTO-HQ"/>
    <s v="MISC    LO"/>
    <s v=" "/>
    <m/>
    <m/>
    <s v="HONO AFF CFAO/NZINGA MBATCHI/LETTRE DE LICENCIEMNT"/>
    <n v="165250"/>
    <n v="165250"/>
    <m/>
    <n v="165250"/>
    <s v="OD-G"/>
    <s v="GLOUMINGOU"/>
    <s v="Non"/>
    <n v="0"/>
    <m/>
  </r>
  <r>
    <x v="2"/>
    <x v="6"/>
    <n v="14641813"/>
    <d v="2019-10-31T00:00:00"/>
    <s v="OD-G-19-10-0633"/>
    <m/>
    <n v="6270000"/>
    <n v="631001"/>
    <s v="BRANCH01"/>
    <s v="AUTO-HQ"/>
    <s v="MISC    LO"/>
    <s v=" "/>
    <m/>
    <m/>
    <s v="COMMISS° DI-118225 DU 23-10-19 SGC"/>
    <n v="25225"/>
    <n v="25225"/>
    <m/>
    <n v="25225"/>
    <s v="OD-G"/>
    <s v="BGOMA"/>
    <s v="Non"/>
    <n v="0"/>
    <m/>
  </r>
  <r>
    <x v="2"/>
    <x v="6"/>
    <n v="14641821"/>
    <d v="2019-10-31T00:00:00"/>
    <s v="OD-G-19-10-0634"/>
    <m/>
    <n v="6270000"/>
    <n v="631001"/>
    <s v="BRANCH01"/>
    <s v="AUTO-HQ"/>
    <s v="MISC    LO"/>
    <s v=" "/>
    <m/>
    <m/>
    <s v="COMM/DOM.DI-117843 DU 23-10-19 SGC"/>
    <n v="25225"/>
    <n v="25225"/>
    <m/>
    <n v="25225"/>
    <s v="OD-G"/>
    <s v="BGOMA"/>
    <s v="Non"/>
    <n v="0"/>
    <m/>
  </r>
  <r>
    <x v="2"/>
    <x v="6"/>
    <n v="14641942"/>
    <d v="2019-10-31T00:00:00"/>
    <s v="OD-G-19-10-0651"/>
    <m/>
    <n v="6270000"/>
    <n v="631001"/>
    <s v="BRANCH01"/>
    <s v="AUTO-HQ"/>
    <s v="MISC    LO"/>
    <s v=" "/>
    <m/>
    <m/>
    <s v="FRAIS BANCAIRES DU 30/06 AU 30/09/19 BGFI"/>
    <n v="40700"/>
    <n v="40700"/>
    <m/>
    <n v="40700"/>
    <s v="OD-G"/>
    <s v="BGOMA"/>
    <s v="Non"/>
    <n v="0"/>
    <m/>
  </r>
  <r>
    <x v="2"/>
    <x v="6"/>
    <n v="14641950"/>
    <d v="2019-10-31T00:00:00"/>
    <s v="OD-G-19-10-0653"/>
    <m/>
    <n v="6270000"/>
    <n v="631001"/>
    <s v="BRANCH01"/>
    <s v="AUTO-HQ"/>
    <s v="MISC    LO"/>
    <s v=" "/>
    <m/>
    <m/>
    <s v="FRAIS RGLMT D.E DU 19/01/2016 BGFI"/>
    <n v="46200"/>
    <n v="46200"/>
    <m/>
    <n v="46200"/>
    <s v="OD-G"/>
    <s v="BGOMA"/>
    <s v="Non"/>
    <n v="0"/>
    <m/>
  </r>
  <r>
    <x v="2"/>
    <x v="6"/>
    <n v="14641951"/>
    <d v="2019-10-31T00:00:00"/>
    <s v="OD-G-19-10-0653"/>
    <m/>
    <n v="6270000"/>
    <n v="631001"/>
    <s v="BRANCH01"/>
    <s v="AUTO-HQ"/>
    <s v="MISC    LO"/>
    <s v=" "/>
    <m/>
    <m/>
    <s v="FRAIS AUTO DECOUVERT DU 07/09/16 BGFI"/>
    <n v="1189000"/>
    <n v="1189000"/>
    <m/>
    <n v="1189000"/>
    <s v="OD-G"/>
    <s v="BGOMA"/>
    <s v="Non"/>
    <n v="0"/>
    <m/>
  </r>
  <r>
    <x v="2"/>
    <x v="6"/>
    <n v="14643938"/>
    <d v="2019-10-31T00:00:00"/>
    <s v="OD-G-19-10-0733"/>
    <m/>
    <n v="6270000"/>
    <n v="631001"/>
    <s v="BRANCH01"/>
    <s v="AUTO-HQ"/>
    <s v="MISC    LO"/>
    <s v=" "/>
    <m/>
    <m/>
    <s v="FRAIS s/DOSSIER LIGNE DE CAUT° DU 02/06/2016 BGFI"/>
    <n v="594500"/>
    <n v="594500"/>
    <m/>
    <n v="594500"/>
    <s v="OD-G"/>
    <s v="LNZAOU"/>
    <s v="Non"/>
    <n v="0"/>
    <m/>
  </r>
  <r>
    <x v="2"/>
    <x v="6"/>
    <n v="14643939"/>
    <d v="2019-10-31T00:00:00"/>
    <s v="OD-G-19-10-0733"/>
    <m/>
    <n v="6270000"/>
    <n v="631001"/>
    <s v="BRANCH01"/>
    <s v="AUTO-HQ"/>
    <s v="MISC    LO"/>
    <s v=" "/>
    <m/>
    <m/>
    <s v="FRAIS AUTORISATION DU 02/09/2016 BGFI"/>
    <n v="594500"/>
    <n v="594500"/>
    <m/>
    <n v="594500"/>
    <s v="OD-G"/>
    <s v="LNZAOU"/>
    <s v="Non"/>
    <n v="0"/>
    <m/>
  </r>
  <r>
    <x v="2"/>
    <x v="6"/>
    <n v="14643966"/>
    <d v="2019-10-31T00:00:00"/>
    <s v="OD-G-19-10-0742"/>
    <m/>
    <n v="6270000"/>
    <n v="631001"/>
    <s v="BRANCH01"/>
    <s v="AUTO-HQ"/>
    <s v="MISC    LO"/>
    <s v=" "/>
    <m/>
    <m/>
    <s v="FRAIS s/COMM. CAC 054178637 DU 29/08/17  LCB"/>
    <n v="71594"/>
    <n v="71594"/>
    <m/>
    <n v="71594"/>
    <s v="OD-G"/>
    <s v="LNZAOU"/>
    <s v="Non"/>
    <n v="0"/>
    <m/>
  </r>
  <r>
    <x v="2"/>
    <x v="6"/>
    <n v="14645981"/>
    <d v="2019-10-31T00:00:00"/>
    <s v="OD-G-19-10-0782"/>
    <m/>
    <n v="6270000"/>
    <n v="631001"/>
    <s v="BRANCH01"/>
    <s v="AUTO-HQ"/>
    <s v="MISC    LO"/>
    <s v=" "/>
    <m/>
    <m/>
    <s v="FRAIS S/VRT FAV CFAO DU 14/06/2019 SGC"/>
    <n v="25225"/>
    <n v="25225"/>
    <m/>
    <n v="25225"/>
    <s v="OD-G"/>
    <s v="BGOMA"/>
    <s v="Non"/>
    <n v="0"/>
    <m/>
  </r>
  <r>
    <x v="2"/>
    <x v="6"/>
    <n v="14645985"/>
    <d v="2019-10-31T00:00:00"/>
    <s v="OD-G-19-10-0783"/>
    <m/>
    <n v="6270000"/>
    <n v="631001"/>
    <s v="BRANCH01"/>
    <s v="AUTO-HQ"/>
    <s v="MISC    LO"/>
    <s v=" "/>
    <m/>
    <m/>
    <s v="FRAIS /PMT THE ESTIN CAPE T 0803164 DU 13/03/2017"/>
    <n v="7120"/>
    <n v="7120"/>
    <m/>
    <n v="7120"/>
    <s v="OD-G"/>
    <s v="BGOMA"/>
    <s v="Non"/>
    <n v="0"/>
    <m/>
  </r>
  <r>
    <x v="2"/>
    <x v="6"/>
    <n v="14645991"/>
    <d v="2019-10-31T00:00:00"/>
    <s v="OD-G-19-10-0784"/>
    <m/>
    <n v="6270000"/>
    <n v="631001"/>
    <s v="BRANCH01"/>
    <s v="AUTO-HQ"/>
    <s v="MISC    LO"/>
    <s v=" "/>
    <m/>
    <m/>
    <s v="FRAIS/CARTE N°27062016 DU 01/06/2017 SGC"/>
    <n v="107010"/>
    <n v="107010"/>
    <m/>
    <n v="107010"/>
    <s v="OD-G"/>
    <s v="BGOMA"/>
    <s v="Non"/>
    <n v="0"/>
    <m/>
  </r>
  <r>
    <x v="2"/>
    <x v="6"/>
    <n v="14646057"/>
    <d v="2019-10-31T00:00:00"/>
    <s v="OD-G-19-10-0785"/>
    <m/>
    <n v="6270000"/>
    <n v="631001"/>
    <s v="BRANCH01"/>
    <s v="AUTO-HQ"/>
    <s v="MISC    LO"/>
    <s v=" "/>
    <m/>
    <m/>
    <s v="FRAIS/NIVELLEMENT(50.000.000) DU 01/06/17 SGC"/>
    <n v="9512"/>
    <n v="9512"/>
    <m/>
    <n v="9512"/>
    <s v="OD-G"/>
    <s v="BGOMA"/>
    <s v="Non"/>
    <n v="0"/>
    <m/>
  </r>
  <r>
    <x v="2"/>
    <x v="6"/>
    <n v="14646083"/>
    <d v="2019-10-31T00:00:00"/>
    <s v="OD-G-19-10-0786"/>
    <m/>
    <n v="6270000"/>
    <n v="631001"/>
    <s v="BRANCH01"/>
    <s v="AUTO-HQ"/>
    <s v="MISC    LO"/>
    <s v=" "/>
    <m/>
    <m/>
    <s v="FRAIS CHQ IMPAYE N°0179590 DU 22/12/2016 SGC"/>
    <n v="17835"/>
    <n v="17835"/>
    <m/>
    <n v="17835"/>
    <s v="OD-G"/>
    <s v="BGOMA"/>
    <s v="Non"/>
    <n v="0"/>
    <m/>
  </r>
  <r>
    <x v="2"/>
    <x v="6"/>
    <n v="14646105"/>
    <d v="2019-10-31T00:00:00"/>
    <s v="OD-G-19-10-0787"/>
    <m/>
    <n v="6270000"/>
    <n v="631001"/>
    <s v="BRANCH01"/>
    <s v="AUTO-HQ"/>
    <s v="MISC    LO"/>
    <s v=" "/>
    <m/>
    <m/>
    <s v="FRAIS S/VRT NVLLMT (50.000.000) Du 18/04/2019"/>
    <n v="8072"/>
    <n v="8072"/>
    <m/>
    <n v="8072"/>
    <s v="OD-G"/>
    <s v="BGOMA"/>
    <s v="Non"/>
    <n v="0"/>
    <m/>
  </r>
  <r>
    <x v="2"/>
    <x v="6"/>
    <n v="14646130"/>
    <d v="2019-10-31T00:00:00"/>
    <s v="OD-G-19-10-0788"/>
    <m/>
    <n v="6270000"/>
    <n v="631001"/>
    <s v="BRANCH01"/>
    <s v="AUTO-HQ"/>
    <s v="MISC    LO"/>
    <s v=" "/>
    <m/>
    <m/>
    <s v="FRAIS/IMPAYE CHQ N°0875748 DU 01/06/17 SGC"/>
    <n v="14268"/>
    <n v="14268"/>
    <m/>
    <n v="14268"/>
    <s v="OD-G"/>
    <s v="BGOMA"/>
    <s v="Non"/>
    <n v="0"/>
    <m/>
  </r>
  <r>
    <x v="2"/>
    <x v="6"/>
    <n v="14646168"/>
    <d v="2019-10-31T00:00:00"/>
    <s v="OD-G-19-10-0789"/>
    <m/>
    <n v="6270000"/>
    <n v="631001"/>
    <s v="BRANCH01"/>
    <s v="AUTO-HQ"/>
    <s v="MISC    LO"/>
    <s v=" "/>
    <m/>
    <m/>
    <s v="FRAIS RAPATRIME02000 RAE 00044496 DU 17-10-19 CALY"/>
    <n v="41959"/>
    <n v="41959"/>
    <m/>
    <n v="41959"/>
    <s v="OD-G"/>
    <s v="BGOMA"/>
    <s v="Non"/>
    <n v="0"/>
    <m/>
  </r>
  <r>
    <x v="2"/>
    <x v="6"/>
    <n v="14647142"/>
    <d v="2019-10-31T00:00:00"/>
    <s v="OD-G-19-10-0807"/>
    <m/>
    <n v="6270000"/>
    <n v="631001"/>
    <s v="BRANCH01"/>
    <s v="AUTO-HQ"/>
    <s v="MISC    LO"/>
    <s v=" "/>
    <m/>
    <m/>
    <s v="FRAIS VIRT SALAIRES OCTOBRE 2019 UBA"/>
    <n v="23780"/>
    <n v="23780"/>
    <m/>
    <n v="23780"/>
    <s v="OD-G"/>
    <s v="BGOMA"/>
    <s v="Non"/>
    <n v="0"/>
    <m/>
  </r>
  <r>
    <x v="2"/>
    <x v="6"/>
    <n v="14647144"/>
    <d v="2019-10-31T00:00:00"/>
    <s v="OD-G-19-10-0808"/>
    <m/>
    <n v="6270000"/>
    <n v="631001"/>
    <s v="BRANCH01"/>
    <s v="AUTO-HQ"/>
    <s v="MISC    LO"/>
    <s v=" "/>
    <m/>
    <m/>
    <s v="FRAIS NIVELLEMENT UBA-SGC DU 10-10-19 UBA"/>
    <n v="10701"/>
    <n v="10701"/>
    <m/>
    <n v="10701"/>
    <s v="OD-G"/>
    <s v="BGOMA"/>
    <s v="Non"/>
    <n v="0"/>
    <m/>
  </r>
  <r>
    <x v="2"/>
    <x v="6"/>
    <n v="14647146"/>
    <d v="2019-10-31T00:00:00"/>
    <s v="OD-G-19-10-0809"/>
    <m/>
    <n v="6270000"/>
    <n v="631001"/>
    <s v="BRANCH01"/>
    <s v="AUTO-HQ"/>
    <s v="MISC    LO"/>
    <s v=" "/>
    <m/>
    <m/>
    <s v="FRAIS E-STATEMENT OCTOBRE 2019 UBA"/>
    <n v="594"/>
    <n v="594"/>
    <m/>
    <n v="594"/>
    <s v="OD-G"/>
    <s v="BGOMA"/>
    <s v="Non"/>
    <n v="0"/>
    <m/>
  </r>
  <r>
    <x v="2"/>
    <x v="6"/>
    <n v="14647148"/>
    <d v="2019-10-31T00:00:00"/>
    <s v="OD-G-19-10-0810"/>
    <m/>
    <n v="6270000"/>
    <n v="631001"/>
    <s v="BRANCH01"/>
    <s v="AUTO-HQ"/>
    <s v="MISC    LO"/>
    <s v=" "/>
    <m/>
    <m/>
    <s v="FRAIS VIRT NIVELLEMENT UBA-SGC DU 11-10-2019"/>
    <n v="10701"/>
    <n v="10701"/>
    <m/>
    <n v="10701"/>
    <s v="OD-G"/>
    <s v="BGOMA"/>
    <s v="Non"/>
    <n v="0"/>
    <m/>
  </r>
  <r>
    <x v="2"/>
    <x v="6"/>
    <n v="14641833"/>
    <d v="2019-10-31T00:00:00"/>
    <s v="OD-G-19-10-0635"/>
    <m/>
    <n v="6271000"/>
    <n v="631002"/>
    <s v="BRANCH01"/>
    <s v="AUTO-HQ"/>
    <s v="MISC    LO"/>
    <s v=" "/>
    <m/>
    <m/>
    <s v="FRAIS S/TRF.CAPSTONE (10.526.358) DU 03-10-19 SGC"/>
    <n v="2530908"/>
    <n v="2530908"/>
    <m/>
    <n v="2530908"/>
    <s v="OD-G"/>
    <s v="BGOMA"/>
    <s v="Non"/>
    <n v="0"/>
    <m/>
  </r>
  <r>
    <x v="2"/>
    <x v="6"/>
    <n v="14641841"/>
    <d v="2019-10-31T00:00:00"/>
    <s v="OD-G-19-10-0638"/>
    <m/>
    <n v="6271000"/>
    <n v="631002"/>
    <s v="BRANCH01"/>
    <s v="AUTO-HQ"/>
    <s v="MISC    LO"/>
    <s v=" "/>
    <m/>
    <m/>
    <s v="FRAIS S/TRSFT SFCE (72.686.595) DU 16-07-19 CDCO"/>
    <n v="1517543"/>
    <n v="1517543"/>
    <m/>
    <n v="1517543"/>
    <s v="OD-G"/>
    <s v="BGOMA"/>
    <s v="Non"/>
    <n v="0"/>
    <m/>
  </r>
  <r>
    <x v="2"/>
    <x v="6"/>
    <n v="14641881"/>
    <d v="2019-10-31T00:00:00"/>
    <s v="OD-G-19-10-0639"/>
    <m/>
    <n v="6271000"/>
    <n v="631002"/>
    <s v="BRANCH01"/>
    <s v="AUTO-HQ"/>
    <s v="MISC    LO"/>
    <s v=" "/>
    <m/>
    <m/>
    <s v="FRAIS S/TRSFT SFCE (102.955.075) DU 19-08-19 CDCO"/>
    <n v="2124273"/>
    <n v="2124273"/>
    <m/>
    <n v="2124273"/>
    <s v="OD-G"/>
    <s v="BGOMA"/>
    <s v="Non"/>
    <n v="0"/>
    <m/>
  </r>
  <r>
    <x v="2"/>
    <x v="6"/>
    <n v="14641892"/>
    <d v="2019-10-31T00:00:00"/>
    <s v="OD-G-19-10-0641"/>
    <m/>
    <n v="6271000"/>
    <n v="631002"/>
    <s v="BRANCH01"/>
    <s v="AUTO-HQ"/>
    <s v="MISC    LO"/>
    <s v=" "/>
    <m/>
    <m/>
    <s v="FRAIS S/TRSFT SFCE(37.271.077) DU 10-07-19 CDCO"/>
    <n v="807640"/>
    <n v="807640"/>
    <m/>
    <n v="807640"/>
    <s v="OD-G"/>
    <s v="BGOMA"/>
    <s v="Non"/>
    <n v="0"/>
    <m/>
  </r>
  <r>
    <x v="2"/>
    <x v="6"/>
    <n v="14641910"/>
    <d v="2019-10-31T00:00:00"/>
    <s v="OD-G-19-10-0643"/>
    <m/>
    <n v="6271000"/>
    <n v="631002"/>
    <s v="BRANCH01"/>
    <s v="AUTO-HQ"/>
    <s v="MISC    LO"/>
    <s v=" "/>
    <m/>
    <m/>
    <s v="FRAIS S/TRSFT SFCE(12.174.719) DU 17-06-19 CDCO"/>
    <n v="335015"/>
    <n v="335015"/>
    <m/>
    <n v="335015"/>
    <s v="OD-G"/>
    <s v="BGOMA"/>
    <s v="Non"/>
    <n v="0"/>
    <m/>
  </r>
  <r>
    <x v="2"/>
    <x v="6"/>
    <n v="14641926"/>
    <d v="2019-10-31T00:00:00"/>
    <s v="OD-G-19-10-0646"/>
    <m/>
    <n v="6271000"/>
    <n v="631002"/>
    <s v="BRANCH01"/>
    <s v="AUTO-HQ"/>
    <s v="MISC    LO"/>
    <s v=" "/>
    <m/>
    <m/>
    <s v="FRAIS S/TRSFT SFCE (2.326.745) DU 11-07-19 CDCO"/>
    <n v="107184"/>
    <n v="107184"/>
    <m/>
    <n v="107184"/>
    <s v="OD-G"/>
    <s v="BGOMA"/>
    <s v="Non"/>
    <n v="0"/>
    <m/>
  </r>
  <r>
    <x v="2"/>
    <x v="6"/>
    <n v="14641932"/>
    <d v="2019-10-31T00:00:00"/>
    <s v="OD-G-19-10-0648"/>
    <m/>
    <n v="6271000"/>
    <n v="631002"/>
    <s v="BRANCH01"/>
    <s v="AUTO-HQ"/>
    <s v="MISC    LO"/>
    <s v=" "/>
    <m/>
    <m/>
    <s v="FRAIS S/TRSFT CAPSTOBNE(8.989.208) DU 17-06-19 CDC"/>
    <n v="263203"/>
    <n v="263203"/>
    <m/>
    <n v="263203"/>
    <s v="OD-G"/>
    <s v="BGOMA"/>
    <s v="Non"/>
    <n v="0"/>
    <m/>
  </r>
  <r>
    <x v="2"/>
    <x v="6"/>
    <n v="14643943"/>
    <d v="2019-10-31T00:00:00"/>
    <s v="OD-G-19-10-0734"/>
    <m/>
    <n v="6271000"/>
    <n v="631002"/>
    <s v="BRANCH01"/>
    <s v="AUTO-HQ"/>
    <s v="MISC    LO"/>
    <s v=" "/>
    <m/>
    <m/>
    <s v="FRAIS s/TRSF SFCE 95,860,565 DU 24/10/19  BCI"/>
    <n v="2650431"/>
    <n v="2650431"/>
    <m/>
    <n v="2650431"/>
    <s v="OD-G"/>
    <s v="LNZAOU"/>
    <s v="Non"/>
    <n v="0"/>
    <m/>
  </r>
  <r>
    <x v="2"/>
    <x v="6"/>
    <n v="14643968"/>
    <d v="2019-10-31T00:00:00"/>
    <s v="OD-G-19-10-0743"/>
    <m/>
    <n v="6271000"/>
    <n v="631002"/>
    <s v="BRANCH01"/>
    <s v="AUTO-HQ"/>
    <s v="MISC    LO"/>
    <s v=" "/>
    <m/>
    <m/>
    <s v="FRAIS s/TRSF SFCE 93,860,067 DU 24/10/19  BCI"/>
    <n v="2595371"/>
    <n v="2595371"/>
    <m/>
    <n v="2595371"/>
    <s v="OD-G"/>
    <s v="LNZAOU"/>
    <s v="Non"/>
    <n v="0"/>
    <m/>
  </r>
  <r>
    <x v="2"/>
    <x v="6"/>
    <n v="14646194"/>
    <d v="2019-10-31T00:00:00"/>
    <s v="OD-G-19-10-0790"/>
    <m/>
    <n v="6271000"/>
    <n v="631002"/>
    <s v="BRANCH01"/>
    <s v="AUTO-HQ"/>
    <s v="MISC    LO"/>
    <s v=" "/>
    <m/>
    <m/>
    <s v="FRAIS S/TRF M OU MME LUDOVIC (1.000.000) DU 30/07/"/>
    <n v="46521"/>
    <n v="46521"/>
    <m/>
    <n v="46521"/>
    <s v="OD-G"/>
    <s v="BGOMA"/>
    <s v="Non"/>
    <n v="0"/>
    <m/>
  </r>
  <r>
    <x v="3"/>
    <x v="6"/>
    <n v="14643485"/>
    <d v="2019-10-31T00:00:00"/>
    <s v="OD-G-19-10-0690"/>
    <m/>
    <n v="6263000"/>
    <n v="628100"/>
    <s v="BRANCH01"/>
    <s v="AUTO-HQ"/>
    <s v="MISC    LO"/>
    <s v=" "/>
    <m/>
    <m/>
    <s v="CONSO GFU OCT-19"/>
    <n v="21578"/>
    <n v="21578"/>
    <m/>
    <n v="21578"/>
    <s v="OD-G"/>
    <s v="GLOUMINGOU"/>
    <s v="Non"/>
    <n v="0"/>
    <m/>
  </r>
  <r>
    <x v="3"/>
    <x v="6"/>
    <n v="14643486"/>
    <d v="2019-10-31T00:00:00"/>
    <s v="OD-G-19-10-0690"/>
    <m/>
    <n v="6263000"/>
    <n v="628100"/>
    <s v="BRANCH02"/>
    <s v="AUTO-HQ"/>
    <s v="MISC    LO"/>
    <s v=" "/>
    <m/>
    <m/>
    <s v="CONSO GFU OCT-19"/>
    <n v="14385"/>
    <n v="14385"/>
    <m/>
    <n v="14385"/>
    <s v="OD-G"/>
    <s v="GLOUMINGOU"/>
    <s v="Non"/>
    <n v="0"/>
    <m/>
  </r>
  <r>
    <x v="3"/>
    <x v="6"/>
    <n v="14643487"/>
    <d v="2019-10-31T00:00:00"/>
    <s v="OD-G-19-10-0690"/>
    <m/>
    <n v="6263000"/>
    <n v="628100"/>
    <s v="BRANCH01"/>
    <s v="MIS-IT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488"/>
    <d v="2019-10-31T00:00:00"/>
    <s v="OD-G-19-10-0690"/>
    <m/>
    <n v="6263000"/>
    <n v="628100"/>
    <s v="BRANCH01"/>
    <s v="MIS-FINANC"/>
    <s v="MISC    LO"/>
    <s v=" "/>
    <m/>
    <m/>
    <s v="CONSO GFU OCT-19"/>
    <n v="35963"/>
    <n v="35963"/>
    <m/>
    <n v="35963"/>
    <s v="OD-G"/>
    <s v="GLOUMINGOU"/>
    <s v="Non"/>
    <n v="0"/>
    <m/>
  </r>
  <r>
    <x v="3"/>
    <x v="6"/>
    <n v="14643489"/>
    <d v="2019-10-31T00:00:00"/>
    <s v="OD-G-19-10-0690"/>
    <m/>
    <n v="6263000"/>
    <n v="628100"/>
    <s v="BRANCH01"/>
    <s v="MIS-HEADOF"/>
    <s v="MISC    LO"/>
    <s v=" "/>
    <m/>
    <m/>
    <s v="CONSO GFU OCT-19"/>
    <n v="14385"/>
    <n v="14385"/>
    <m/>
    <n v="14385"/>
    <s v="OD-G"/>
    <s v="GLOUMINGOU"/>
    <s v="Non"/>
    <n v="0"/>
    <m/>
  </r>
  <r>
    <x v="3"/>
    <x v="6"/>
    <n v="14643490"/>
    <d v="2019-10-31T00:00:00"/>
    <s v="OD-G-19-10-0690"/>
    <m/>
    <n v="6263000"/>
    <n v="628100"/>
    <s v="BRANCH02"/>
    <s v="MIS-FINANC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491"/>
    <d v="2019-10-31T00:00:00"/>
    <s v="OD-G-19-10-0690"/>
    <m/>
    <n v="6263000"/>
    <n v="628100"/>
    <s v="BRANCH04"/>
    <s v="LIFT-DELIV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492"/>
    <d v="2019-10-31T00:00:00"/>
    <s v="OD-G-19-10-0690"/>
    <m/>
    <n v="6263000"/>
    <n v="628100"/>
    <s v="BRANCH02"/>
    <s v="AUTO-SP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493"/>
    <d v="2019-10-31T00:00:00"/>
    <s v="OD-G-19-10-0690"/>
    <m/>
    <n v="6263000"/>
    <n v="628100"/>
    <s v="BRANCH02"/>
    <s v="AUTO-NV"/>
    <s v="MISC    LO"/>
    <s v=" "/>
    <m/>
    <m/>
    <s v="CONSO GFU OCT-19"/>
    <n v="14385"/>
    <n v="14385"/>
    <m/>
    <n v="14385"/>
    <s v="OD-G"/>
    <s v="GLOUMINGOU"/>
    <s v="Non"/>
    <n v="0"/>
    <m/>
  </r>
  <r>
    <x v="3"/>
    <x v="6"/>
    <n v="14643494"/>
    <d v="2019-10-31T00:00:00"/>
    <s v="OD-G-19-10-0690"/>
    <m/>
    <n v="6263000"/>
    <n v="628100"/>
    <s v="BRANCH01"/>
    <s v="AUTO-NV"/>
    <s v="MISC    LO"/>
    <s v=" "/>
    <m/>
    <m/>
    <s v="CONSO GFU OCT-19"/>
    <n v="64733"/>
    <n v="64733"/>
    <m/>
    <n v="64733"/>
    <s v="OD-G"/>
    <s v="GLOUMINGOU"/>
    <s v="Non"/>
    <n v="0"/>
    <m/>
  </r>
  <r>
    <x v="3"/>
    <x v="6"/>
    <n v="14643495"/>
    <d v="2019-10-31T00:00:00"/>
    <s v="OD-G-19-10-0690"/>
    <m/>
    <n v="6263000"/>
    <n v="628100"/>
    <s v="BRANCH01"/>
    <s v="AUTO-SP"/>
    <s v="MISC    LO"/>
    <s v=" "/>
    <m/>
    <m/>
    <s v="CONSO GFU OCT-19"/>
    <n v="43156"/>
    <n v="43156"/>
    <m/>
    <n v="43156"/>
    <s v="OD-G"/>
    <s v="GLOUMINGOU"/>
    <s v="Non"/>
    <n v="0"/>
    <m/>
  </r>
  <r>
    <x v="3"/>
    <x v="6"/>
    <n v="14643496"/>
    <d v="2019-10-31T00:00:00"/>
    <s v="OD-G-19-10-0690"/>
    <m/>
    <n v="6263000"/>
    <n v="628100"/>
    <s v="BRANCH01"/>
    <s v="AUTO-WSEXP"/>
    <s v="MISC    LO"/>
    <s v=" "/>
    <m/>
    <m/>
    <s v="CONSO GFU OCT-19"/>
    <n v="14380"/>
    <n v="14380"/>
    <m/>
    <n v="14380"/>
    <s v="OD-G"/>
    <s v="GLOUMINGOU"/>
    <s v="Non"/>
    <n v="0"/>
    <m/>
  </r>
  <r>
    <x v="3"/>
    <x v="6"/>
    <n v="14643497"/>
    <d v="2019-10-31T00:00:00"/>
    <s v="OD-G-19-10-0690"/>
    <m/>
    <n v="6263000"/>
    <n v="628100"/>
    <s v="BRANCH01"/>
    <s v="AUTO-WSMEC"/>
    <s v="MISC    LO"/>
    <s v=" "/>
    <m/>
    <m/>
    <s v="CONSO GFU OCT-19"/>
    <n v="21578"/>
    <n v="21578"/>
    <m/>
    <n v="21578"/>
    <s v="OD-G"/>
    <s v="GLOUMINGOU"/>
    <s v="Non"/>
    <n v="0"/>
    <m/>
  </r>
  <r>
    <x v="3"/>
    <x v="6"/>
    <n v="14643498"/>
    <d v="2019-10-31T00:00:00"/>
    <s v="OD-G-19-10-0690"/>
    <m/>
    <n v="6263000"/>
    <n v="628100"/>
    <s v="BRANCH02"/>
    <s v="AUTO-WSMEC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499"/>
    <d v="2019-10-31T00:00:00"/>
    <s v="OD-G-19-10-0690"/>
    <m/>
    <n v="6263000"/>
    <n v="628100"/>
    <s v="BRANCH03"/>
    <s v="TYRES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500"/>
    <d v="2019-10-31T00:00:00"/>
    <s v="OD-G-19-10-0690"/>
    <m/>
    <n v="6263000"/>
    <n v="628100"/>
    <s v="BRANCH03"/>
    <s v="TM-SPTM"/>
    <s v="MISC    LO"/>
    <s v=" "/>
    <m/>
    <m/>
    <s v="CONSO GFU OCT-19"/>
    <n v="14385"/>
    <n v="14385"/>
    <m/>
    <n v="14385"/>
    <s v="OD-G"/>
    <s v="GLOUMINGOU"/>
    <s v="Non"/>
    <n v="0"/>
    <m/>
  </r>
  <r>
    <x v="3"/>
    <x v="6"/>
    <n v="14643501"/>
    <d v="2019-10-31T00:00:00"/>
    <s v="OD-G-19-10-0690"/>
    <m/>
    <n v="6263000"/>
    <n v="628100"/>
    <s v="BRANCH03"/>
    <s v="TM-MAT"/>
    <s v="MISC    LO"/>
    <s v=" "/>
    <m/>
    <m/>
    <s v="CONSO GFU OCT-19"/>
    <n v="21578"/>
    <n v="21578"/>
    <m/>
    <n v="21578"/>
    <s v="OD-G"/>
    <s v="GLOUMINGOU"/>
    <s v="Non"/>
    <n v="0"/>
    <m/>
  </r>
  <r>
    <x v="3"/>
    <x v="6"/>
    <n v="14643502"/>
    <d v="2019-10-31T00:00:00"/>
    <s v="OD-G-19-10-0690"/>
    <m/>
    <n v="6263000"/>
    <n v="628100"/>
    <s v="BRANCH04"/>
    <s v="TYRES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503"/>
    <d v="2019-10-31T00:00:00"/>
    <s v="OD-G-19-10-0690"/>
    <m/>
    <n v="6263000"/>
    <n v="628100"/>
    <s v="BRANCH03"/>
    <s v="TM-WSTM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504"/>
    <d v="2019-10-31T00:00:00"/>
    <s v="OD-G-19-10-0690"/>
    <m/>
    <n v="6263000"/>
    <n v="628100"/>
    <s v="BRANCH03"/>
    <s v="LIFT-DELIV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505"/>
    <d v="2019-10-31T00:00:00"/>
    <s v="OD-G-19-10-0690"/>
    <m/>
    <n v="6263000"/>
    <n v="628100"/>
    <s v="BRANCH03"/>
    <s v="TR-NVTR"/>
    <s v="MISC    LO"/>
    <s v=" "/>
    <m/>
    <m/>
    <s v="CONSO GFU OCT-19"/>
    <n v="7193"/>
    <n v="7193"/>
    <m/>
    <n v="7193"/>
    <s v="OD-G"/>
    <s v="GLOUMINGOU"/>
    <s v="Non"/>
    <n v="0"/>
    <m/>
  </r>
  <r>
    <x v="3"/>
    <x v="6"/>
    <n v="14643584"/>
    <d v="2019-10-31T00:00:00"/>
    <s v="OD-G-19-10-0693"/>
    <m/>
    <n v="6263000"/>
    <n v="628100"/>
    <s v="BRANCH01"/>
    <s v="AUTO-HQ"/>
    <s v="MISC    LO"/>
    <s v=" "/>
    <m/>
    <m/>
    <s v="CONSO GFU SEPT-19"/>
    <n v="21578"/>
    <n v="21578"/>
    <m/>
    <n v="21578"/>
    <s v="OD-G"/>
    <s v="GLOUMINGOU"/>
    <s v="Non"/>
    <n v="0"/>
    <m/>
  </r>
  <r>
    <x v="3"/>
    <x v="6"/>
    <n v="14643585"/>
    <d v="2019-10-31T00:00:00"/>
    <s v="OD-G-19-10-0693"/>
    <m/>
    <n v="6263000"/>
    <n v="628100"/>
    <s v="BRANCH02"/>
    <s v="AUTO-HQ"/>
    <s v="MISC    LO"/>
    <s v=" "/>
    <m/>
    <m/>
    <s v="CONSO GFU SEPT-19"/>
    <n v="14385"/>
    <n v="14385"/>
    <m/>
    <n v="14385"/>
    <s v="OD-G"/>
    <s v="GLOUMINGOU"/>
    <s v="Non"/>
    <n v="0"/>
    <m/>
  </r>
  <r>
    <x v="3"/>
    <x v="6"/>
    <n v="14643586"/>
    <d v="2019-10-31T00:00:00"/>
    <s v="OD-G-19-10-0693"/>
    <m/>
    <n v="6263000"/>
    <n v="628100"/>
    <s v="BRANCH01"/>
    <s v="MIS-IT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587"/>
    <d v="2019-10-31T00:00:00"/>
    <s v="OD-G-19-10-0693"/>
    <m/>
    <n v="6263000"/>
    <n v="628100"/>
    <s v="BRANCH01"/>
    <s v="MIS-FINANC"/>
    <s v="MISC    LO"/>
    <s v=" "/>
    <m/>
    <m/>
    <s v="CONSO GFU SEPT-19"/>
    <n v="35963"/>
    <n v="35963"/>
    <m/>
    <n v="35963"/>
    <s v="OD-G"/>
    <s v="GLOUMINGOU"/>
    <s v="Non"/>
    <n v="0"/>
    <m/>
  </r>
  <r>
    <x v="3"/>
    <x v="6"/>
    <n v="14643588"/>
    <d v="2019-10-31T00:00:00"/>
    <s v="OD-G-19-10-0693"/>
    <m/>
    <n v="6263000"/>
    <n v="628100"/>
    <s v="BRANCH01"/>
    <s v="MIS-HEADOF"/>
    <s v="MISC    LO"/>
    <s v=" "/>
    <m/>
    <m/>
    <s v="CONSO GFU SEPT-19"/>
    <n v="14385"/>
    <n v="14385"/>
    <m/>
    <n v="14385"/>
    <s v="OD-G"/>
    <s v="GLOUMINGOU"/>
    <s v="Non"/>
    <n v="0"/>
    <m/>
  </r>
  <r>
    <x v="3"/>
    <x v="6"/>
    <n v="14643589"/>
    <d v="2019-10-31T00:00:00"/>
    <s v="OD-G-19-10-0693"/>
    <m/>
    <n v="6263000"/>
    <n v="628100"/>
    <s v="BRANCH02"/>
    <s v="MIS-FINANC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590"/>
    <d v="2019-10-31T00:00:00"/>
    <s v="OD-G-19-10-0693"/>
    <m/>
    <n v="6263000"/>
    <n v="628100"/>
    <s v="BRANCH02"/>
    <s v="LIFT-DELIV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591"/>
    <d v="2019-10-31T00:00:00"/>
    <s v="OD-G-19-10-0693"/>
    <m/>
    <n v="6263000"/>
    <n v="628100"/>
    <s v="BRANCH02"/>
    <s v="AUTO-SP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592"/>
    <d v="2019-10-31T00:00:00"/>
    <s v="OD-G-19-10-0693"/>
    <m/>
    <n v="6263000"/>
    <n v="628100"/>
    <s v="BRANCH02"/>
    <s v="AUTO-NV"/>
    <s v="MISC    LO"/>
    <s v=" "/>
    <m/>
    <m/>
    <s v="CONSO GFU SEPT-19"/>
    <n v="14385"/>
    <n v="14385"/>
    <m/>
    <n v="14385"/>
    <s v="OD-G"/>
    <s v="GLOUMINGOU"/>
    <s v="Non"/>
    <n v="0"/>
    <m/>
  </r>
  <r>
    <x v="3"/>
    <x v="6"/>
    <n v="14643593"/>
    <d v="2019-10-31T00:00:00"/>
    <s v="OD-G-19-10-0693"/>
    <m/>
    <n v="6263000"/>
    <n v="628100"/>
    <s v="BRANCH01"/>
    <s v="AUTO-NV"/>
    <s v="MISC    LO"/>
    <s v=" "/>
    <m/>
    <m/>
    <s v="CONSO GFU SEPT-19"/>
    <n v="64733"/>
    <n v="64733"/>
    <m/>
    <n v="64733"/>
    <s v="OD-G"/>
    <s v="GLOUMINGOU"/>
    <s v="Non"/>
    <n v="0"/>
    <m/>
  </r>
  <r>
    <x v="3"/>
    <x v="6"/>
    <n v="14643594"/>
    <d v="2019-10-31T00:00:00"/>
    <s v="OD-G-19-10-0693"/>
    <m/>
    <n v="6263000"/>
    <n v="628100"/>
    <s v="BRANCH01"/>
    <s v="AUTO-SP"/>
    <s v="MISC    LO"/>
    <s v=" "/>
    <m/>
    <m/>
    <s v="CONSO GFU SEPT-19"/>
    <n v="43156"/>
    <n v="43156"/>
    <m/>
    <n v="43156"/>
    <s v="OD-G"/>
    <s v="GLOUMINGOU"/>
    <s v="Non"/>
    <n v="0"/>
    <m/>
  </r>
  <r>
    <x v="3"/>
    <x v="6"/>
    <n v="14643595"/>
    <d v="2019-10-31T00:00:00"/>
    <s v="OD-G-19-10-0693"/>
    <m/>
    <n v="6263000"/>
    <n v="628100"/>
    <s v="BRANCH01"/>
    <s v="AUTO-WSEXP"/>
    <s v="MISC    LO"/>
    <s v=" "/>
    <m/>
    <m/>
    <s v="CONSO GFU SEPT-19"/>
    <n v="14385"/>
    <n v="14385"/>
    <m/>
    <n v="14385"/>
    <s v="OD-G"/>
    <s v="GLOUMINGOU"/>
    <s v="Non"/>
    <n v="0"/>
    <m/>
  </r>
  <r>
    <x v="3"/>
    <x v="6"/>
    <n v="14643596"/>
    <d v="2019-10-31T00:00:00"/>
    <s v="OD-G-19-10-0693"/>
    <m/>
    <n v="6263000"/>
    <n v="628100"/>
    <s v="BRANCH01"/>
    <s v="AUTO-WSMEC"/>
    <s v="MISC    LO"/>
    <s v=" "/>
    <m/>
    <m/>
    <s v="CONSO GFU SEPT-19"/>
    <n v="21578"/>
    <n v="21578"/>
    <m/>
    <n v="21578"/>
    <s v="OD-G"/>
    <s v="GLOUMINGOU"/>
    <s v="Non"/>
    <n v="0"/>
    <m/>
  </r>
  <r>
    <x v="3"/>
    <x v="6"/>
    <n v="14643597"/>
    <d v="2019-10-31T00:00:00"/>
    <s v="OD-G-19-10-0693"/>
    <m/>
    <n v="6263000"/>
    <n v="628100"/>
    <s v="BRANCH02"/>
    <s v="AUTO-WSMEC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598"/>
    <d v="2019-10-31T00:00:00"/>
    <s v="OD-G-19-10-0693"/>
    <m/>
    <n v="6263000"/>
    <n v="628100"/>
    <s v="BRANCH03"/>
    <s v="MIS-FINANC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599"/>
    <d v="2019-10-31T00:00:00"/>
    <s v="OD-G-19-10-0693"/>
    <m/>
    <n v="6263000"/>
    <n v="628100"/>
    <s v="BRANCH03"/>
    <s v="TM-SPTM"/>
    <s v="MISC    LO"/>
    <s v=" "/>
    <m/>
    <m/>
    <s v="CONSO GFU SEPT-19"/>
    <n v="14380"/>
    <n v="14380"/>
    <m/>
    <n v="14380"/>
    <s v="OD-G"/>
    <s v="GLOUMINGOU"/>
    <s v="Non"/>
    <n v="0"/>
    <m/>
  </r>
  <r>
    <x v="3"/>
    <x v="6"/>
    <n v="14643600"/>
    <d v="2019-10-31T00:00:00"/>
    <s v="OD-G-19-10-0693"/>
    <m/>
    <n v="6263000"/>
    <n v="628100"/>
    <s v="BRANCH03"/>
    <s v="TM-MAT"/>
    <s v="MISC    LO"/>
    <s v=" "/>
    <m/>
    <m/>
    <s v="CONSO GFU SEPT-19"/>
    <n v="21578"/>
    <n v="21578"/>
    <m/>
    <n v="21578"/>
    <s v="OD-G"/>
    <s v="GLOUMINGOU"/>
    <s v="Non"/>
    <n v="0"/>
    <m/>
  </r>
  <r>
    <x v="3"/>
    <x v="6"/>
    <n v="14643601"/>
    <d v="2019-10-31T00:00:00"/>
    <s v="OD-G-19-10-0693"/>
    <m/>
    <n v="6263000"/>
    <n v="628100"/>
    <s v="BRANCH04"/>
    <s v="TYRES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602"/>
    <d v="2019-10-31T00:00:00"/>
    <s v="OD-G-19-10-0693"/>
    <m/>
    <n v="6263000"/>
    <n v="628100"/>
    <s v="BRANCH03"/>
    <s v="TM-WSTM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603"/>
    <d v="2019-10-31T00:00:00"/>
    <s v="OD-G-19-10-0693"/>
    <m/>
    <n v="6263000"/>
    <n v="628100"/>
    <s v="BRANCH03"/>
    <s v="LIFT-DELIV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604"/>
    <d v="2019-10-31T00:00:00"/>
    <s v="OD-G-19-10-0693"/>
    <m/>
    <n v="6263000"/>
    <n v="628100"/>
    <s v="BRANCH03"/>
    <s v="TR-NVTR"/>
    <s v="MISC    LO"/>
    <s v=" "/>
    <m/>
    <m/>
    <s v="CONSO GFU SEPT-19"/>
    <n v="7193"/>
    <n v="7193"/>
    <m/>
    <n v="7193"/>
    <s v="OD-G"/>
    <s v="GLOUMINGOU"/>
    <s v="Non"/>
    <n v="0"/>
    <m/>
  </r>
  <r>
    <x v="3"/>
    <x v="6"/>
    <n v="14643653"/>
    <d v="2019-10-31T00:00:00"/>
    <s v="OD-G-19-10-0710"/>
    <m/>
    <n v="6263000"/>
    <n v="628100"/>
    <s v="BRANCH01"/>
    <s v="AUTO-HQ"/>
    <s v="MISC    LO"/>
    <s v=" "/>
    <m/>
    <m/>
    <s v="CONSO REFIIL OCT-19"/>
    <n v="118386"/>
    <n v="118386"/>
    <m/>
    <n v="118386"/>
    <s v="OD-G"/>
    <s v="GLOUMINGOU"/>
    <s v="Non"/>
    <n v="0"/>
    <m/>
  </r>
  <r>
    <x v="3"/>
    <x v="6"/>
    <n v="14643654"/>
    <d v="2019-10-31T00:00:00"/>
    <s v="OD-G-19-10-0710"/>
    <m/>
    <n v="6263000"/>
    <n v="628100"/>
    <s v="BRANCH02"/>
    <s v="AUTO-HQ"/>
    <s v="MISC    LO"/>
    <s v=" "/>
    <m/>
    <m/>
    <s v="CONSO REFIIL OCT-19"/>
    <n v="31468"/>
    <n v="31468"/>
    <m/>
    <n v="31468"/>
    <s v="OD-G"/>
    <s v="GLOUMINGOU"/>
    <s v="Non"/>
    <n v="0"/>
    <m/>
  </r>
  <r>
    <x v="3"/>
    <x v="6"/>
    <n v="14643655"/>
    <d v="2019-10-31T00:00:00"/>
    <s v="OD-G-19-10-0710"/>
    <m/>
    <n v="6263000"/>
    <n v="628100"/>
    <s v="BRANCH01"/>
    <s v="MIS-IT"/>
    <s v="MISC    LO"/>
    <s v=" "/>
    <m/>
    <m/>
    <s v="CONSO REFIIL OCT-19"/>
    <n v="26972"/>
    <n v="26972"/>
    <m/>
    <n v="26972"/>
    <s v="OD-G"/>
    <s v="GLOUMINGOU"/>
    <s v="Non"/>
    <n v="0"/>
    <m/>
  </r>
  <r>
    <x v="3"/>
    <x v="6"/>
    <n v="14643656"/>
    <d v="2019-10-31T00:00:00"/>
    <s v="OD-G-19-10-0710"/>
    <m/>
    <n v="6263000"/>
    <n v="628100"/>
    <s v="BRANCH01"/>
    <s v="MIS-FINANC"/>
    <s v="MISC    LO"/>
    <s v=" "/>
    <m/>
    <m/>
    <s v="CONSO REFIIL OCT-19"/>
    <n v="215778"/>
    <n v="215778"/>
    <m/>
    <n v="215778"/>
    <s v="OD-G"/>
    <s v="GLOUMINGOU"/>
    <s v="Non"/>
    <n v="0"/>
    <m/>
  </r>
  <r>
    <x v="3"/>
    <x v="6"/>
    <n v="14643657"/>
    <d v="2019-10-31T00:00:00"/>
    <s v="OD-G-19-10-0710"/>
    <m/>
    <n v="6263000"/>
    <n v="628100"/>
    <s v="BRANCH02"/>
    <s v="MIS-FINANC"/>
    <s v="MISC    LO"/>
    <s v=" "/>
    <m/>
    <m/>
    <s v="CONSO REFIIL OCT-19"/>
    <n v="44954"/>
    <n v="44954"/>
    <m/>
    <n v="44954"/>
    <s v="OD-G"/>
    <s v="GLOUMINGOU"/>
    <s v="Non"/>
    <n v="0"/>
    <m/>
  </r>
  <r>
    <x v="3"/>
    <x v="6"/>
    <n v="14643658"/>
    <d v="2019-10-31T00:00:00"/>
    <s v="OD-G-19-10-0710"/>
    <m/>
    <n v="6263000"/>
    <n v="628100"/>
    <s v="BRANCH02"/>
    <s v="AUTO-SP"/>
    <s v="MISC    LO"/>
    <s v=" "/>
    <m/>
    <m/>
    <s v="CONSO REFIIL OCT-19"/>
    <n v="44954"/>
    <n v="44954"/>
    <m/>
    <n v="44954"/>
    <s v="OD-G"/>
    <s v="GLOUMINGOU"/>
    <s v="Non"/>
    <n v="0"/>
    <m/>
  </r>
  <r>
    <x v="3"/>
    <x v="6"/>
    <n v="14643659"/>
    <d v="2019-10-31T00:00:00"/>
    <s v="OD-G-19-10-0710"/>
    <m/>
    <n v="6263000"/>
    <n v="628100"/>
    <s v="BRANCH02"/>
    <s v="AUTO-NV"/>
    <s v="MISC    LO"/>
    <s v=" "/>
    <m/>
    <m/>
    <s v="CONSO REFIIL OCT-19"/>
    <n v="71926"/>
    <n v="71926"/>
    <m/>
    <n v="71926"/>
    <s v="OD-G"/>
    <s v="GLOUMINGOU"/>
    <s v="Non"/>
    <n v="0"/>
    <m/>
  </r>
  <r>
    <x v="3"/>
    <x v="6"/>
    <n v="14643660"/>
    <d v="2019-10-31T00:00:00"/>
    <s v="OD-G-19-10-0710"/>
    <m/>
    <n v="6263000"/>
    <n v="628100"/>
    <s v="BRANCH01"/>
    <s v="AUTO-NV"/>
    <s v="MISC    LO"/>
    <s v=" "/>
    <m/>
    <m/>
    <s v="CONSO REFIIL OCT-19"/>
    <n v="355135"/>
    <n v="355135"/>
    <m/>
    <n v="355135"/>
    <s v="OD-G"/>
    <s v="GLOUMINGOU"/>
    <s v="Non"/>
    <n v="0"/>
    <m/>
  </r>
  <r>
    <x v="3"/>
    <x v="6"/>
    <n v="14643661"/>
    <d v="2019-10-31T00:00:00"/>
    <s v="OD-G-19-10-0710"/>
    <m/>
    <n v="6263000"/>
    <n v="628100"/>
    <s v="BRANCH01"/>
    <s v="AUTO-SP"/>
    <s v="MISC    LO"/>
    <s v=" "/>
    <m/>
    <m/>
    <s v="CONSO REFIIL OCT-19"/>
    <n v="191796"/>
    <n v="191796"/>
    <m/>
    <n v="191796"/>
    <s v="OD-G"/>
    <s v="GLOUMINGOU"/>
    <s v="Non"/>
    <n v="0"/>
    <m/>
  </r>
  <r>
    <x v="3"/>
    <x v="6"/>
    <n v="14643662"/>
    <d v="2019-10-31T00:00:00"/>
    <s v="OD-G-19-10-0710"/>
    <m/>
    <n v="6263000"/>
    <n v="628100"/>
    <s v="BRANCH01"/>
    <s v="AUTO-WSEXP"/>
    <s v="MISC    LO"/>
    <s v=" "/>
    <m/>
    <m/>
    <s v="CONSO REFIIL OCT-19"/>
    <n v="53944"/>
    <n v="53944"/>
    <m/>
    <n v="53944"/>
    <s v="OD-G"/>
    <s v="GLOUMINGOU"/>
    <s v="Non"/>
    <n v="0"/>
    <m/>
  </r>
  <r>
    <x v="3"/>
    <x v="6"/>
    <n v="14643663"/>
    <d v="2019-10-31T00:00:00"/>
    <s v="OD-G-19-10-0710"/>
    <m/>
    <n v="6263000"/>
    <n v="628100"/>
    <s v="BRANCH01"/>
    <s v="AUTO-WSMEC"/>
    <s v="MISC    LO"/>
    <s v=" "/>
    <m/>
    <m/>
    <s v="CONSO REFIIL OCT-19"/>
    <n v="26972"/>
    <n v="26972"/>
    <m/>
    <n v="26972"/>
    <s v="OD-G"/>
    <s v="GLOUMINGOU"/>
    <s v="Non"/>
    <n v="0"/>
    <m/>
  </r>
  <r>
    <x v="3"/>
    <x v="6"/>
    <n v="14643664"/>
    <d v="2019-10-31T00:00:00"/>
    <s v="OD-G-19-10-0710"/>
    <m/>
    <n v="6263000"/>
    <n v="628100"/>
    <s v="BRANCH02"/>
    <s v="AUTO-WSMEC"/>
    <s v="MISC    LO"/>
    <s v=" "/>
    <m/>
    <m/>
    <s v="CONSO REFIIL OCT-19"/>
    <n v="17981"/>
    <n v="17981"/>
    <m/>
    <n v="17981"/>
    <s v="OD-G"/>
    <s v="GLOUMINGOU"/>
    <s v="Non"/>
    <n v="0"/>
    <m/>
  </r>
  <r>
    <x v="3"/>
    <x v="6"/>
    <n v="14643665"/>
    <d v="2019-10-31T00:00:00"/>
    <s v="OD-G-19-10-0710"/>
    <m/>
    <n v="6263000"/>
    <n v="628100"/>
    <s v="BRANCH03"/>
    <s v="MIS-FINANC"/>
    <s v="MISC    LO"/>
    <s v=" "/>
    <m/>
    <m/>
    <s v="CONSO REFIIL OCT-19"/>
    <n v="26972"/>
    <n v="26972"/>
    <m/>
    <n v="26972"/>
    <s v="OD-G"/>
    <s v="GLOUMINGOU"/>
    <s v="Non"/>
    <n v="0"/>
    <m/>
  </r>
  <r>
    <x v="3"/>
    <x v="6"/>
    <n v="14643666"/>
    <d v="2019-10-31T00:00:00"/>
    <s v="OD-G-19-10-0710"/>
    <m/>
    <n v="6263000"/>
    <n v="628100"/>
    <s v="BRANCH03"/>
    <s v="TM-SPTM"/>
    <s v="MISC    LO"/>
    <s v=" "/>
    <m/>
    <m/>
    <s v="CONSO REFIIL OCT-19"/>
    <n v="103394"/>
    <n v="103394"/>
    <m/>
    <n v="103394"/>
    <s v="OD-G"/>
    <s v="GLOUMINGOU"/>
    <s v="Non"/>
    <n v="0"/>
    <m/>
  </r>
  <r>
    <x v="3"/>
    <x v="6"/>
    <n v="14643667"/>
    <d v="2019-10-31T00:00:00"/>
    <s v="OD-G-19-10-0710"/>
    <m/>
    <n v="6263000"/>
    <n v="628100"/>
    <s v="BRANCH03"/>
    <s v="TM-MAT"/>
    <s v="MISC    LO"/>
    <s v=" "/>
    <m/>
    <m/>
    <s v="CONSO REFIIL OCT-19"/>
    <n v="170824"/>
    <n v="170824"/>
    <m/>
    <n v="170824"/>
    <s v="OD-G"/>
    <s v="GLOUMINGOU"/>
    <s v="Non"/>
    <n v="0"/>
    <m/>
  </r>
  <r>
    <x v="3"/>
    <x v="6"/>
    <n v="14643668"/>
    <d v="2019-10-31T00:00:00"/>
    <s v="OD-G-19-10-0710"/>
    <m/>
    <n v="6263000"/>
    <n v="628100"/>
    <s v="BRANCH03"/>
    <s v="TYRES"/>
    <s v="MISC    LO"/>
    <s v=" "/>
    <m/>
    <m/>
    <s v="CONSO REFIIL OCT-19"/>
    <n v="26972"/>
    <n v="26972"/>
    <m/>
    <n v="26972"/>
    <s v="OD-G"/>
    <s v="GLOUMINGOU"/>
    <s v="Non"/>
    <n v="0"/>
    <m/>
  </r>
  <r>
    <x v="3"/>
    <x v="6"/>
    <n v="14643669"/>
    <d v="2019-10-31T00:00:00"/>
    <s v="OD-G-19-10-0710"/>
    <m/>
    <n v="6263000"/>
    <n v="628100"/>
    <s v="BRANCH03"/>
    <s v="TM-WSTM"/>
    <s v="MISC    LO"/>
    <s v=" "/>
    <m/>
    <m/>
    <s v="CONSO REFIIL OCT-19"/>
    <n v="44954"/>
    <n v="44954"/>
    <m/>
    <n v="44954"/>
    <s v="OD-G"/>
    <s v="GLOUMINGOU"/>
    <s v="Non"/>
    <n v="0"/>
    <m/>
  </r>
  <r>
    <x v="3"/>
    <x v="6"/>
    <n v="14643670"/>
    <d v="2019-10-31T00:00:00"/>
    <s v="OD-G-19-10-0710"/>
    <m/>
    <n v="6263000"/>
    <n v="628100"/>
    <s v="BRANCH04"/>
    <s v="TYRES"/>
    <s v="MISC    LO"/>
    <s v=" "/>
    <m/>
    <m/>
    <s v="CONSO REFIIL OCT-19"/>
    <n v="17981"/>
    <n v="17981"/>
    <m/>
    <n v="17981"/>
    <s v="OD-G"/>
    <s v="GLOUMINGOU"/>
    <s v="Non"/>
    <n v="0"/>
    <m/>
  </r>
  <r>
    <x v="3"/>
    <x v="6"/>
    <n v="14643671"/>
    <d v="2019-10-31T00:00:00"/>
    <s v="OD-G-19-10-0710"/>
    <m/>
    <n v="6263000"/>
    <n v="628100"/>
    <s v="BRANCH03"/>
    <s v="LIFT-DELIV"/>
    <s v="MISC    LO"/>
    <s v=" "/>
    <m/>
    <m/>
    <s v="CONSO REFIIL OCT-19"/>
    <n v="107889"/>
    <n v="107889"/>
    <m/>
    <n v="107889"/>
    <s v="OD-G"/>
    <s v="GLOUMINGOU"/>
    <s v="Non"/>
    <n v="0"/>
    <m/>
  </r>
  <r>
    <x v="3"/>
    <x v="6"/>
    <n v="14643672"/>
    <d v="2019-10-31T00:00:00"/>
    <s v="OD-G-19-10-0710"/>
    <m/>
    <n v="6263000"/>
    <n v="628100"/>
    <s v="BRANCH04"/>
    <s v="LIFT-DELIV"/>
    <s v="MISC    LO"/>
    <s v=" "/>
    <m/>
    <m/>
    <s v="CONSO REFIIL OCT-19"/>
    <n v="44954"/>
    <n v="44954"/>
    <m/>
    <n v="44954"/>
    <s v="OD-G"/>
    <s v="GLOUMINGOU"/>
    <s v="Non"/>
    <n v="0"/>
    <m/>
  </r>
  <r>
    <x v="3"/>
    <x v="6"/>
    <n v="14643673"/>
    <d v="2019-10-31T00:00:00"/>
    <s v="OD-G-19-10-0710"/>
    <m/>
    <n v="6263000"/>
    <n v="628100"/>
    <s v="BRANCH03"/>
    <s v="TR-NVTR"/>
    <s v="MISC    LO"/>
    <s v=" "/>
    <m/>
    <m/>
    <s v="CONSO REFIIL OCT-19"/>
    <n v="17981"/>
    <n v="17981"/>
    <m/>
    <n v="17981"/>
    <s v="OD-G"/>
    <s v="GLOUMINGOU"/>
    <s v="Non"/>
    <n v="0"/>
    <m/>
  </r>
  <r>
    <x v="3"/>
    <x v="6"/>
    <n v="14643700"/>
    <d v="2019-10-31T00:00:00"/>
    <s v="OD-G-19-10-0713"/>
    <m/>
    <n v="6263000"/>
    <n v="628100"/>
    <s v="BRANCH01"/>
    <s v="AUTO-HQ"/>
    <s v="MISC    LO"/>
    <s v=" "/>
    <m/>
    <m/>
    <s v="CONSO POST PAID SEPT-19"/>
    <n v="17982"/>
    <n v="17982"/>
    <m/>
    <n v="17982"/>
    <s v="OD-G"/>
    <s v="GLOUMINGOU"/>
    <s v="Non"/>
    <n v="0"/>
    <m/>
  </r>
  <r>
    <x v="3"/>
    <x v="6"/>
    <n v="14643701"/>
    <d v="2019-10-31T00:00:00"/>
    <s v="OD-G-19-10-0713"/>
    <m/>
    <n v="6263000"/>
    <n v="628100"/>
    <s v="BRANCH01"/>
    <s v="MIS-IT"/>
    <s v="MISC    LO"/>
    <s v=" "/>
    <m/>
    <m/>
    <s v="CONSO POST PAID SEPT-19"/>
    <n v="116285"/>
    <n v="116285"/>
    <m/>
    <n v="116285"/>
    <s v="OD-G"/>
    <s v="GLOUMINGOU"/>
    <s v="Non"/>
    <n v="0"/>
    <m/>
  </r>
  <r>
    <x v="3"/>
    <x v="6"/>
    <n v="14643702"/>
    <d v="2019-10-31T00:00:00"/>
    <s v="OD-G-19-10-0713"/>
    <m/>
    <n v="6263000"/>
    <n v="628100"/>
    <s v="BRANCH02"/>
    <s v="MIS-HEADOF"/>
    <s v="MISC    LO"/>
    <s v=" "/>
    <m/>
    <m/>
    <s v="CONSO POST PAID SEPT-19"/>
    <n v="179312"/>
    <n v="179312"/>
    <m/>
    <n v="179312"/>
    <s v="OD-G"/>
    <s v="GLOUMINGOU"/>
    <s v="Non"/>
    <n v="0"/>
    <m/>
  </r>
  <r>
    <x v="3"/>
    <x v="6"/>
    <n v="14643703"/>
    <d v="2019-10-31T00:00:00"/>
    <s v="OD-G-19-10-0713"/>
    <m/>
    <n v="6263000"/>
    <n v="628100"/>
    <s v="BRANCH01"/>
    <s v="MIS-HEADOF"/>
    <s v="MISC    LO"/>
    <s v=" "/>
    <m/>
    <m/>
    <s v="CONSO POST PAID SEPT-19"/>
    <n v="519495"/>
    <n v="519495"/>
    <m/>
    <n v="519495"/>
    <s v="OD-G"/>
    <s v="GLOUMINGOU"/>
    <s v="Non"/>
    <n v="0"/>
    <m/>
  </r>
  <r>
    <x v="3"/>
    <x v="6"/>
    <n v="14643704"/>
    <d v="2019-10-31T00:00:00"/>
    <s v="OD-G-19-10-0713"/>
    <m/>
    <n v="6263000"/>
    <n v="628100"/>
    <s v="BRANCH01"/>
    <s v="MIS-FINANC"/>
    <s v="MISC    LO"/>
    <s v=" "/>
    <m/>
    <m/>
    <s v="CONSO POST PAID SEPT-19"/>
    <n v="566489"/>
    <n v="566489"/>
    <m/>
    <n v="566489"/>
    <s v="OD-G"/>
    <s v="GLOUMINGOU"/>
    <s v="Non"/>
    <n v="0"/>
    <m/>
  </r>
  <r>
    <x v="3"/>
    <x v="6"/>
    <n v="14643705"/>
    <d v="2019-10-31T00:00:00"/>
    <s v="OD-G-19-10-0713"/>
    <m/>
    <n v="6263000"/>
    <n v="628100"/>
    <s v="BRANCH01"/>
    <s v="AUTO-WSMEC"/>
    <s v="MISC    LO"/>
    <s v=" "/>
    <m/>
    <m/>
    <s v="CONSO POST PAID SEPT-19"/>
    <n v="34047"/>
    <n v="34047"/>
    <m/>
    <n v="34047"/>
    <s v="OD-G"/>
    <s v="GLOUMINGOU"/>
    <s v="Non"/>
    <n v="0"/>
    <m/>
  </r>
  <r>
    <x v="3"/>
    <x v="6"/>
    <n v="14643706"/>
    <d v="2019-10-31T00:00:00"/>
    <s v="OD-G-19-10-0713"/>
    <m/>
    <n v="6263000"/>
    <n v="628100"/>
    <s v="BRANCH02"/>
    <s v="AUTO-NV"/>
    <s v="MISC    LO"/>
    <s v=" "/>
    <m/>
    <m/>
    <s v="CONSO POST PAID SEPT-19"/>
    <n v="75897"/>
    <n v="75897"/>
    <m/>
    <n v="75897"/>
    <s v="OD-G"/>
    <s v="GLOUMINGOU"/>
    <s v="Non"/>
    <n v="0"/>
    <m/>
  </r>
  <r>
    <x v="3"/>
    <x v="6"/>
    <n v="14643707"/>
    <d v="2019-10-31T00:00:00"/>
    <s v="OD-G-19-10-0713"/>
    <m/>
    <n v="6263000"/>
    <n v="628100"/>
    <s v="BRANCH01"/>
    <s v="AUTO-NV"/>
    <s v="MISC    LO"/>
    <s v=" "/>
    <m/>
    <m/>
    <s v="CONSO POST PAID SEPT-19"/>
    <n v="177076"/>
    <n v="177076"/>
    <m/>
    <n v="177076"/>
    <s v="OD-G"/>
    <s v="GLOUMINGOU"/>
    <s v="Non"/>
    <n v="0"/>
    <m/>
  </r>
  <r>
    <x v="3"/>
    <x v="6"/>
    <n v="14643708"/>
    <d v="2019-10-31T00:00:00"/>
    <s v="OD-G-19-10-0713"/>
    <m/>
    <n v="6263000"/>
    <n v="628100"/>
    <s v="BRANCH01"/>
    <s v="AUTO-HQ"/>
    <s v="MISC    LO"/>
    <s v=" "/>
    <m/>
    <m/>
    <s v="CONSO POST PAID SEPT-19"/>
    <n v="110383"/>
    <n v="110383"/>
    <m/>
    <n v="110383"/>
    <s v="OD-G"/>
    <s v="GLOUMINGOU"/>
    <s v="Non"/>
    <n v="0"/>
    <m/>
  </r>
  <r>
    <x v="3"/>
    <x v="6"/>
    <n v="14643709"/>
    <d v="2019-10-31T00:00:00"/>
    <s v="OD-G-19-10-0713"/>
    <m/>
    <n v="6263000"/>
    <n v="628100"/>
    <s v="BRANCH03"/>
    <s v="TM-SPTM"/>
    <s v="MISC    LO"/>
    <s v=" "/>
    <m/>
    <m/>
    <s v="CONSO POST PAID SEPT-19"/>
    <n v="228789"/>
    <n v="228789"/>
    <m/>
    <n v="228789"/>
    <s v="OD-G"/>
    <s v="GLOUMINGOU"/>
    <s v="Non"/>
    <n v="0"/>
    <m/>
  </r>
  <r>
    <x v="3"/>
    <x v="6"/>
    <n v="14643710"/>
    <d v="2019-10-31T00:00:00"/>
    <s v="OD-G-19-10-0713"/>
    <m/>
    <n v="6263000"/>
    <n v="628100"/>
    <s v="BRANCH04"/>
    <s v="TM-MAT"/>
    <s v="MISC    LO"/>
    <s v=" "/>
    <m/>
    <m/>
    <s v="CONSO POST PAID SEPT-19"/>
    <n v="22551"/>
    <n v="22551"/>
    <m/>
    <n v="22551"/>
    <s v="OD-G"/>
    <s v="GLOUMINGOU"/>
    <s v="Non"/>
    <n v="0"/>
    <m/>
  </r>
  <r>
    <x v="3"/>
    <x v="6"/>
    <n v="14643711"/>
    <d v="2019-10-31T00:00:00"/>
    <s v="OD-G-19-10-0713"/>
    <m/>
    <n v="6263000"/>
    <n v="628100"/>
    <s v="BRANCH03"/>
    <s v="LIFT-DELIV"/>
    <s v="MISC    LO"/>
    <s v=" "/>
    <m/>
    <m/>
    <s v="CONSO POST PAID SEPT-19"/>
    <n v="65167"/>
    <n v="65167"/>
    <m/>
    <n v="65167"/>
    <s v="OD-G"/>
    <s v="GLOUMINGOU"/>
    <s v="Non"/>
    <n v="0"/>
    <m/>
  </r>
  <r>
    <x v="3"/>
    <x v="6"/>
    <n v="14643712"/>
    <d v="2019-10-31T00:00:00"/>
    <s v="OD-G-19-10-0713"/>
    <m/>
    <n v="6263000"/>
    <n v="628100"/>
    <s v="BRANCH03"/>
    <s v="MIS-FINANC"/>
    <s v="MISC    LO"/>
    <s v=" "/>
    <m/>
    <m/>
    <s v="CONSO POST PAID SEPT-19"/>
    <n v="84001"/>
    <n v="84001"/>
    <m/>
    <n v="84001"/>
    <s v="OD-G"/>
    <s v="GLOUMINGOU"/>
    <s v="Non"/>
    <n v="0"/>
    <m/>
  </r>
  <r>
    <x v="3"/>
    <x v="6"/>
    <n v="14643713"/>
    <d v="2019-10-31T00:00:00"/>
    <s v="OD-G-19-10-0713"/>
    <m/>
    <n v="6263000"/>
    <n v="628100"/>
    <s v="BRANCH03"/>
    <s v="TM-MAT"/>
    <s v="MISC    LO"/>
    <s v=" "/>
    <m/>
    <m/>
    <s v="CONSO POST PAID SEPT-19"/>
    <n v="32366"/>
    <n v="32366"/>
    <m/>
    <n v="32366"/>
    <s v="OD-G"/>
    <s v="GLOUMINGOU"/>
    <s v="Non"/>
    <n v="0"/>
    <m/>
  </r>
  <r>
    <x v="3"/>
    <x v="6"/>
    <n v="14643714"/>
    <d v="2019-10-31T00:00:00"/>
    <s v="OD-G-19-10-0713"/>
    <m/>
    <n v="6263000"/>
    <n v="628100"/>
    <s v="BRANCH03"/>
    <s v="MIS-HEADOF"/>
    <s v="MISC    LO"/>
    <s v=" "/>
    <m/>
    <m/>
    <s v="CONSO POST PAID SEPT-19"/>
    <n v="5394"/>
    <n v="5394"/>
    <m/>
    <n v="5394"/>
    <s v="OD-G"/>
    <s v="GLOUMINGOU"/>
    <s v="Non"/>
    <n v="0"/>
    <m/>
  </r>
  <r>
    <x v="3"/>
    <x v="6"/>
    <n v="14643715"/>
    <d v="2019-10-31T00:00:00"/>
    <s v="OD-G-19-10-0713"/>
    <m/>
    <n v="6263000"/>
    <n v="628100"/>
    <s v="BRANCH04"/>
    <s v="TECHNO"/>
    <s v="MISC    LO"/>
    <s v=" "/>
    <m/>
    <m/>
    <s v="CONSO POST PAID SEPT-19"/>
    <n v="26972"/>
    <n v="26972"/>
    <m/>
    <n v="26972"/>
    <s v="OD-G"/>
    <s v="GLOUMINGOU"/>
    <s v="Non"/>
    <n v="0"/>
    <m/>
  </r>
  <r>
    <x v="3"/>
    <x v="6"/>
    <n v="14643716"/>
    <d v="2019-10-31T00:00:00"/>
    <s v="OD-G-19-10-0713"/>
    <m/>
    <n v="6263000"/>
    <n v="628100"/>
    <s v="BRANCH03"/>
    <s v="TR-NVTR"/>
    <s v="MISC    LO"/>
    <s v=" "/>
    <m/>
    <m/>
    <s v="CONSO POST PAID SEPT-19"/>
    <n v="148181"/>
    <n v="148181"/>
    <m/>
    <n v="148181"/>
    <s v="OD-G"/>
    <s v="GLOUMINGOU"/>
    <s v="Non"/>
    <n v="0"/>
    <m/>
  </r>
  <r>
    <x v="3"/>
    <x v="6"/>
    <n v="14643717"/>
    <d v="2019-10-31T00:00:00"/>
    <s v="OD-G-19-10-0713"/>
    <m/>
    <n v="6263000"/>
    <n v="628100"/>
    <s v="BRANCH03"/>
    <s v="TR-WSMEC"/>
    <s v="MISC    LO"/>
    <s v=" "/>
    <m/>
    <m/>
    <s v="CONSO POST PAID SEPT-19"/>
    <n v="83892"/>
    <n v="83892"/>
    <m/>
    <n v="83892"/>
    <s v="OD-G"/>
    <s v="GLOUMINGOU"/>
    <s v="Non"/>
    <n v="0"/>
    <m/>
  </r>
  <r>
    <x v="3"/>
    <x v="6"/>
    <n v="14643718"/>
    <d v="2019-10-31T00:00:00"/>
    <s v="OD-G-19-10-0713"/>
    <m/>
    <n v="6263000"/>
    <n v="628100"/>
    <s v="BRANCH04"/>
    <s v="LIFT-SP"/>
    <s v="MISC    LO"/>
    <s v=" "/>
    <m/>
    <m/>
    <s v="CONSO POST PAID SEPT-19"/>
    <n v="182067"/>
    <n v="182067"/>
    <m/>
    <n v="182067"/>
    <s v="OD-G"/>
    <s v="GLOUMINGOU"/>
    <s v="Non"/>
    <n v="0"/>
    <m/>
  </r>
  <r>
    <x v="4"/>
    <x v="6"/>
    <n v="14651079"/>
    <d v="2019-10-31T00:00:00"/>
    <s v="OD-G-19-10-0860"/>
    <m/>
    <n v="6480006"/>
    <n v="668003"/>
    <s v="BRANCH01"/>
    <s v="AUTO-HQ"/>
    <s v="MISC    LO"/>
    <s v=" "/>
    <m/>
    <m/>
    <s v="FRAIS SCOLARITE 2019-10"/>
    <n v="-1000000"/>
    <m/>
    <n v="1000000"/>
    <n v="-1000000"/>
    <s v="OD-G"/>
    <s v="CTCHISSAMBOU"/>
    <s v="Non"/>
    <n v="0"/>
    <m/>
  </r>
  <r>
    <x v="3"/>
    <x v="7"/>
    <n v="14687709"/>
    <d v="2019-11-04T00:00:00"/>
    <s v="OD-FG-19-11-0011"/>
    <s v="TCV12205636"/>
    <n v="6265000"/>
    <n v="628802"/>
    <s v="BRANCH01"/>
    <s v="AUTO-NV"/>
    <s v="MISC    LO"/>
    <s v=" "/>
    <m/>
    <m/>
    <s v="FORFAIT CANAL BOX/DOMICILE OUDART"/>
    <n v="45000"/>
    <n v="45000"/>
    <m/>
    <n v="45000"/>
    <s v="OD-FG"/>
    <s v="CTCHISSAMBOU"/>
    <s v="Non"/>
    <n v="0"/>
    <m/>
  </r>
  <r>
    <x v="3"/>
    <x v="7"/>
    <n v="14687715"/>
    <d v="2019-11-04T00:00:00"/>
    <s v="OD-FG-19-11-0011"/>
    <s v="TCV12205662"/>
    <n v="6265000"/>
    <n v="628802"/>
    <s v="BRANCH01"/>
    <s v="AUTO-NV"/>
    <s v="MISC    LO"/>
    <s v=" "/>
    <m/>
    <m/>
    <s v="INSTALLATION CANAL BOX/DOM MR OUDART"/>
    <n v="45000"/>
    <n v="45000"/>
    <m/>
    <n v="45000"/>
    <s v="OD-FG"/>
    <s v="CTCHISSAMBOU"/>
    <s v="Non"/>
    <n v="0"/>
    <m/>
  </r>
  <r>
    <x v="1"/>
    <x v="7"/>
    <n v="14689570"/>
    <d v="2019-11-05T00:00:00"/>
    <s v="OD-FG-19-11-0022"/>
    <s v="TCV12205754"/>
    <n v="6061010"/>
    <n v="605502"/>
    <s v="BRANCH02"/>
    <s v="MIS-IT"/>
    <s v="MISC    LO"/>
    <s v=" "/>
    <m/>
    <m/>
    <s v="ACHAT BORNE WIFI/SCE INFORMATIQUE"/>
    <n v="75000"/>
    <n v="75000"/>
    <m/>
    <n v="75000"/>
    <s v="OD-FG"/>
    <s v="CTCHISSAMBOU"/>
    <s v="Non"/>
    <n v="0"/>
    <m/>
  </r>
  <r>
    <x v="1"/>
    <x v="7"/>
    <n v="14689617"/>
    <d v="2019-11-06T00:00:00"/>
    <s v="OD-FG-19-11-0024"/>
    <s v="TCV12205808"/>
    <n v="6061003"/>
    <n v="605200"/>
    <s v="BRANCH04"/>
    <s v="LIFT-DELIV"/>
    <s v="MISC    LO"/>
    <s v=" "/>
    <m/>
    <m/>
    <s v="CONSO ELECTR SEPT-OCT /19 VILLA CAILLEAU"/>
    <n v="41164"/>
    <n v="41164"/>
    <m/>
    <n v="41164"/>
    <s v="OD-FG"/>
    <s v="CTCHISSAMBOU"/>
    <s v="Non"/>
    <n v="0"/>
    <m/>
  </r>
  <r>
    <x v="0"/>
    <x v="7"/>
    <n v="14687618"/>
    <d v="2019-11-06T00:00:00"/>
    <s v="OD-FG-19-11-0010"/>
    <s v="TCV12205838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19"/>
    <d v="2019-11-06T00:00:00"/>
    <s v="OD-FG-19-11-0010"/>
    <s v="TCV12205840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0"/>
    <d v="2019-11-06T00:00:00"/>
    <s v="OD-FG-19-11-0010"/>
    <s v="TCV12205842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1"/>
    <d v="2019-11-06T00:00:00"/>
    <s v="OD-FG-19-11-0010"/>
    <s v="TCV12205844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2"/>
    <d v="2019-11-06T00:00:00"/>
    <s v="OD-FG-19-11-0010"/>
    <s v="TCV12205846"/>
    <n v="6226090"/>
    <n v="632405"/>
    <s v="BRANCH01"/>
    <s v="AUTO-HQ"/>
    <s v="MISC    LO"/>
    <s v=" "/>
    <m/>
    <m/>
    <s v="FRAIS GREFFE,RESERVE DE PROPRIETE SLTC"/>
    <n v="486000"/>
    <n v="486000"/>
    <m/>
    <n v="486000"/>
    <s v="OD-FG"/>
    <s v="CTCHISSAMBOU"/>
    <s v="Non"/>
    <n v="0"/>
    <m/>
  </r>
  <r>
    <x v="0"/>
    <x v="7"/>
    <n v="14687623"/>
    <d v="2019-11-06T00:00:00"/>
    <s v="OD-FG-19-11-0010"/>
    <s v="TCV12205848"/>
    <n v="6226090"/>
    <n v="632405"/>
    <s v="BRANCH01"/>
    <s v="AUTO-HQ"/>
    <s v="MISC    LO"/>
    <s v=" "/>
    <m/>
    <m/>
    <s v="FRAIS GREFFE,RESERVE DE PROPRIETE TBC(ECBS)"/>
    <n v="307856"/>
    <n v="307856"/>
    <m/>
    <n v="307856"/>
    <s v="OD-FG"/>
    <s v="CTCHISSAMBOU"/>
    <s v="Non"/>
    <n v="0"/>
    <m/>
  </r>
  <r>
    <x v="2"/>
    <x v="7"/>
    <n v="14665458"/>
    <d v="2019-11-06T00:00:00"/>
    <s v="OD-G-19-11-0004"/>
    <m/>
    <n v="6270000"/>
    <n v="631001"/>
    <s v="BRANCH01"/>
    <s v="AUTO-HQ"/>
    <s v="MISC    LO"/>
    <s v=" "/>
    <m/>
    <m/>
    <s v="FRAIS REJET CHQ N°1187415 FV TOUNKARA"/>
    <n v="17835"/>
    <n v="17835"/>
    <m/>
    <n v="17835"/>
    <s v="OD-G"/>
    <s v="GLOUMINGOU"/>
    <s v="Non"/>
    <n v="0"/>
    <m/>
  </r>
  <r>
    <x v="2"/>
    <x v="7"/>
    <n v="14665459"/>
    <d v="2019-11-06T00:00:00"/>
    <s v="OD-G-19-11-0004"/>
    <m/>
    <n v="6270000"/>
    <n v="631001"/>
    <s v="BRANCH01"/>
    <s v="AUTO-HQ"/>
    <s v="MISC    LO"/>
    <s v=" "/>
    <m/>
    <m/>
    <s v="FRAIS REJET CHQ N°1187414 FV BRUDEY"/>
    <n v="17835"/>
    <n v="17835"/>
    <m/>
    <n v="17835"/>
    <s v="OD-G"/>
    <s v="GLOUMINGOU"/>
    <s v="Non"/>
    <n v="0"/>
    <m/>
  </r>
  <r>
    <x v="2"/>
    <x v="7"/>
    <n v="14665548"/>
    <d v="2019-11-06T00:00:00"/>
    <s v="OD-G-19-11-0005"/>
    <m/>
    <n v="6270000"/>
    <n v="631001"/>
    <s v="BRANCH01"/>
    <s v="AUTO-HQ"/>
    <s v="MISC    LO"/>
    <s v=" "/>
    <m/>
    <m/>
    <s v="FRAIS S/VRT SALAIRE OCTOBRE 2019 DU 28/10/19 SGC"/>
    <n v="8072"/>
    <n v="8072"/>
    <m/>
    <n v="8072"/>
    <s v="OD-G"/>
    <s v="GLOUMINGOU"/>
    <s v="Non"/>
    <n v="0"/>
    <m/>
  </r>
  <r>
    <x v="2"/>
    <x v="7"/>
    <n v="14665761"/>
    <d v="2019-11-06T00:00:00"/>
    <s v="OD-G-19-11-0006"/>
    <m/>
    <n v="6270000"/>
    <n v="631001"/>
    <s v="BRANCH01"/>
    <s v="AUTO-HQ"/>
    <s v="MISC    LO"/>
    <s v=" "/>
    <m/>
    <m/>
    <s v="FRAIS COMMI.DI-124035 DU 28-10-19 SGC"/>
    <n v="25225"/>
    <n v="25225"/>
    <m/>
    <n v="25225"/>
    <s v="OD-G"/>
    <s v="GLOUMINGOU"/>
    <s v="Non"/>
    <n v="0"/>
    <m/>
  </r>
  <r>
    <x v="2"/>
    <x v="7"/>
    <n v="14665785"/>
    <d v="2019-11-06T00:00:00"/>
    <s v="OD-G-19-11-0007"/>
    <m/>
    <n v="6270000"/>
    <n v="631001"/>
    <s v="BRANCH01"/>
    <s v="AUTO-HQ"/>
    <s v="MISC    LO"/>
    <s v=" "/>
    <m/>
    <m/>
    <s v="FRAIS COMM.DI-117841 DU 28-10-19 SGC"/>
    <n v="25225"/>
    <n v="25225"/>
    <m/>
    <n v="25225"/>
    <s v="OD-G"/>
    <s v="GLOUMINGOU"/>
    <s v="Non"/>
    <n v="0"/>
    <m/>
  </r>
  <r>
    <x v="2"/>
    <x v="7"/>
    <n v="14665805"/>
    <d v="2019-11-06T00:00:00"/>
    <s v="OD-G-19-11-0008"/>
    <m/>
    <n v="6270000"/>
    <n v="631001"/>
    <s v="BRANCH01"/>
    <s v="AUTO-HQ"/>
    <s v="MISC    LO"/>
    <s v=" "/>
    <m/>
    <m/>
    <s v="FRAIS VRT SALAIRES OCTO 2019 DU 28/10/2019 SGC"/>
    <n v="36324"/>
    <n v="36324"/>
    <m/>
    <n v="36324"/>
    <s v="OD-G"/>
    <s v="GLOUMINGOU"/>
    <s v="Non"/>
    <n v="0"/>
    <m/>
  </r>
  <r>
    <x v="2"/>
    <x v="7"/>
    <n v="14665809"/>
    <d v="2019-11-06T00:00:00"/>
    <s v="OD-G-19-11-0009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5813"/>
    <d v="2019-11-06T00:00:00"/>
    <s v="OD-G-19-11-0010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6011"/>
    <d v="2019-11-06T00:00:00"/>
    <s v="OD-G-19-11-0011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6028"/>
    <d v="2019-11-06T00:00:00"/>
    <s v="OD-G-19-11-0012"/>
    <m/>
    <n v="6270000"/>
    <n v="631001"/>
    <s v="BRANCH01"/>
    <s v="AUTO-HQ"/>
    <s v="MISC    LO"/>
    <s v=" "/>
    <m/>
    <m/>
    <s v="FRAIS FORCAGE DU 31/10/2019 SGC"/>
    <n v="5045"/>
    <n v="5045"/>
    <m/>
    <n v="5045"/>
    <s v="OD-G"/>
    <s v="GLOUMINGOU"/>
    <s v="Non"/>
    <n v="0"/>
    <m/>
  </r>
  <r>
    <x v="2"/>
    <x v="7"/>
    <n v="14666148"/>
    <d v="2019-11-06T00:00:00"/>
    <s v="OD-G-19-11-0017"/>
    <m/>
    <n v="6270000"/>
    <n v="631001"/>
    <s v="BRANCH01"/>
    <s v="AUTO-HQ"/>
    <s v="MISC    LO"/>
    <s v=" "/>
    <m/>
    <m/>
    <s v="FRAIS S/EXTRAIT CPTE du 05-11-2019 CDCO"/>
    <n v="1514"/>
    <n v="1514"/>
    <m/>
    <n v="1514"/>
    <s v="OD-G"/>
    <s v="GLOUMINGOU"/>
    <s v="Non"/>
    <n v="0"/>
    <m/>
  </r>
  <r>
    <x v="2"/>
    <x v="7"/>
    <n v="14666292"/>
    <d v="2019-11-06T00:00:00"/>
    <s v="OD-G-19-11-0019"/>
    <m/>
    <n v="6270000"/>
    <n v="631001"/>
    <s v="BRANCH01"/>
    <s v="AUTO-HQ"/>
    <s v="MISC    LO"/>
    <s v=" "/>
    <m/>
    <m/>
    <s v="FACTURATION ETEBAC DU 01/10/2019 SGC"/>
    <n v="5945"/>
    <n v="5945"/>
    <m/>
    <n v="5945"/>
    <s v="OD-G"/>
    <s v="GLOUMINGOU"/>
    <s v="Non"/>
    <n v="0"/>
    <m/>
  </r>
  <r>
    <x v="2"/>
    <x v="7"/>
    <n v="14666293"/>
    <d v="2019-11-06T00:00:00"/>
    <s v="OD-G-19-11-0019"/>
    <m/>
    <n v="6270000"/>
    <n v="631001"/>
    <s v="BRANCH01"/>
    <s v="AUTO-HQ"/>
    <s v="MISC    LO"/>
    <s v=" "/>
    <m/>
    <m/>
    <s v="FRAIS FORCAGE DU 25/10/2019 SGC"/>
    <n v="5945"/>
    <n v="5945"/>
    <m/>
    <n v="5945"/>
    <s v="OD-G"/>
    <s v="GLOUMINGOU"/>
    <s v="Non"/>
    <n v="0"/>
    <m/>
  </r>
  <r>
    <x v="2"/>
    <x v="7"/>
    <n v="14666294"/>
    <d v="2019-11-06T00:00:00"/>
    <s v="OD-G-19-11-0019"/>
    <m/>
    <n v="6270000"/>
    <n v="631001"/>
    <s v="BRANCH01"/>
    <s v="AUTO-HQ"/>
    <s v="MISC    LO"/>
    <s v=" "/>
    <m/>
    <m/>
    <s v="FRAIS FORCAGE DU 30/10/2019 SGC"/>
    <n v="5945"/>
    <n v="5945"/>
    <m/>
    <n v="5945"/>
    <s v="OD-G"/>
    <s v="GLOUMINGOU"/>
    <s v="Non"/>
    <n v="0"/>
    <m/>
  </r>
  <r>
    <x v="2"/>
    <x v="7"/>
    <n v="14666295"/>
    <d v="2019-11-06T00:00:00"/>
    <s v="OD-G-19-11-0019"/>
    <m/>
    <n v="6270000"/>
    <n v="631001"/>
    <s v="BRANCH01"/>
    <s v="AUTO-HQ"/>
    <s v="MISC    LO"/>
    <s v=" "/>
    <m/>
    <m/>
    <s v="FRAIS FORCAGE DU 30/10/2019 SGC"/>
    <n v="5945"/>
    <n v="5945"/>
    <m/>
    <n v="5945"/>
    <s v="OD-G"/>
    <s v="GLOUMINGOU"/>
    <s v="Non"/>
    <n v="0"/>
    <m/>
  </r>
  <r>
    <x v="2"/>
    <x v="7"/>
    <n v="14666036"/>
    <d v="2019-11-06T00:00:00"/>
    <s v="OD-G-19-11-0013"/>
    <m/>
    <n v="6271000"/>
    <n v="631002"/>
    <s v="BRANCH01"/>
    <s v="AUTO-HQ"/>
    <s v="MISC    LO"/>
    <s v=" "/>
    <m/>
    <m/>
    <s v="FRAIS S/TRF MME LYDIENNE(499.997) DU 05-11-19 SGC"/>
    <n v="39017"/>
    <n v="39017"/>
    <m/>
    <n v="39017"/>
    <s v="OD-G"/>
    <s v="GLOUMINGOU"/>
    <s v="Non"/>
    <n v="0"/>
    <m/>
  </r>
  <r>
    <x v="2"/>
    <x v="7"/>
    <n v="14666084"/>
    <d v="2019-11-06T00:00:00"/>
    <s v="OD-G-19-11-0014"/>
    <m/>
    <n v="6271000"/>
    <n v="631002"/>
    <s v="BRANCH01"/>
    <s v="AUTO-HQ"/>
    <s v="MISC    LO"/>
    <s v=" "/>
    <m/>
    <m/>
    <s v="FRAIS S/TRF MR/ MME LUDOVIC(1.000.000)du 05-11-19"/>
    <n v="46521"/>
    <n v="46521"/>
    <m/>
    <n v="46521"/>
    <s v="OD-G"/>
    <s v="GLOUMINGOU"/>
    <s v="Non"/>
    <n v="0"/>
    <m/>
  </r>
  <r>
    <x v="2"/>
    <x v="7"/>
    <n v="14666132"/>
    <d v="2019-11-06T00:00:00"/>
    <s v="OD-G-19-11-0015"/>
    <m/>
    <n v="6271000"/>
    <n v="631002"/>
    <s v="BRANCH01"/>
    <s v="AUTO-HQ"/>
    <s v="MISC    LO"/>
    <s v=" "/>
    <m/>
    <m/>
    <s v="FRAIS S/TRF FAV SFCE (75.209.747)DU 21/10/2019 SGC"/>
    <n v="2103207"/>
    <n v="2103207"/>
    <m/>
    <n v="2103207"/>
    <s v="OD-G"/>
    <s v="GLOUMINGOU"/>
    <s v="Non"/>
    <n v="0"/>
    <m/>
  </r>
  <r>
    <x v="2"/>
    <x v="7"/>
    <n v="14666144"/>
    <d v="2019-11-06T00:00:00"/>
    <s v="OD-G-19-11-0016"/>
    <m/>
    <n v="6271000"/>
    <n v="631002"/>
    <s v="BRANCH01"/>
    <s v="AUTO-HQ"/>
    <s v="MISC    LO"/>
    <s v=" "/>
    <m/>
    <m/>
    <s v="FRAIS S/TRF.CAPSTONE(50.962.749) du 30-10-19 SGC"/>
    <n v="1433679"/>
    <n v="1433679"/>
    <m/>
    <n v="1433679"/>
    <s v="OD-G"/>
    <s v="GLOUMINGOU"/>
    <s v="Non"/>
    <n v="0"/>
    <m/>
  </r>
  <r>
    <x v="1"/>
    <x v="7"/>
    <n v="14687878"/>
    <d v="2019-11-07T00:00:00"/>
    <s v="OD-FG-19-11-0015"/>
    <s v="TCV12205950"/>
    <n v="6061003"/>
    <n v="605200"/>
    <s v="BRANCH02"/>
    <s v="AUTO-HQ"/>
    <s v="MISC    LO"/>
    <s v=" "/>
    <m/>
    <m/>
    <s v="CONSO ELECT SEPT-OCT 19/VILLA DA"/>
    <n v="112575"/>
    <n v="112575"/>
    <m/>
    <n v="112575"/>
    <s v="OD-FG"/>
    <s v="CTCHISSAMBOU"/>
    <s v="Non"/>
    <n v="0"/>
    <m/>
  </r>
  <r>
    <x v="1"/>
    <x v="7"/>
    <n v="14687871"/>
    <d v="2019-11-07T00:00:00"/>
    <s v="OD-FG-19-11-0014"/>
    <s v="TCV12205938"/>
    <n v="6061005"/>
    <n v="605800"/>
    <s v="BRANCH02"/>
    <s v="AUTO-HQ"/>
    <s v="MISC    LO"/>
    <s v=" "/>
    <m/>
    <m/>
    <s v="ACHAT PILE ALCALINE/SCE INFORMATIQUE"/>
    <n v="20457"/>
    <n v="20457"/>
    <m/>
    <n v="20457"/>
    <s v="OD-FG"/>
    <s v="CTCHISSAMBOU"/>
    <s v="Non"/>
    <n v="0"/>
    <m/>
  </r>
  <r>
    <x v="2"/>
    <x v="7"/>
    <n v="14666315"/>
    <d v="2019-11-07T00:00:00"/>
    <s v="OD-G-19-11-0020"/>
    <m/>
    <n v="6270000"/>
    <n v="631001"/>
    <s v="BRANCH01"/>
    <s v="AUTO-HQ"/>
    <s v="MISC    LO"/>
    <s v=" "/>
    <m/>
    <m/>
    <s v="FRAIS EFFET IMPAYE 2013874 DU 01/08/19"/>
    <n v="106280"/>
    <n v="106280"/>
    <m/>
    <n v="106280"/>
    <s v="OD-G"/>
    <s v="GLOUMINGOU"/>
    <s v="Non"/>
    <n v="0"/>
    <m/>
  </r>
  <r>
    <x v="2"/>
    <x v="7"/>
    <n v="14666364"/>
    <d v="2019-11-07T00:00:00"/>
    <s v="OD-G-19-11-0021"/>
    <m/>
    <n v="6270000"/>
    <n v="631001"/>
    <s v="BRANCH01"/>
    <s v="AUTO-HQ"/>
    <s v="MISC    LO"/>
    <s v=" "/>
    <m/>
    <m/>
    <s v="FRAIS/ATTESTATION OUVERTURE COMPTE DU 18/08/17 BGF"/>
    <n v="23780"/>
    <n v="23780"/>
    <m/>
    <n v="23780"/>
    <s v="OD-G"/>
    <s v="GLOUMINGOU"/>
    <s v="Non"/>
    <n v="0"/>
    <m/>
  </r>
  <r>
    <x v="2"/>
    <x v="7"/>
    <n v="14666365"/>
    <d v="2019-11-07T00:00:00"/>
    <s v="OD-G-19-11-0021"/>
    <m/>
    <n v="6270000"/>
    <n v="631001"/>
    <s v="BRANCH01"/>
    <s v="AUTO-HQ"/>
    <s v="MISC    LO"/>
    <s v=" "/>
    <m/>
    <m/>
    <s v="FRAIS/CAUT° N°925592 DU 29/05/17 BGFI"/>
    <n v="59450"/>
    <n v="59450"/>
    <m/>
    <n v="59450"/>
    <s v="OD-G"/>
    <s v="GLOUMINGOU"/>
    <s v="Non"/>
    <n v="0"/>
    <m/>
  </r>
  <r>
    <x v="2"/>
    <x v="7"/>
    <n v="14666366"/>
    <d v="2019-11-07T00:00:00"/>
    <s v="OD-G-19-11-0021"/>
    <m/>
    <n v="6270000"/>
    <n v="631001"/>
    <s v="BRANCH01"/>
    <s v="AUTO-HQ"/>
    <s v="MISC    LO"/>
    <s v=" "/>
    <m/>
    <m/>
    <s v="FRAIS REJET CHQ BGFI DU 01/09/2017"/>
    <n v="17835"/>
    <n v="17835"/>
    <m/>
    <n v="17835"/>
    <s v="OD-G"/>
    <s v="GLOUMINGOU"/>
    <s v="Non"/>
    <n v="0"/>
    <m/>
  </r>
  <r>
    <x v="2"/>
    <x v="7"/>
    <n v="14666367"/>
    <d v="2019-11-07T00:00:00"/>
    <s v="OD-G-19-11-0021"/>
    <m/>
    <n v="6270000"/>
    <n v="631001"/>
    <s v="BRANCH01"/>
    <s v="AUTO-HQ"/>
    <s v="MISC    LO"/>
    <s v=" "/>
    <m/>
    <m/>
    <s v="FRAIS/EFFET ENCAISSE N°12018585 DU 13/09/17 BGFI"/>
    <n v="3567"/>
    <n v="3567"/>
    <m/>
    <n v="3567"/>
    <s v="OD-G"/>
    <s v="GLOUMINGOU"/>
    <s v="Non"/>
    <n v="0"/>
    <m/>
  </r>
  <r>
    <x v="2"/>
    <x v="7"/>
    <n v="14666368"/>
    <d v="2019-11-07T00:00:00"/>
    <s v="OD-G-19-11-0021"/>
    <m/>
    <n v="6270000"/>
    <n v="631001"/>
    <s v="BRANCH01"/>
    <s v="AUTO-HQ"/>
    <s v="MISC    LO"/>
    <s v=" "/>
    <m/>
    <m/>
    <s v="FRAIS/CHQ IMPAYE SIGNATURE NON CONFORME"/>
    <n v="17835"/>
    <n v="17835"/>
    <m/>
    <n v="17835"/>
    <s v="OD-G"/>
    <s v="GLOUMINGOU"/>
    <s v="Non"/>
    <n v="0"/>
    <m/>
  </r>
  <r>
    <x v="2"/>
    <x v="7"/>
    <n v="14666237"/>
    <d v="2019-11-07T00:00:00"/>
    <s v="OD-G-19-11-0018"/>
    <m/>
    <n v="6271000"/>
    <n v="631002"/>
    <s v="BRANCH01"/>
    <s v="AUTO-HQ"/>
    <s v="MISC    LO"/>
    <s v=" "/>
    <m/>
    <m/>
    <s v="FRAIS S/TRSFT SFCE (68393357) DU 06/11/19 CDC"/>
    <n v="1920071"/>
    <n v="1920071"/>
    <m/>
    <n v="1920071"/>
    <s v="OD-G"/>
    <s v="GLOUMINGOU"/>
    <s v="Non"/>
    <n v="0"/>
    <m/>
  </r>
  <r>
    <x v="1"/>
    <x v="7"/>
    <n v="14705343"/>
    <d v="2019-11-11T00:00:00"/>
    <s v="OD-FG-19-11-0042"/>
    <s v="TCV12206073"/>
    <n v="6061010"/>
    <n v="605502"/>
    <s v="BRANCH02"/>
    <s v="MIS-IT"/>
    <s v="MISC    LO"/>
    <s v=" "/>
    <m/>
    <m/>
    <s v="ACHAT REPETEUR WIFI"/>
    <n v="137900"/>
    <n v="137900"/>
    <m/>
    <n v="137900"/>
    <s v="OD-FG"/>
    <s v="CTCHISSAMBOU"/>
    <s v="Non"/>
    <n v="0"/>
    <m/>
  </r>
  <r>
    <x v="2"/>
    <x v="7"/>
    <n v="14687977"/>
    <d v="2019-11-11T00:00:00"/>
    <s v="OD-G-19-11-0063"/>
    <m/>
    <n v="6270000"/>
    <n v="631001"/>
    <s v="BRANCH01"/>
    <s v="AUTO-HQ"/>
    <s v="MISC    LO"/>
    <s v=" "/>
    <m/>
    <m/>
    <s v="FRAIS CHQ IMPAYE N°1187424 FAV GUOT"/>
    <n v="17835"/>
    <n v="17835"/>
    <m/>
    <n v="17835"/>
    <s v="OD-G"/>
    <s v="GLOUMINGOU"/>
    <s v="Non"/>
    <n v="0"/>
    <m/>
  </r>
  <r>
    <x v="1"/>
    <x v="7"/>
    <n v="14696840"/>
    <d v="2019-11-13T00:00:00"/>
    <s v="OD-G-19-11-0108"/>
    <m/>
    <n v="6061002"/>
    <n v="605304"/>
    <s v="BRANCH01"/>
    <s v="AUTO-WSMEC"/>
    <s v="MISC    LO"/>
    <s v=" "/>
    <m/>
    <m/>
    <s v="155L DE GASOIL G.E ATELIER"/>
    <n v="72850"/>
    <n v="72850"/>
    <m/>
    <n v="72850"/>
    <s v="OD-G"/>
    <s v="CTCHISSAMBOU"/>
    <s v="Non"/>
    <n v="0"/>
    <m/>
  </r>
  <r>
    <x v="1"/>
    <x v="7"/>
    <n v="14696842"/>
    <d v="2019-11-13T00:00:00"/>
    <s v="OD-G-19-11-0108"/>
    <m/>
    <n v="6061002"/>
    <n v="605304"/>
    <s v="BRANCH01"/>
    <s v="AUTO-WSMEC"/>
    <s v="MISC    LO"/>
    <s v=" "/>
    <m/>
    <m/>
    <s v="350L DE GASOIL G.E ATELIER"/>
    <n v="164500"/>
    <n v="164500"/>
    <m/>
    <n v="164500"/>
    <s v="OD-G"/>
    <s v="CTCHISSAMBOU"/>
    <s v="Non"/>
    <n v="0"/>
    <m/>
  </r>
  <r>
    <x v="1"/>
    <x v="7"/>
    <n v="14697102"/>
    <d v="2019-11-13T00:00:00"/>
    <s v="OD-G-19-11-0112"/>
    <m/>
    <n v="6061002"/>
    <n v="605304"/>
    <s v="BRANCH01"/>
    <s v="AUTO-WSMEC"/>
    <s v="MISC    LO"/>
    <s v=" "/>
    <m/>
    <m/>
    <s v="155L DE GASOIL G.E ATELIER"/>
    <n v="72850"/>
    <n v="72850"/>
    <m/>
    <n v="72850"/>
    <s v="OD-G"/>
    <s v="CTCHISSAMBOU"/>
    <s v="Non"/>
    <n v="0"/>
    <m/>
  </r>
  <r>
    <x v="1"/>
    <x v="7"/>
    <n v="14697104"/>
    <d v="2019-11-13T00:00:00"/>
    <s v="OD-G-19-11-0112"/>
    <m/>
    <n v="6061002"/>
    <n v="605304"/>
    <s v="BRANCH01"/>
    <s v="AUTO-WSMEC"/>
    <s v="MISC    LO"/>
    <s v=" "/>
    <m/>
    <m/>
    <s v="270L DE GASOIL G.E ATELIER"/>
    <n v="126900"/>
    <n v="126900"/>
    <m/>
    <n v="126900"/>
    <s v="OD-G"/>
    <s v="CTCHISSAMBOU"/>
    <s v="Non"/>
    <n v="0"/>
    <m/>
  </r>
  <r>
    <x v="1"/>
    <x v="7"/>
    <n v="14697106"/>
    <d v="2019-11-13T00:00:00"/>
    <s v="OD-G-19-11-0112"/>
    <m/>
    <n v="6061002"/>
    <n v="605304"/>
    <s v="BRANCH01"/>
    <s v="AUTO-NV"/>
    <s v="MISC    LO"/>
    <s v=" "/>
    <m/>
    <m/>
    <s v="200L GASOIL VILLA STEPHANE OUDART"/>
    <n v="94000"/>
    <n v="94000"/>
    <m/>
    <n v="94000"/>
    <s v="OD-G"/>
    <s v="CTCHISSAMBOU"/>
    <s v="Non"/>
    <n v="0"/>
    <m/>
  </r>
  <r>
    <x v="1"/>
    <x v="7"/>
    <n v="14708262"/>
    <d v="2019-11-13T00:00:00"/>
    <s v="OD-G-19-11-0169"/>
    <m/>
    <n v="6061003"/>
    <n v="605200"/>
    <s v="BRANCH02"/>
    <s v="AUTO-HQ"/>
    <s v="MISC    LO"/>
    <s v=" "/>
    <m/>
    <m/>
    <s v="CONSO ELECT CFAO GARAGE DU 01/10/19-01/11/19"/>
    <n v="774673"/>
    <n v="774673"/>
    <m/>
    <n v="774673"/>
    <s v="OD-G"/>
    <s v="MBAZONGUELA"/>
    <s v="Non"/>
    <n v="0"/>
    <m/>
  </r>
  <r>
    <x v="1"/>
    <x v="7"/>
    <n v="14710619"/>
    <d v="2019-11-13T00:00:00"/>
    <s v="OD-G-19-11-0224"/>
    <m/>
    <n v="6061003"/>
    <n v="605200"/>
    <s v="BRANCH01"/>
    <s v="AUTO-HQ"/>
    <s v="MISC    LO"/>
    <s v=" "/>
    <m/>
    <m/>
    <s v="CONSO ELECT CFAO STRUCTOR DU 01/10/19-01/11/19"/>
    <n v="1245182"/>
    <n v="1245182"/>
    <m/>
    <n v="1245182"/>
    <s v="OD-G"/>
    <s v="MBAZONGUELA"/>
    <s v="Non"/>
    <n v="0"/>
    <m/>
  </r>
  <r>
    <x v="1"/>
    <x v="7"/>
    <n v="14710623"/>
    <d v="2019-11-13T00:00:00"/>
    <s v="OD-G-19-11-0225"/>
    <m/>
    <n v="6061003"/>
    <n v="605200"/>
    <s v="BRANCH01"/>
    <s v="AUTO-HQ"/>
    <s v="MISC    LO"/>
    <s v=" "/>
    <m/>
    <m/>
    <s v="CONSO ELECT CFAO GARAGE DU 01/10/19-01/11/19"/>
    <n v="415371"/>
    <n v="415371"/>
    <m/>
    <n v="415371"/>
    <s v="OD-G"/>
    <s v="MBAZONGUELA"/>
    <s v="Non"/>
    <n v="0"/>
    <m/>
  </r>
  <r>
    <x v="1"/>
    <x v="7"/>
    <n v="14697510"/>
    <d v="2019-11-13T00:00:00"/>
    <s v="OD-G-19-11-0116"/>
    <m/>
    <n v="6061004"/>
    <n v="605600"/>
    <s v="BRANCH03"/>
    <s v="TR-SPTR"/>
    <s v="RTRUCKS FR"/>
    <s v=" "/>
    <m/>
    <m/>
    <s v="ADAPTEUR POSE ARB DA+ECARTEUR DESASSEMBLA+MANDRIN"/>
    <n v="177312"/>
    <n v="177312"/>
    <m/>
    <n v="177312"/>
    <s v="OD-G"/>
    <s v="CTCHISSAMBOU"/>
    <s v="Non"/>
    <n v="0"/>
    <m/>
  </r>
  <r>
    <x v="1"/>
    <x v="7"/>
    <n v="14697513"/>
    <d v="2019-11-13T00:00:00"/>
    <s v="OD-G-19-11-0116"/>
    <m/>
    <n v="6061004"/>
    <n v="605600"/>
    <s v="BRANCH03"/>
    <s v="TR-SPTR"/>
    <s v="RTRUCKS FR"/>
    <s v=" "/>
    <m/>
    <m/>
    <s v="DEPOSE RESSORT SEGME-SERTISSAGE DOUILLES"/>
    <n v="229279"/>
    <n v="229279"/>
    <m/>
    <n v="229279"/>
    <s v="OD-G"/>
    <s v="CTCHISSAMBOU"/>
    <s v="Non"/>
    <n v="0"/>
    <m/>
  </r>
  <r>
    <x v="2"/>
    <x v="7"/>
    <n v="14687874"/>
    <d v="2019-11-13T00:00:00"/>
    <s v="OD-G-19-11-0059"/>
    <m/>
    <n v="6270000"/>
    <n v="631001"/>
    <s v="BRANCH01"/>
    <s v="AUTO-HQ"/>
    <s v="MISC    LO"/>
    <s v=" "/>
    <m/>
    <m/>
    <s v="FRAIS EXTRAIT COMPTE DU 06/11/2019 BCI"/>
    <n v="1826"/>
    <n v="1826"/>
    <m/>
    <n v="1826"/>
    <s v="OD-G"/>
    <s v="GLOUMINGOU"/>
    <s v="Non"/>
    <n v="0"/>
    <m/>
  </r>
  <r>
    <x v="2"/>
    <x v="7"/>
    <n v="14687880"/>
    <d v="2019-11-13T00:00:00"/>
    <s v="OD-G-19-11-0060"/>
    <m/>
    <n v="6270000"/>
    <n v="631001"/>
    <s v="BRANCH01"/>
    <s v="AUTO-HQ"/>
    <s v="MISC    LO"/>
    <s v=" "/>
    <m/>
    <m/>
    <s v="FRAIS COMMISSION DI-133243 DU 08/11/19 BCI"/>
    <n v="33539"/>
    <n v="33539"/>
    <m/>
    <n v="33539"/>
    <s v="OD-G"/>
    <s v="GLOUMINGOU"/>
    <s v="Non"/>
    <n v="0"/>
    <m/>
  </r>
  <r>
    <x v="2"/>
    <x v="7"/>
    <n v="14687884"/>
    <d v="2019-11-13T00:00:00"/>
    <s v="OD-G-19-11-0061"/>
    <m/>
    <n v="6270000"/>
    <n v="631001"/>
    <s v="BRANCH01"/>
    <s v="AUTO-HQ"/>
    <s v="MISC    LO"/>
    <s v=" "/>
    <m/>
    <m/>
    <s v="FRAIS COMMISSION DI-133882 DU 05/11/19 BCI"/>
    <n v="33539"/>
    <n v="33539"/>
    <m/>
    <n v="33539"/>
    <s v="OD-G"/>
    <s v="GLOUMINGOU"/>
    <s v="Non"/>
    <n v="0"/>
    <m/>
  </r>
  <r>
    <x v="2"/>
    <x v="7"/>
    <n v="14687923"/>
    <d v="2019-11-13T00:00:00"/>
    <s v="OD-G-19-11-0062"/>
    <m/>
    <n v="6270000"/>
    <n v="631001"/>
    <s v="BRANCH01"/>
    <s v="AUTO-HQ"/>
    <s v="MISC    LO"/>
    <s v=" "/>
    <m/>
    <m/>
    <s v="FRAIS COMMISSION DI-131703 DU 07/11/19 BCI"/>
    <n v="33539"/>
    <n v="33539"/>
    <m/>
    <n v="33539"/>
    <s v="OD-G"/>
    <s v="GLOUMINGOU"/>
    <s v="Non"/>
    <n v="0"/>
    <m/>
  </r>
  <r>
    <x v="2"/>
    <x v="7"/>
    <n v="14688048"/>
    <d v="2019-11-13T00:00:00"/>
    <s v="OD-G-19-11-0067"/>
    <m/>
    <n v="6270000"/>
    <n v="631001"/>
    <s v="BRANCH01"/>
    <s v="AUTO-HQ"/>
    <s v="MISC    LO"/>
    <s v=" "/>
    <m/>
    <m/>
    <s v="FRAIS VRT SALAIRES OCT-19 DU 28/10/19 ECO"/>
    <n v="25225"/>
    <n v="25225"/>
    <m/>
    <n v="25225"/>
    <s v="OD-G"/>
    <s v="GLOUMINGOU"/>
    <s v="Non"/>
    <n v="0"/>
    <m/>
  </r>
  <r>
    <x v="2"/>
    <x v="7"/>
    <n v="14688060"/>
    <d v="2019-11-13T00:00:00"/>
    <s v="OD-G-19-11-0068"/>
    <m/>
    <n v="6270000"/>
    <n v="631001"/>
    <s v="BRANCH01"/>
    <s v="AUTO-HQ"/>
    <s v="MISC    LO"/>
    <s v=" "/>
    <m/>
    <m/>
    <s v="FRAIS /NIVLMT FAV CFAO DU 25/10/19"/>
    <n v="4036"/>
    <n v="4036"/>
    <m/>
    <n v="4036"/>
    <s v="OD-G"/>
    <s v="GLOUMINGOU"/>
    <s v="Non"/>
    <n v="0"/>
    <m/>
  </r>
  <r>
    <x v="2"/>
    <x v="7"/>
    <n v="14688100"/>
    <d v="2019-11-13T00:00:00"/>
    <s v="OD-G-19-11-0069"/>
    <m/>
    <n v="6270000"/>
    <n v="631001"/>
    <s v="BRANCH01"/>
    <s v="AUTO-HQ"/>
    <s v="MISC    LO"/>
    <s v=" "/>
    <m/>
    <m/>
    <s v="FRAIS/ NIVLMT FAV CFAO DU 25/10/19"/>
    <n v="4036"/>
    <n v="4036"/>
    <m/>
    <n v="4036"/>
    <s v="OD-G"/>
    <s v="GLOUMINGOU"/>
    <s v="Non"/>
    <n v="0"/>
    <m/>
  </r>
  <r>
    <x v="2"/>
    <x v="7"/>
    <n v="14689188"/>
    <d v="2019-11-13T00:00:00"/>
    <s v="OD-G-19-11-0071"/>
    <m/>
    <n v="6270000"/>
    <n v="631001"/>
    <s v="BRANCH01"/>
    <s v="AUTO-HQ"/>
    <s v="MISC    LO"/>
    <s v=" "/>
    <m/>
    <m/>
    <s v="FRAIS CHQ CERTIFIE 0040544 FV TP DU 15/10/19"/>
    <n v="10090"/>
    <n v="10090"/>
    <m/>
    <n v="10090"/>
    <s v="OD-G"/>
    <s v="GLOUMINGOU"/>
    <s v="Non"/>
    <n v="0"/>
    <m/>
  </r>
  <r>
    <x v="2"/>
    <x v="7"/>
    <n v="14689210"/>
    <d v="2019-11-13T00:00:00"/>
    <s v="OD-G-19-11-0073"/>
    <m/>
    <n v="6270000"/>
    <n v="631001"/>
    <s v="BRANCH01"/>
    <s v="AUTO-HQ"/>
    <s v="MISC    LO"/>
    <s v=" "/>
    <m/>
    <m/>
    <s v="FRAIS/CHQ 02428989 ORD EEC DU 11/11/19"/>
    <n v="20180"/>
    <n v="20180"/>
    <m/>
    <n v="20180"/>
    <s v="OD-G"/>
    <s v="GLOUMINGOU"/>
    <s v="Non"/>
    <n v="0"/>
    <m/>
  </r>
  <r>
    <x v="2"/>
    <x v="7"/>
    <n v="14689236"/>
    <d v="2019-11-13T00:00:00"/>
    <s v="OD-G-19-11-0074"/>
    <m/>
    <n v="6270000"/>
    <n v="631001"/>
    <s v="BRANCH01"/>
    <s v="AUTO-HQ"/>
    <s v="MISC    LO"/>
    <s v=" "/>
    <m/>
    <m/>
    <s v="FRAIS/CHQ 02428990 ORD REC MUNICIPAL DU 11/11/19"/>
    <n v="20180"/>
    <n v="20180"/>
    <m/>
    <n v="20180"/>
    <s v="OD-G"/>
    <s v="GLOUMINGOU"/>
    <s v="Non"/>
    <n v="0"/>
    <m/>
  </r>
  <r>
    <x v="2"/>
    <x v="7"/>
    <n v="14689250"/>
    <d v="2019-11-13T00:00:00"/>
    <s v="OD-G-19-11-0075"/>
    <m/>
    <n v="6270000"/>
    <n v="631001"/>
    <s v="BRANCH01"/>
    <s v="AUTO-HQ"/>
    <s v="MISC    LO"/>
    <s v=" "/>
    <m/>
    <m/>
    <s v="FRAIS /CHQ 02428993 ORD CNSS DU 11/11/19"/>
    <n v="20180"/>
    <n v="20180"/>
    <m/>
    <n v="20180"/>
    <s v="OD-G"/>
    <s v="GLOUMINGOU"/>
    <s v="Non"/>
    <n v="0"/>
    <m/>
  </r>
  <r>
    <x v="2"/>
    <x v="7"/>
    <n v="14689296"/>
    <d v="2019-11-13T00:00:00"/>
    <s v="OD-G-19-11-0076"/>
    <m/>
    <n v="6270000"/>
    <n v="631001"/>
    <s v="BRANCH01"/>
    <s v="AUTO-HQ"/>
    <s v="MISC    LO"/>
    <s v=" "/>
    <m/>
    <m/>
    <s v="FRAIS/CHQ 02428992 ORD LCDE DU 11/11/19"/>
    <n v="20180"/>
    <n v="20180"/>
    <m/>
    <n v="20180"/>
    <s v="OD-G"/>
    <s v="GLOUMINGOU"/>
    <s v="Non"/>
    <n v="0"/>
    <m/>
  </r>
  <r>
    <x v="2"/>
    <x v="7"/>
    <n v="14689563"/>
    <d v="2019-11-13T00:00:00"/>
    <s v="OD-G-19-11-0077"/>
    <m/>
    <n v="6270000"/>
    <n v="631001"/>
    <s v="BRANCH01"/>
    <s v="AUTO-HQ"/>
    <s v="MISC    LO"/>
    <s v=" "/>
    <m/>
    <m/>
    <s v="FRAIS/CHQ BQ.02428991 ORD LCDE DU 11-11-2019 BGFI"/>
    <n v="20180"/>
    <n v="20180"/>
    <m/>
    <n v="20180"/>
    <s v="OD-G"/>
    <s v="GLOUMINGOU"/>
    <s v="Non"/>
    <n v="0"/>
    <m/>
  </r>
  <r>
    <x v="2"/>
    <x v="7"/>
    <n v="14688010"/>
    <d v="2019-11-13T00:00:00"/>
    <s v="OD-G-19-11-0065"/>
    <m/>
    <n v="6271000"/>
    <n v="631002"/>
    <s v="BRANCH01"/>
    <s v="AUTO-HQ"/>
    <s v="MISC    LO"/>
    <s v=" "/>
    <m/>
    <m/>
    <s v="FRAIS S/TRSF SFCE (92196003) DU 06/11/19"/>
    <n v="2557872"/>
    <n v="2557872"/>
    <m/>
    <n v="2557872"/>
    <s v="OD-G"/>
    <s v="GLOUMINGOU"/>
    <s v="Non"/>
    <n v="0"/>
    <m/>
  </r>
  <r>
    <x v="2"/>
    <x v="7"/>
    <n v="14688044"/>
    <d v="2019-11-13T00:00:00"/>
    <s v="OD-G-19-11-0066"/>
    <m/>
    <n v="6271000"/>
    <n v="631002"/>
    <s v="BRANCH01"/>
    <s v="AUTO-HQ"/>
    <s v="MISC    LO"/>
    <s v=" "/>
    <m/>
    <m/>
    <s v="FRAIS S/TRSF LOXEA SCES (4553365) DU 08/11/19"/>
    <n v="137836"/>
    <n v="137836"/>
    <m/>
    <n v="137836"/>
    <s v="OD-G"/>
    <s v="GLOUMINGOU"/>
    <s v="Non"/>
    <n v="0"/>
    <m/>
  </r>
  <r>
    <x v="3"/>
    <x v="7"/>
    <n v="14694897"/>
    <d v="2019-11-13T00:00:00"/>
    <s v="OD-G-19-11-0085"/>
    <m/>
    <n v="6261000"/>
    <n v="616000"/>
    <s v="BRANCH01"/>
    <s v="AUTO-HQ"/>
    <s v="MISC    LO"/>
    <s v=" "/>
    <m/>
    <m/>
    <s v="EXPEDITION COURRIER DE PNR-FRANCE OCT-2019"/>
    <n v="239460"/>
    <n v="239460"/>
    <m/>
    <n v="239460"/>
    <s v="OD-G"/>
    <s v="GLOUMINGOU"/>
    <s v="Non"/>
    <n v="0"/>
    <m/>
  </r>
  <r>
    <x v="1"/>
    <x v="7"/>
    <n v="14710792"/>
    <d v="2019-11-14T00:00:00"/>
    <s v="OD-G-19-11-0229"/>
    <m/>
    <n v="6061001"/>
    <n v="605100"/>
    <s v="BRANCH01"/>
    <s v="AUTO-NV"/>
    <s v="MISC    LO"/>
    <s v=" "/>
    <m/>
    <m/>
    <s v="CONSO EAU CFAO STRUCTOR BP  702 OCT-VILLA MILENA"/>
    <n v="70044"/>
    <n v="70044"/>
    <m/>
    <n v="70044"/>
    <s v="OD-G"/>
    <s v="MBAZONGUELA"/>
    <s v="Non"/>
    <n v="0"/>
    <m/>
  </r>
  <r>
    <x v="1"/>
    <x v="7"/>
    <n v="14710794"/>
    <d v="2019-11-14T00:00:00"/>
    <s v="OD-G-19-11-0229"/>
    <m/>
    <n v="6061001"/>
    <n v="605100"/>
    <s v="BRANCH01"/>
    <s v="AUTO-WSMEC"/>
    <s v="MISC    LO"/>
    <s v=" "/>
    <m/>
    <m/>
    <s v="CONSO EAU DOMICILE MESSIAEN BRUNO OCT-19"/>
    <n v="46014"/>
    <n v="46014"/>
    <m/>
    <n v="46014"/>
    <s v="OD-G"/>
    <s v="MBAZONGUELA"/>
    <s v="Non"/>
    <n v="0"/>
    <m/>
  </r>
  <r>
    <x v="1"/>
    <x v="7"/>
    <n v="14710796"/>
    <d v="2019-11-14T00:00:00"/>
    <s v="OD-G-19-11-0230"/>
    <m/>
    <n v="6061001"/>
    <n v="605100"/>
    <s v="BRANCH01"/>
    <s v="AUTO-HQ"/>
    <s v="MISC    LO"/>
    <s v=" "/>
    <m/>
    <m/>
    <s v="CONSO EAU CFAO GENERAL IMPORT DU 31/10/2019"/>
    <n v="127158"/>
    <n v="127158"/>
    <m/>
    <n v="127158"/>
    <s v="OD-G"/>
    <s v="MBAZONGUELA"/>
    <s v="Non"/>
    <n v="0"/>
    <m/>
  </r>
  <r>
    <x v="1"/>
    <x v="7"/>
    <n v="14710800"/>
    <d v="2019-11-14T00:00:00"/>
    <s v="OD-G-19-11-0231"/>
    <m/>
    <n v="6061001"/>
    <n v="605100"/>
    <s v="BRANCH01"/>
    <s v="AUTO-HQ"/>
    <s v="MISC    LO"/>
    <s v=" "/>
    <m/>
    <m/>
    <s v="CONSO EAU CFAO AGENCE CENTRALE DU 31/10/2019"/>
    <n v="152491"/>
    <n v="152491"/>
    <m/>
    <n v="152491"/>
    <s v="OD-G"/>
    <s v="MBAZONGUELA"/>
    <s v="Non"/>
    <n v="0"/>
    <m/>
  </r>
  <r>
    <x v="1"/>
    <x v="7"/>
    <n v="14710804"/>
    <d v="2019-11-14T00:00:00"/>
    <s v="OD-G-19-11-0231"/>
    <m/>
    <n v="6061001"/>
    <n v="605100"/>
    <s v="BRANCH01"/>
    <s v="AUTO-HQ"/>
    <s v="MISC    LO"/>
    <s v=" "/>
    <m/>
    <m/>
    <s v="CONSO EAU CFAO CONGO DU 31/10/2019"/>
    <n v="127158"/>
    <n v="127158"/>
    <m/>
    <n v="127158"/>
    <s v="OD-G"/>
    <s v="MBAZONGUELA"/>
    <s v="Non"/>
    <n v="0"/>
    <m/>
  </r>
  <r>
    <x v="1"/>
    <x v="7"/>
    <n v="14709388"/>
    <d v="2019-11-14T00:00:00"/>
    <s v="OD-G-19-11-0192"/>
    <m/>
    <n v="6061002"/>
    <n v="605304"/>
    <s v="BRANCH01"/>
    <s v="AUTO-NV"/>
    <s v="MISC    LO"/>
    <s v=" "/>
    <m/>
    <m/>
    <s v="200L GASOIL VILLA MILENA"/>
    <n v="94000"/>
    <n v="94000"/>
    <m/>
    <n v="94000"/>
    <s v="OD-G"/>
    <s v="CTCHISSAMBOU"/>
    <s v="Non"/>
    <n v="0"/>
    <m/>
  </r>
  <r>
    <x v="1"/>
    <x v="7"/>
    <n v="14709390"/>
    <d v="2019-11-14T00:00:00"/>
    <s v="OD-G-19-11-0192"/>
    <m/>
    <n v="6061002"/>
    <n v="605304"/>
    <s v="BRANCH01"/>
    <s v="AUTO-WSMEC"/>
    <s v="MISC    LO"/>
    <s v=" "/>
    <m/>
    <m/>
    <s v="300L GASOIL VILLA B.MESSIAEN"/>
    <n v="141000"/>
    <n v="141000"/>
    <m/>
    <n v="141000"/>
    <s v="OD-G"/>
    <s v="CTCHISSAMBOU"/>
    <s v="Non"/>
    <n v="0"/>
    <m/>
  </r>
  <r>
    <x v="1"/>
    <x v="7"/>
    <n v="14709464"/>
    <d v="2019-11-14T00:00:00"/>
    <s v="OD-G-19-11-0193"/>
    <m/>
    <n v="6061002"/>
    <n v="605304"/>
    <s v="BRANCH01"/>
    <s v="AUTO-WSMEC"/>
    <s v="MISC    LO"/>
    <s v=" "/>
    <m/>
    <m/>
    <s v="140L DE GASOIL G.E ATELIER"/>
    <n v="65800"/>
    <n v="65800"/>
    <m/>
    <n v="65800"/>
    <s v="OD-G"/>
    <s v="CTCHISSAMBOU"/>
    <s v="Non"/>
    <n v="0"/>
    <m/>
  </r>
  <r>
    <x v="1"/>
    <x v="7"/>
    <n v="14709466"/>
    <d v="2019-11-14T00:00:00"/>
    <s v="OD-G-19-11-0193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7"/>
    <n v="14709468"/>
    <d v="2019-11-14T00:00:00"/>
    <s v="OD-G-19-11-0193"/>
    <m/>
    <n v="6061002"/>
    <n v="605304"/>
    <s v="BRANCH01"/>
    <s v="AUTO-WSMEC"/>
    <s v="MISC    LO"/>
    <s v=" "/>
    <m/>
    <m/>
    <s v="205L DE GASOIL G.E ATELIER"/>
    <n v="96350"/>
    <n v="96350"/>
    <m/>
    <n v="96350"/>
    <s v="OD-G"/>
    <s v="CTCHISSAMBOU"/>
    <s v="Non"/>
    <n v="0"/>
    <m/>
  </r>
  <r>
    <x v="1"/>
    <x v="7"/>
    <n v="14709481"/>
    <d v="2019-11-14T00:00:00"/>
    <s v="OD-G-19-11-0196"/>
    <m/>
    <n v="6061002"/>
    <n v="605304"/>
    <s v="BRANCH03"/>
    <s v="TM-HQ"/>
    <s v="MISC    LO"/>
    <s v=" "/>
    <m/>
    <m/>
    <s v="1000L GASOIL APPROVISIONNEMENT CUVE KM4"/>
    <n v="470000"/>
    <n v="470000"/>
    <m/>
    <n v="470000"/>
    <s v="OD-G"/>
    <s v="CTCHISSAMBOU"/>
    <s v="Non"/>
    <n v="0"/>
    <m/>
  </r>
  <r>
    <x v="1"/>
    <x v="7"/>
    <n v="14708744"/>
    <d v="2019-11-14T00:00:00"/>
    <s v="OD-G-19-11-0178"/>
    <m/>
    <n v="6061009"/>
    <n v="605501"/>
    <s v="BRANCH01"/>
    <s v="AUTO-HQ"/>
    <s v="MISC    LO"/>
    <s v=" "/>
    <m/>
    <m/>
    <s v="CACHETS AUTO+ GRAVURE AU MODELE/NET RECHARGE COLOP"/>
    <n v="39553"/>
    <n v="39553"/>
    <m/>
    <n v="39553"/>
    <s v="OD-G"/>
    <s v="MBAZONGUELA"/>
    <s v="Non"/>
    <n v="0"/>
    <m/>
  </r>
  <r>
    <x v="0"/>
    <x v="7"/>
    <n v="14708929"/>
    <d v="2019-11-14T00:00:00"/>
    <s v="OD-FG-19-11-0052"/>
    <s v="TCV12206340"/>
    <n v="6226090"/>
    <n v="632405"/>
    <s v="BRANCH01"/>
    <s v="AUTO-HQ"/>
    <s v="MISC    LO"/>
    <s v=" "/>
    <m/>
    <m/>
    <s v="FRAIS CARENCE VICTORY PALACE"/>
    <n v="100000"/>
    <n v="100000"/>
    <m/>
    <n v="100000"/>
    <s v="OD-FG"/>
    <s v="CTCHISSAMBOU"/>
    <s v="Non"/>
    <n v="0"/>
    <m/>
  </r>
  <r>
    <x v="0"/>
    <x v="7"/>
    <n v="14708930"/>
    <d v="2019-11-14T00:00:00"/>
    <s v="OD-FG-19-11-0052"/>
    <s v="TCV12206341"/>
    <n v="6226090"/>
    <n v="632405"/>
    <s v="BRANCH01"/>
    <s v="AUTO-HQ"/>
    <s v="MISC    LO"/>
    <s v=" "/>
    <m/>
    <m/>
    <s v="FRAIS CARENCE BIANGUE NKENGUE AYMONE"/>
    <n v="100000"/>
    <n v="100000"/>
    <m/>
    <n v="100000"/>
    <s v="OD-FG"/>
    <s v="CTCHISSAMBOU"/>
    <s v="Non"/>
    <n v="0"/>
    <m/>
  </r>
  <r>
    <x v="0"/>
    <x v="7"/>
    <n v="14708931"/>
    <d v="2019-11-14T00:00:00"/>
    <s v="OD-FG-19-11-0052"/>
    <s v="TCV12206342"/>
    <n v="6226090"/>
    <n v="632405"/>
    <s v="BRANCH01"/>
    <s v="AUTO-HQ"/>
    <s v="MISC    LO"/>
    <s v=" "/>
    <m/>
    <m/>
    <s v="FRAIS CARENCE I.C.D.E"/>
    <n v="100000"/>
    <n v="100000"/>
    <m/>
    <n v="100000"/>
    <s v="OD-FG"/>
    <s v="CTCHISSAMBOU"/>
    <s v="Non"/>
    <n v="0"/>
    <m/>
  </r>
  <r>
    <x v="0"/>
    <x v="7"/>
    <n v="14708932"/>
    <d v="2019-11-14T00:00:00"/>
    <s v="OD-FG-19-11-0052"/>
    <s v="TCV12206343"/>
    <n v="6226090"/>
    <n v="632405"/>
    <s v="BRANCH01"/>
    <s v="AUTO-HQ"/>
    <s v="MISC    LO"/>
    <s v=" "/>
    <m/>
    <m/>
    <s v="FRAIS CARENCE CIFAC"/>
    <n v="100000"/>
    <n v="100000"/>
    <m/>
    <n v="100000"/>
    <s v="OD-FG"/>
    <s v="CTCHISSAMBOU"/>
    <s v="Non"/>
    <n v="0"/>
    <m/>
  </r>
  <r>
    <x v="0"/>
    <x v="7"/>
    <n v="14708748"/>
    <d v="2019-11-14T00:00:00"/>
    <s v="OD-G-19-11-0178"/>
    <m/>
    <n v="6181000"/>
    <n v="626500"/>
    <s v="BRANCH01"/>
    <s v="AUTO-HQ"/>
    <s v="MISC    LO"/>
    <s v=" "/>
    <m/>
    <m/>
    <s v="ABONNEMENT JOURNAUX OCT-2019"/>
    <n v="9200"/>
    <n v="9200"/>
    <m/>
    <n v="9200"/>
    <s v="OD-G"/>
    <s v="MBAZONGUELA"/>
    <s v="Non"/>
    <n v="0"/>
    <m/>
  </r>
  <r>
    <x v="2"/>
    <x v="7"/>
    <n v="14689158"/>
    <d v="2019-11-14T00:00:00"/>
    <s v="OD-G-19-11-0070"/>
    <m/>
    <n v="6270000"/>
    <n v="631001"/>
    <s v="BRANCH01"/>
    <s v="AUTO-HQ"/>
    <s v="MISC    LO"/>
    <s v=" "/>
    <m/>
    <m/>
    <s v="FRAIS CHQ CERTIFIE 0040573 FV E2C DU 22-10/19"/>
    <n v="10090"/>
    <n v="10090"/>
    <m/>
    <n v="10090"/>
    <s v="OD-G"/>
    <s v="GLOUMINGOU"/>
    <s v="Non"/>
    <n v="0"/>
    <m/>
  </r>
  <r>
    <x v="3"/>
    <x v="7"/>
    <n v="14708137"/>
    <d v="2019-11-14T00:00:00"/>
    <s v="OD-G-19-11-0167"/>
    <m/>
    <n v="6263000"/>
    <n v="628100"/>
    <s v="BRANCH01"/>
    <s v="AUTO-SP"/>
    <s v="MISC    LO"/>
    <s v=" "/>
    <m/>
    <m/>
    <s v="CONSO MTN  09-2019"/>
    <n v="69639"/>
    <n v="69639"/>
    <m/>
    <n v="69639"/>
    <s v="OD-G"/>
    <s v="MBAZONGUELA"/>
    <s v="Non"/>
    <n v="0"/>
    <m/>
  </r>
  <r>
    <x v="3"/>
    <x v="7"/>
    <n v="14708138"/>
    <d v="2019-11-14T00:00:00"/>
    <s v="OD-G-19-11-0167"/>
    <m/>
    <n v="6263000"/>
    <n v="628100"/>
    <s v="BRANCH01"/>
    <s v="MIS-FINANC"/>
    <s v="MISC    LO"/>
    <s v=" "/>
    <m/>
    <m/>
    <s v="CONSO MTN  09-2019"/>
    <n v="78617"/>
    <n v="78617"/>
    <m/>
    <n v="78617"/>
    <s v="OD-G"/>
    <s v="MBAZONGUELA"/>
    <s v="Non"/>
    <n v="0"/>
    <m/>
  </r>
  <r>
    <x v="3"/>
    <x v="7"/>
    <n v="14708139"/>
    <d v="2019-11-14T00:00:00"/>
    <s v="OD-G-19-11-0167"/>
    <m/>
    <n v="6263000"/>
    <n v="628100"/>
    <s v="BRANCH02"/>
    <s v="MIS-FINANC"/>
    <s v="MISC    LO"/>
    <s v=" "/>
    <m/>
    <m/>
    <s v="CONSO MTN  09-2019"/>
    <n v="99153"/>
    <n v="99153"/>
    <m/>
    <n v="99153"/>
    <s v="OD-G"/>
    <s v="MBAZONGUELA"/>
    <s v="Non"/>
    <n v="0"/>
    <m/>
  </r>
  <r>
    <x v="3"/>
    <x v="7"/>
    <n v="14708140"/>
    <d v="2019-11-14T00:00:00"/>
    <s v="OD-G-19-11-0167"/>
    <m/>
    <n v="6263000"/>
    <n v="628100"/>
    <s v="BRANCH01"/>
    <s v="MIS-HEADOF"/>
    <s v="MISC    LO"/>
    <s v=" "/>
    <m/>
    <m/>
    <s v="CONSO MTN  09-2019"/>
    <n v="98044"/>
    <n v="98044"/>
    <m/>
    <n v="98044"/>
    <s v="OD-G"/>
    <s v="MBAZONGUELA"/>
    <s v="Non"/>
    <n v="0"/>
    <m/>
  </r>
  <r>
    <x v="3"/>
    <x v="7"/>
    <n v="14708141"/>
    <d v="2019-11-14T00:00:00"/>
    <s v="OD-G-19-11-0167"/>
    <m/>
    <n v="6263000"/>
    <n v="628100"/>
    <s v="BRANCH01"/>
    <s v="AUTO-NV"/>
    <s v="MISC    LO"/>
    <s v=" "/>
    <m/>
    <m/>
    <s v="CONSO MTN  09-2019"/>
    <n v="7192"/>
    <n v="7192"/>
    <m/>
    <n v="7192"/>
    <s v="OD-G"/>
    <s v="MBAZONGUELA"/>
    <s v="Non"/>
    <n v="0"/>
    <m/>
  </r>
  <r>
    <x v="3"/>
    <x v="7"/>
    <n v="14708142"/>
    <d v="2019-11-14T00:00:00"/>
    <s v="OD-G-19-11-0167"/>
    <m/>
    <n v="6263000"/>
    <n v="628100"/>
    <s v="BRANCH02"/>
    <s v="AUTO-WSMEC"/>
    <s v="MISC    LO"/>
    <s v=" "/>
    <m/>
    <m/>
    <s v="CONSO MTN  09-2019"/>
    <n v="56081"/>
    <n v="56081"/>
    <m/>
    <n v="56081"/>
    <s v="OD-G"/>
    <s v="MBAZONGUELA"/>
    <s v="Non"/>
    <n v="0"/>
    <m/>
  </r>
  <r>
    <x v="3"/>
    <x v="7"/>
    <n v="14708143"/>
    <d v="2019-11-14T00:00:00"/>
    <s v="OD-G-19-11-0167"/>
    <m/>
    <n v="6263000"/>
    <n v="628100"/>
    <s v="BRANCH01"/>
    <s v="AUTO-HQ"/>
    <s v="MISC    LO"/>
    <s v=" "/>
    <m/>
    <m/>
    <s v="CONSO MTN  09-2019"/>
    <n v="32111"/>
    <n v="32111"/>
    <m/>
    <n v="32111"/>
    <s v="OD-G"/>
    <s v="MBAZONGUELA"/>
    <s v="Non"/>
    <n v="0"/>
    <m/>
  </r>
  <r>
    <x v="3"/>
    <x v="7"/>
    <n v="14708144"/>
    <d v="2019-11-14T00:00:00"/>
    <s v="OD-G-19-11-0167"/>
    <m/>
    <n v="6263000"/>
    <n v="628100"/>
    <s v="BRANCH02"/>
    <s v="AUTO-HQ"/>
    <s v="MISC    LO"/>
    <s v=" "/>
    <m/>
    <m/>
    <s v="CONSO MTN  09-2019"/>
    <n v="198160"/>
    <n v="198160"/>
    <m/>
    <n v="198160"/>
    <s v="OD-G"/>
    <s v="MBAZONGUELA"/>
    <s v="Non"/>
    <n v="0"/>
    <m/>
  </r>
  <r>
    <x v="3"/>
    <x v="7"/>
    <n v="14708145"/>
    <d v="2019-11-14T00:00:00"/>
    <s v="OD-G-19-11-0167"/>
    <m/>
    <n v="6263000"/>
    <n v="628100"/>
    <s v="BRANCH03"/>
    <s v="TM-MAT"/>
    <s v="MISC    LO"/>
    <s v=" "/>
    <m/>
    <m/>
    <s v="CONSO MTN  09-2019"/>
    <n v="46374"/>
    <n v="46374"/>
    <m/>
    <n v="46374"/>
    <s v="OD-G"/>
    <s v="MBAZONGUELA"/>
    <s v="Non"/>
    <n v="0"/>
    <m/>
  </r>
  <r>
    <x v="2"/>
    <x v="7"/>
    <n v="14708280"/>
    <d v="2019-11-15T00:00:00"/>
    <s v="OD-G-19-11-0170"/>
    <m/>
    <n v="6270000"/>
    <n v="631001"/>
    <s v="BRANCH01"/>
    <s v="AUTO-HQ"/>
    <s v="MISC    LO"/>
    <s v=" "/>
    <m/>
    <m/>
    <s v="FRAIS REJET/CHQ.1187424  GUOT"/>
    <n v="17835"/>
    <n v="17835"/>
    <m/>
    <n v="17835"/>
    <s v="OD-G"/>
    <s v="MBAZONGUELA"/>
    <s v="Non"/>
    <n v="0"/>
    <m/>
  </r>
  <r>
    <x v="1"/>
    <x v="7"/>
    <n v="14710546"/>
    <d v="2019-11-18T00:00:00"/>
    <s v="OD-G-19-11-0218"/>
    <m/>
    <n v="6061001"/>
    <n v="605100"/>
    <s v="BRANCH02"/>
    <s v="AUTO-HQ"/>
    <s v="MISC    LO"/>
    <s v=" "/>
    <m/>
    <m/>
    <s v="CONSO EAU AGENCE CFAO AGENCE CENTRALE OCT 2019"/>
    <n v="187848"/>
    <n v="187848"/>
    <m/>
    <n v="187848"/>
    <s v="OD-G"/>
    <s v="MBAZONGUELA"/>
    <s v="Non"/>
    <n v="0"/>
    <m/>
  </r>
  <r>
    <x v="1"/>
    <x v="7"/>
    <n v="14709483"/>
    <d v="2019-11-18T00:00:00"/>
    <s v="OD-G-19-11-0197"/>
    <m/>
    <n v="6061002"/>
    <n v="605304"/>
    <s v="BRANCH03"/>
    <s v="TR-SPTR"/>
    <s v="MISC    LO"/>
    <s v=" "/>
    <m/>
    <m/>
    <s v="125L DE GASOIL VILLA MARQUES"/>
    <n v="58750"/>
    <n v="58750"/>
    <m/>
    <n v="58750"/>
    <s v="OD-G"/>
    <s v="CTCHISSAMBOU"/>
    <s v="Non"/>
    <n v="0"/>
    <m/>
  </r>
  <r>
    <x v="1"/>
    <x v="7"/>
    <n v="14710595"/>
    <d v="2019-11-18T00:00:00"/>
    <s v="OD-G-19-11-0221"/>
    <m/>
    <n v="6061009"/>
    <n v="605501"/>
    <s v="BRANCH01"/>
    <s v="AUTO-HQ"/>
    <s v="MISC    LO"/>
    <s v=" "/>
    <m/>
    <m/>
    <s v="BOITES ARCHIVES GM 80X300"/>
    <n v="181620"/>
    <n v="181620"/>
    <m/>
    <n v="181620"/>
    <s v="OD-G"/>
    <s v="MBAZONGUELA"/>
    <s v="Non"/>
    <n v="0"/>
    <m/>
  </r>
  <r>
    <x v="1"/>
    <x v="7"/>
    <n v="14710599"/>
    <d v="2019-11-18T00:00:00"/>
    <s v="OD-G-19-11-0221"/>
    <m/>
    <n v="6061009"/>
    <n v="605501"/>
    <s v="BRANCH01"/>
    <s v="AUTO-HQ"/>
    <s v="MISC    LO"/>
    <s v=" "/>
    <m/>
    <m/>
    <s v="CARTONS 5 RAMES PAPIER COPIEUR A4/NET"/>
    <n v="211890"/>
    <n v="211890"/>
    <m/>
    <n v="211890"/>
    <s v="OD-G"/>
    <s v="MBAZONGUELA"/>
    <s v="Non"/>
    <n v="0"/>
    <m/>
  </r>
  <r>
    <x v="1"/>
    <x v="7"/>
    <n v="14710611"/>
    <d v="2019-11-18T00:00:00"/>
    <s v="OD-G-19-11-0223"/>
    <m/>
    <n v="6061010"/>
    <n v="605502"/>
    <s v="BRANCH04"/>
    <s v="LIFT-DELIV"/>
    <s v="OTIS    FR"/>
    <s v=" "/>
    <m/>
    <m/>
    <s v="TONER HP 131A NOIR/CYAN/JAUNE/MAGENTA1800P"/>
    <n v="277475"/>
    <n v="277475"/>
    <m/>
    <n v="277475"/>
    <s v="OD-G"/>
    <s v="MBAZONGUELA"/>
    <s v="Non"/>
    <n v="0"/>
    <m/>
  </r>
  <r>
    <x v="0"/>
    <x v="7"/>
    <n v="14730727"/>
    <d v="2019-11-18T00:00:00"/>
    <s v="OD-G-19-11-0284"/>
    <m/>
    <n v="6226090"/>
    <n v="632405"/>
    <s v="BRANCH01"/>
    <s v="AUTO-HQ"/>
    <s v="MISC    LO"/>
    <s v=" "/>
    <m/>
    <m/>
    <s v="NOTE HONO N°2019-2020/335-213/ PNR"/>
    <n v="2597500"/>
    <n v="2597500"/>
    <m/>
    <n v="2597500"/>
    <s v="OD-G"/>
    <s v="CTCHISSAMBOU"/>
    <s v="Non"/>
    <n v="0"/>
    <m/>
  </r>
  <r>
    <x v="0"/>
    <x v="7"/>
    <n v="14730735"/>
    <d v="2019-11-18T00:00:00"/>
    <s v="OD-G-19-11-0285"/>
    <m/>
    <n v="6226090"/>
    <n v="632405"/>
    <s v="BRANCH01"/>
    <s v="AUTO-HQ"/>
    <s v="MISC    LO"/>
    <s v=" "/>
    <m/>
    <m/>
    <s v="NOTE HONO N°2019-2020/241-240/PNR"/>
    <n v="3117000"/>
    <n v="3117000"/>
    <m/>
    <n v="3117000"/>
    <s v="OD-G"/>
    <s v="CTCHISSAMBOU"/>
    <s v="Non"/>
    <n v="0"/>
    <m/>
  </r>
  <r>
    <x v="2"/>
    <x v="7"/>
    <n v="14708669"/>
    <d v="2019-11-18T00:00:00"/>
    <s v="OD-G-19-11-0173"/>
    <m/>
    <n v="6270000"/>
    <n v="631001"/>
    <s v="BRANCH01"/>
    <s v="AUTO-HQ"/>
    <s v="MISC    LO"/>
    <s v=" "/>
    <m/>
    <m/>
    <s v="FRAIS/CHQ BQ.02429382 FAV TRESOR PUBLIC DU14-11-19"/>
    <n v="20180"/>
    <n v="20180"/>
    <m/>
    <n v="20180"/>
    <s v="OD-G"/>
    <s v="MBAZONGUELA"/>
    <s v="Non"/>
    <n v="0"/>
    <m/>
  </r>
  <r>
    <x v="2"/>
    <x v="7"/>
    <n v="14707483"/>
    <d v="2019-11-18T00:00:00"/>
    <s v="OD-G-19-11-0136"/>
    <m/>
    <n v="6271000"/>
    <n v="631002"/>
    <s v="BRANCH01"/>
    <s v="AUTO-HQ"/>
    <s v="MISC    LO"/>
    <s v=" "/>
    <m/>
    <m/>
    <s v="FRAIS S/TRSFT SFCE (123.185.445) DU 06-11-2019 CDC"/>
    <n v="3431786"/>
    <n v="3431786"/>
    <m/>
    <n v="3431786"/>
    <s v="OD-G"/>
    <s v="MBAZONGUELA"/>
    <s v="Non"/>
    <n v="0"/>
    <m/>
  </r>
  <r>
    <x v="3"/>
    <x v="7"/>
    <n v="14726939"/>
    <d v="2019-11-18T00:00:00"/>
    <s v="OD-FG-19-11-0074"/>
    <s v="TCV12206486"/>
    <n v="6263000"/>
    <n v="628100"/>
    <s v="BRANCH01"/>
    <s v="AUTO-WSMEC"/>
    <s v="MISC    LO"/>
    <s v=" "/>
    <m/>
    <m/>
    <s v="ACHAT CREDIT TEL BOUKAKA DANIEL"/>
    <n v="5000"/>
    <n v="5000"/>
    <m/>
    <n v="5000"/>
    <s v="OD-FG"/>
    <s v="CTCHISSAMBOU"/>
    <s v="Non"/>
    <n v="0"/>
    <m/>
  </r>
  <r>
    <x v="3"/>
    <x v="7"/>
    <n v="14730679"/>
    <d v="2019-11-18T00:00:00"/>
    <s v="OD-G-19-11-0281"/>
    <m/>
    <n v="6265000"/>
    <n v="628802"/>
    <s v="BRANCH01"/>
    <s v="AUTO-HQ"/>
    <s v="MISC    LO"/>
    <s v=" "/>
    <m/>
    <m/>
    <s v="SERVICE INTERNET SK25-13-14"/>
    <n v="3507900"/>
    <n v="3507900"/>
    <m/>
    <n v="3507900"/>
    <s v="OD-G"/>
    <s v="CTCHISSAMBOU"/>
    <s v="Non"/>
    <n v="0"/>
    <m/>
  </r>
  <r>
    <x v="2"/>
    <x v="7"/>
    <n v="14707738"/>
    <d v="2019-11-19T00:00:00"/>
    <s v="OD-G-19-11-0153"/>
    <m/>
    <n v="6270000"/>
    <n v="631001"/>
    <s v="BRANCH01"/>
    <s v="AUTO-HQ"/>
    <s v="MISC    LO"/>
    <s v=" "/>
    <m/>
    <m/>
    <s v="FRAIS COMMISSION DI-134805 DU 12-11-19 BCI"/>
    <n v="33539"/>
    <n v="33539"/>
    <m/>
    <n v="33539"/>
    <s v="OD-G"/>
    <s v="CMIAFOUNA"/>
    <s v="Non"/>
    <n v="0"/>
    <m/>
  </r>
  <r>
    <x v="2"/>
    <x v="7"/>
    <n v="14709304"/>
    <d v="2019-11-19T00:00:00"/>
    <s v="OD-G-19-11-0188"/>
    <m/>
    <n v="6270000"/>
    <n v="631001"/>
    <s v="BRANCH01"/>
    <s v="AUTO-HQ"/>
    <s v="MISC    LO"/>
    <s v=" "/>
    <m/>
    <m/>
    <s v="FRAIS COMMISSION DI-135244 DU 12-11-19 BCI"/>
    <n v="33539"/>
    <n v="33539"/>
    <m/>
    <n v="33539"/>
    <s v="OD-G"/>
    <s v="CMIAFOUNA"/>
    <s v="Non"/>
    <n v="0"/>
    <m/>
  </r>
  <r>
    <x v="2"/>
    <x v="7"/>
    <n v="14709355"/>
    <d v="2019-11-19T00:00:00"/>
    <s v="OD-G-19-11-0191"/>
    <m/>
    <n v="6270000"/>
    <n v="631001"/>
    <s v="BRANCH01"/>
    <s v="AUTO-HQ"/>
    <s v="MISC    LO"/>
    <s v=" "/>
    <m/>
    <m/>
    <s v="FRAIS COMMISSION DI-135890 DU 12-11-19 BCI"/>
    <n v="33539"/>
    <n v="33539"/>
    <m/>
    <n v="33539"/>
    <s v="OD-G"/>
    <s v="CMIAFOUNA"/>
    <s v="Non"/>
    <n v="0"/>
    <m/>
  </r>
  <r>
    <x v="2"/>
    <x v="7"/>
    <n v="14709475"/>
    <d v="2019-11-19T00:00:00"/>
    <s v="OD-G-19-11-0195"/>
    <m/>
    <n v="6270000"/>
    <n v="631001"/>
    <s v="BRANCH01"/>
    <s v="AUTO-HQ"/>
    <s v="MISC    LO"/>
    <s v=" "/>
    <m/>
    <m/>
    <s v="FRAIS COMMISSION DI-135039 DU 12-11-19 BCI"/>
    <n v="33539"/>
    <n v="33539"/>
    <m/>
    <n v="33539"/>
    <s v="OD-G"/>
    <s v="CMIAFOUNA"/>
    <s v="Non"/>
    <n v="0"/>
    <m/>
  </r>
  <r>
    <x v="2"/>
    <x v="7"/>
    <n v="14709519"/>
    <d v="2019-11-19T00:00:00"/>
    <s v="OD-G-19-11-0201"/>
    <m/>
    <n v="6270000"/>
    <n v="631001"/>
    <s v="BRANCH01"/>
    <s v="AUTO-HQ"/>
    <s v="MISC    LO"/>
    <s v=" "/>
    <m/>
    <m/>
    <s v="FRAIS COMMISSION DI-134924 DU 12-11-19 BCI"/>
    <n v="33539"/>
    <n v="33539"/>
    <m/>
    <n v="33539"/>
    <s v="OD-G"/>
    <s v="CMIAFOUNA"/>
    <s v="Non"/>
    <n v="0"/>
    <m/>
  </r>
  <r>
    <x v="2"/>
    <x v="7"/>
    <n v="14709537"/>
    <d v="2019-11-19T00:00:00"/>
    <s v="OD-G-19-11-0205"/>
    <m/>
    <n v="6270000"/>
    <n v="631001"/>
    <s v="BRANCH01"/>
    <s v="AUTO-HQ"/>
    <s v="MISC    LO"/>
    <s v=" "/>
    <m/>
    <m/>
    <s v="FRAIS COMMISSION DI-136287 DU 12-11-19 BCI"/>
    <n v="33539"/>
    <n v="33539"/>
    <m/>
    <n v="33539"/>
    <s v="OD-G"/>
    <s v="CMIAFOUNA"/>
    <s v="Non"/>
    <n v="0"/>
    <m/>
  </r>
  <r>
    <x v="2"/>
    <x v="7"/>
    <n v="14709584"/>
    <d v="2019-11-19T00:00:00"/>
    <s v="OD-G-19-11-0206"/>
    <m/>
    <n v="6270000"/>
    <n v="631001"/>
    <s v="BRANCH01"/>
    <s v="AUTO-HQ"/>
    <s v="MISC    LO"/>
    <s v=" "/>
    <m/>
    <m/>
    <s v="FRAIS COMMISSION DI-135882 DU 12-11-19 BCI"/>
    <n v="33539"/>
    <n v="33539"/>
    <m/>
    <n v="33539"/>
    <s v="OD-G"/>
    <s v="CMIAFOUNA"/>
    <s v="Non"/>
    <n v="0"/>
    <m/>
  </r>
  <r>
    <x v="2"/>
    <x v="7"/>
    <n v="14709596"/>
    <d v="2019-11-19T00:00:00"/>
    <s v="OD-G-19-11-0207"/>
    <m/>
    <n v="6270000"/>
    <n v="631001"/>
    <s v="BRANCH01"/>
    <s v="AUTO-HQ"/>
    <s v="MISC    LO"/>
    <s v=" "/>
    <m/>
    <m/>
    <s v="FRAIS COMMISSION DI-136297 DU 12-11-19 BCI"/>
    <n v="33539"/>
    <n v="33539"/>
    <m/>
    <n v="33539"/>
    <s v="OD-G"/>
    <s v="CMIAFOUNA"/>
    <s v="Non"/>
    <n v="0"/>
    <m/>
  </r>
  <r>
    <x v="2"/>
    <x v="7"/>
    <n v="14709604"/>
    <d v="2019-11-19T00:00:00"/>
    <s v="OD-G-19-11-0208"/>
    <m/>
    <n v="6270000"/>
    <n v="631001"/>
    <s v="BRANCH01"/>
    <s v="AUTO-HQ"/>
    <s v="MISC    LO"/>
    <s v=" "/>
    <m/>
    <m/>
    <s v="FRAIS COMMISSION DI-134968 DU 12-11-19 BCI"/>
    <n v="33539"/>
    <n v="33539"/>
    <m/>
    <n v="33539"/>
    <s v="OD-G"/>
    <s v="CMIAFOUNA"/>
    <s v="Non"/>
    <n v="0"/>
    <m/>
  </r>
  <r>
    <x v="2"/>
    <x v="7"/>
    <n v="14709778"/>
    <d v="2019-11-19T00:00:00"/>
    <s v="OD-G-19-11-0209"/>
    <m/>
    <n v="6270000"/>
    <n v="631001"/>
    <s v="BRANCH01"/>
    <s v="AUTO-HQ"/>
    <s v="MISC    LO"/>
    <s v=" "/>
    <m/>
    <m/>
    <s v="FRAIS COMMISSION DI-136282 DU 12-11-19 BCI"/>
    <n v="33539"/>
    <n v="33539"/>
    <m/>
    <n v="33539"/>
    <s v="OD-G"/>
    <s v="CMIAFOUNA"/>
    <s v="Non"/>
    <n v="0"/>
    <m/>
  </r>
  <r>
    <x v="2"/>
    <x v="7"/>
    <n v="14709880"/>
    <d v="2019-11-19T00:00:00"/>
    <s v="OD-G-19-11-0210"/>
    <m/>
    <n v="6270000"/>
    <n v="631001"/>
    <s v="BRANCH01"/>
    <s v="AUTO-HQ"/>
    <s v="MISC    LO"/>
    <s v=" "/>
    <m/>
    <m/>
    <s v="FRAIS COMMISSION DI-135591 DU 12-11-19 BCI"/>
    <n v="33539"/>
    <n v="33539"/>
    <m/>
    <n v="33539"/>
    <s v="OD-G"/>
    <s v="CMIAFOUNA"/>
    <s v="Non"/>
    <n v="0"/>
    <m/>
  </r>
  <r>
    <x v="3"/>
    <x v="7"/>
    <n v="14708288"/>
    <d v="2019-11-19T00:00:00"/>
    <s v="OD-G-19-11-0171"/>
    <m/>
    <n v="6261000"/>
    <n v="616000"/>
    <s v="BRANCH01"/>
    <s v="AUTO-HQ"/>
    <s v="MISC    LO"/>
    <s v=" "/>
    <m/>
    <m/>
    <s v="EXPEDITIONS COURRIERS"/>
    <n v="18529"/>
    <n v="18529"/>
    <m/>
    <n v="18529"/>
    <s v="OD-G"/>
    <s v="MBAZONGUELA"/>
    <s v="Non"/>
    <n v="0"/>
    <m/>
  </r>
  <r>
    <x v="3"/>
    <x v="7"/>
    <n v="14711079"/>
    <d v="2019-11-19T00:00:00"/>
    <s v="OD-G-19-11-0233"/>
    <m/>
    <n v="6263000"/>
    <n v="628100"/>
    <s v="BRANCH01"/>
    <s v="AUTO-HQ"/>
    <s v="MISC    LO"/>
    <s v=" "/>
    <m/>
    <m/>
    <s v="CONSO 22294  01  56  A DU 24/09/19-23/10/19"/>
    <n v="4415"/>
    <n v="4415"/>
    <m/>
    <n v="4415"/>
    <s v="OD-G"/>
    <s v="MBAZONGUELA"/>
    <s v="Non"/>
    <n v="0"/>
    <m/>
  </r>
  <r>
    <x v="3"/>
    <x v="7"/>
    <n v="14711083"/>
    <d v="2019-11-19T00:00:00"/>
    <s v="OD-G-19-11-0233"/>
    <m/>
    <n v="6263000"/>
    <n v="628100"/>
    <s v="BRANCH01"/>
    <s v="AUTO-HQ"/>
    <s v="MISC    LO"/>
    <s v=" "/>
    <m/>
    <m/>
    <s v="CONSO 22294  03  42  A DU 24/09/19-23/10/19"/>
    <n v="4415"/>
    <n v="4415"/>
    <m/>
    <n v="4415"/>
    <s v="OD-G"/>
    <s v="MBAZONGUELA"/>
    <s v="Non"/>
    <n v="0"/>
    <m/>
  </r>
  <r>
    <x v="3"/>
    <x v="7"/>
    <n v="14711087"/>
    <d v="2019-11-19T00:00:00"/>
    <s v="OD-G-19-11-0233"/>
    <m/>
    <n v="6263000"/>
    <n v="628100"/>
    <s v="BRANCH01"/>
    <s v="AUTO-HQ"/>
    <s v="MISC    LO"/>
    <s v=" "/>
    <m/>
    <m/>
    <s v="CONSO 22294  06  30  A DU 24/09/19-23/10/19"/>
    <n v="4415"/>
    <n v="4415"/>
    <m/>
    <n v="4415"/>
    <s v="OD-G"/>
    <s v="MBAZONGUELA"/>
    <s v="Non"/>
    <n v="0"/>
    <m/>
  </r>
  <r>
    <x v="3"/>
    <x v="7"/>
    <n v="14711091"/>
    <d v="2019-11-19T00:00:00"/>
    <s v="OD-G-19-11-0233"/>
    <m/>
    <n v="6263000"/>
    <n v="628100"/>
    <s v="BRANCH01"/>
    <s v="AUTO-HQ"/>
    <s v="MISC    LO"/>
    <s v=" "/>
    <m/>
    <m/>
    <s v="CONSO 22294  21  37  A DU 24/09/19-23/10/19"/>
    <n v="4415"/>
    <n v="4415"/>
    <m/>
    <n v="4415"/>
    <s v="OD-G"/>
    <s v="MBAZONGUELA"/>
    <s v="Non"/>
    <n v="0"/>
    <m/>
  </r>
  <r>
    <x v="3"/>
    <x v="7"/>
    <n v="14711075"/>
    <d v="2019-11-19T00:00:00"/>
    <s v="OD-G-19-11-0233"/>
    <m/>
    <n v="6265000"/>
    <n v="628802"/>
    <s v="BRANCH04"/>
    <s v="LIFT-DELIV"/>
    <s v="MISC    LO"/>
    <s v=" "/>
    <m/>
    <m/>
    <s v="REDEVANCES OCT-19 VILLA DOP TECHNO"/>
    <n v="95000"/>
    <n v="95000"/>
    <m/>
    <n v="95000"/>
    <s v="OD-G"/>
    <s v="MBAZONGUELA"/>
    <s v="Non"/>
    <n v="0"/>
    <m/>
  </r>
  <r>
    <x v="3"/>
    <x v="7"/>
    <n v="14711077"/>
    <d v="2019-11-19T00:00:00"/>
    <s v="OD-G-19-11-0233"/>
    <m/>
    <n v="6265000"/>
    <n v="628802"/>
    <s v="BRANCH02"/>
    <s v="AUTO-HQ"/>
    <s v="MISC    LO"/>
    <s v=" "/>
    <m/>
    <m/>
    <s v="REDEVANCES OCT-19 RESIDENCE DA CFAO"/>
    <n v="95000"/>
    <n v="95000"/>
    <m/>
    <n v="95000"/>
    <s v="OD-G"/>
    <s v="MBAZONGUELA"/>
    <s v="Non"/>
    <n v="0"/>
    <m/>
  </r>
  <r>
    <x v="1"/>
    <x v="7"/>
    <n v="14733122"/>
    <d v="2019-11-20T00:00:00"/>
    <s v="OD-FG-19-11-0088"/>
    <s v="TCV12206667"/>
    <n v="6061010"/>
    <n v="605502"/>
    <s v="BRANCH02"/>
    <s v="MIS-IT"/>
    <s v="MISC    LO"/>
    <s v=" "/>
    <m/>
    <m/>
    <s v="ACH. CHARGEUR HP"/>
    <n v="45000"/>
    <n v="45000"/>
    <m/>
    <n v="45000"/>
    <s v="OD-FG"/>
    <s v="LNZAOU"/>
    <s v="Non"/>
    <n v="0"/>
    <m/>
  </r>
  <r>
    <x v="2"/>
    <x v="7"/>
    <n v="14706159"/>
    <d v="2019-11-20T00:00:00"/>
    <s v="OD-G-19-11-0129"/>
    <m/>
    <n v="6270000"/>
    <n v="631001"/>
    <s v="BRANCH01"/>
    <s v="AUTO-HQ"/>
    <s v="MISC    LO"/>
    <s v=" "/>
    <m/>
    <m/>
    <s v="FRAIS S/RAP.(48.784EURO) DU 24/10/2019 CALYON"/>
    <n v="9839"/>
    <n v="9839"/>
    <m/>
    <n v="9839"/>
    <s v="OD-G"/>
    <s v="MBAZONGUELA"/>
    <s v="Non"/>
    <n v="0"/>
    <m/>
  </r>
  <r>
    <x v="2"/>
    <x v="7"/>
    <n v="14717874"/>
    <d v="2019-11-20T00:00:00"/>
    <s v="OD-G-19-11-0244"/>
    <m/>
    <n v="6270000"/>
    <n v="631001"/>
    <s v="BRANCH01"/>
    <s v="AUTO-HQ"/>
    <s v="MISC    LO"/>
    <s v=" "/>
    <m/>
    <m/>
    <s v="F/PENA RET PMT PRÊT ECH (28.809.046) AOUT-SEP 2017"/>
    <n v="272843"/>
    <n v="272843"/>
    <m/>
    <n v="272843"/>
    <s v="OD-G"/>
    <s v="CMIAFOUNA"/>
    <s v="Non"/>
    <n v="0"/>
    <m/>
  </r>
  <r>
    <x v="2"/>
    <x v="7"/>
    <n v="14749289"/>
    <d v="2019-11-20T00:00:00"/>
    <s v="OD-G-19-11-0385"/>
    <m/>
    <n v="6270000"/>
    <n v="631001"/>
    <s v="BRANCH01"/>
    <s v="AUTO-HQ"/>
    <s v="MISC    LO"/>
    <s v=" "/>
    <m/>
    <m/>
    <s v="FR/PEN. RET PMT PRET ECHEANCE (46.976.570) FEV 19"/>
    <n v="337942"/>
    <n v="337942"/>
    <m/>
    <n v="337942"/>
    <s v="OD-G"/>
    <s v="CMIAFOUNA"/>
    <s v="Non"/>
    <n v="0"/>
    <m/>
  </r>
  <r>
    <x v="1"/>
    <x v="7"/>
    <n v="14727378"/>
    <d v="2019-11-21T00:00:00"/>
    <s v="OD-G-19-11-0269"/>
    <m/>
    <n v="6061002"/>
    <n v="605304"/>
    <s v="BRANCH03"/>
    <s v="TM-HQ"/>
    <s v="MISC    LO"/>
    <s v=" "/>
    <m/>
    <m/>
    <s v="1000L GASOIL APPROVISIONNEMENT CUVE GE KLM4"/>
    <n v="470000"/>
    <n v="470000"/>
    <m/>
    <n v="470000"/>
    <s v="OD-G"/>
    <s v="CTCHISSAMBOU"/>
    <s v="Non"/>
    <n v="0"/>
    <m/>
  </r>
  <r>
    <x v="1"/>
    <x v="7"/>
    <n v="14730210"/>
    <d v="2019-11-21T00:00:00"/>
    <s v="OD-G-19-11-0278"/>
    <m/>
    <n v="6061004"/>
    <n v="605600"/>
    <s v="BRANCH03"/>
    <s v="TYRES"/>
    <s v="MISC    LO"/>
    <s v=" "/>
    <m/>
    <m/>
    <s v="RACCORD TARAUDEE G 1/4"/>
    <n v="64271"/>
    <n v="64271"/>
    <m/>
    <n v="64271"/>
    <s v="OD-G"/>
    <s v="CTCHISSAMBOU"/>
    <s v="Non"/>
    <n v="0"/>
    <m/>
  </r>
  <r>
    <x v="1"/>
    <x v="7"/>
    <n v="14727072"/>
    <d v="2019-11-21T00:00:00"/>
    <s v="OD-G-19-11-0259"/>
    <m/>
    <n v="6061005"/>
    <n v="605800"/>
    <s v="BRANCH01"/>
    <s v="AUTO-HQ"/>
    <s v="MISC    LO"/>
    <s v=" "/>
    <m/>
    <m/>
    <s v="ACHAT LP MASQUE A POUSSIERE"/>
    <n v="8322"/>
    <n v="8322"/>
    <m/>
    <n v="8322"/>
    <s v="OD-G"/>
    <s v="CTCHISSAMBOU"/>
    <s v="Non"/>
    <n v="0"/>
    <m/>
  </r>
  <r>
    <x v="1"/>
    <x v="7"/>
    <n v="14727090"/>
    <d v="2019-11-21T00:00:00"/>
    <s v="OD-G-19-11-0261"/>
    <m/>
    <n v="6061005"/>
    <n v="605800"/>
    <s v="BRANCH03"/>
    <s v="TM-SPTM"/>
    <s v="MISC    LO"/>
    <s v=" "/>
    <m/>
    <m/>
    <s v="BOUCHON OREILLET"/>
    <n v="56"/>
    <n v="56"/>
    <m/>
    <n v="56"/>
    <s v="OD-G"/>
    <s v="CTCHISSAMBOU"/>
    <s v="Non"/>
    <n v="0"/>
    <m/>
  </r>
  <r>
    <x v="1"/>
    <x v="7"/>
    <n v="14727116"/>
    <d v="2019-11-21T00:00:00"/>
    <s v="OD-G-19-11-0262"/>
    <m/>
    <n v="6061005"/>
    <n v="605800"/>
    <s v="BRANCH04"/>
    <s v="TR-SPTR"/>
    <s v="MISC    LO"/>
    <s v=" "/>
    <m/>
    <m/>
    <s v="DRAPEAU ROUGE INSTIT/R-TRUCKS"/>
    <n v="172677"/>
    <n v="172677"/>
    <m/>
    <n v="172677"/>
    <s v="OD-G"/>
    <s v="CTCHISSAMBOU"/>
    <s v="Non"/>
    <n v="0"/>
    <m/>
  </r>
  <r>
    <x v="1"/>
    <x v="7"/>
    <n v="14732694"/>
    <d v="2019-11-21T00:00:00"/>
    <s v="OD-FG-19-11-0079"/>
    <s v="TCV12206736"/>
    <n v="6061005"/>
    <n v="605800"/>
    <s v="BRANCH01"/>
    <s v="AUTO-HQ"/>
    <s v="MISC    LO"/>
    <s v=" "/>
    <m/>
    <m/>
    <s v="ACHAT CORNIERE TRAVAUX PARKING"/>
    <n v="8153"/>
    <n v="8153"/>
    <m/>
    <n v="8153"/>
    <s v="OD-FG"/>
    <s v="CTCHISSAMBOU"/>
    <s v="Non"/>
    <n v="0"/>
    <m/>
  </r>
  <r>
    <x v="1"/>
    <x v="7"/>
    <n v="14733290"/>
    <d v="2019-11-21T00:00:00"/>
    <s v="OD-FG-19-11-0093"/>
    <s v="TCV12206755"/>
    <n v="6061005"/>
    <n v="605800"/>
    <s v="BRANCH02"/>
    <s v="AUTO-HQ"/>
    <s v="MISC    LO"/>
    <s v=" "/>
    <m/>
    <m/>
    <s v="ACH. PILE LITHIUM CR 2032"/>
    <n v="7000"/>
    <n v="7000"/>
    <m/>
    <n v="7000"/>
    <s v="OD-FG"/>
    <s v="LNZAOU"/>
    <s v="Non"/>
    <n v="0"/>
    <m/>
  </r>
  <r>
    <x v="0"/>
    <x v="7"/>
    <n v="14732367"/>
    <d v="2019-11-21T00:00:00"/>
    <s v="OD-G-19-11-0295"/>
    <m/>
    <n v="6184000"/>
    <n v="626602"/>
    <s v="BRANCH01"/>
    <s v="AUTO-WSMEC"/>
    <s v="MISC    LO"/>
    <s v=" "/>
    <m/>
    <m/>
    <s v="TOYOTA TGEMS DU 01/10/19 AU 30/11/19"/>
    <n v="235253"/>
    <n v="235253"/>
    <m/>
    <n v="235253"/>
    <s v="OD-G"/>
    <s v="MBAZONGUELA"/>
    <s v="Non"/>
    <n v="0"/>
    <m/>
  </r>
  <r>
    <x v="3"/>
    <x v="7"/>
    <n v="14718029"/>
    <d v="2019-11-21T00:00:00"/>
    <s v="OD-G-19-11-0249"/>
    <m/>
    <n v="6261000"/>
    <n v="616000"/>
    <s v="BRANCH01"/>
    <s v="AUTO-HQ"/>
    <s v="MISC    LO"/>
    <s v=" "/>
    <m/>
    <m/>
    <s v="EXPEDITIONS COURRIERS PNR-BZV 10/19"/>
    <n v="81000"/>
    <n v="81000"/>
    <m/>
    <n v="81000"/>
    <s v="OD-G"/>
    <s v="MBAZONGUELA"/>
    <s v="Non"/>
    <n v="0"/>
    <m/>
  </r>
  <r>
    <x v="3"/>
    <x v="7"/>
    <n v="14730635"/>
    <d v="2019-11-21T00:00:00"/>
    <s v="OD-G-19-11-0280"/>
    <m/>
    <n v="6263000"/>
    <n v="628100"/>
    <s v="BRANCH01"/>
    <s v="AUTO-HQ"/>
    <s v="MISC    LO"/>
    <s v=" "/>
    <m/>
    <m/>
    <s v="CONSO TELEPHONE 10/19"/>
    <n v="691472"/>
    <n v="691472"/>
    <m/>
    <n v="691472"/>
    <s v="OD-G"/>
    <s v="CTCHISSAMBOU"/>
    <s v="Non"/>
    <n v="0"/>
    <m/>
  </r>
  <r>
    <x v="3"/>
    <x v="7"/>
    <n v="14730636"/>
    <d v="2019-11-21T00:00:00"/>
    <s v="OD-G-19-11-0280"/>
    <m/>
    <n v="6263000"/>
    <n v="628100"/>
    <s v="BRANCH02"/>
    <s v="AUTO-HQ"/>
    <s v="MISC    LO"/>
    <s v=" "/>
    <m/>
    <m/>
    <s v="CONSO TELEPHONE 10/19"/>
    <n v="280482"/>
    <n v="280482"/>
    <m/>
    <n v="280482"/>
    <s v="OD-G"/>
    <s v="CTCHISSAMBOU"/>
    <s v="Non"/>
    <n v="0"/>
    <m/>
  </r>
  <r>
    <x v="3"/>
    <x v="7"/>
    <n v="14730637"/>
    <d v="2019-11-21T00:00:00"/>
    <s v="OD-G-19-11-0280"/>
    <m/>
    <n v="6263000"/>
    <n v="628100"/>
    <s v="BRANCH03"/>
    <s v="TM-MAT"/>
    <s v="MISC    LO"/>
    <s v=" "/>
    <m/>
    <m/>
    <s v="CONSO TELEPHONE 10/19"/>
    <n v="32366"/>
    <n v="32366"/>
    <m/>
    <n v="32366"/>
    <s v="OD-G"/>
    <s v="CTCHISSAMBOU"/>
    <s v="Non"/>
    <n v="0"/>
    <m/>
  </r>
  <r>
    <x v="3"/>
    <x v="7"/>
    <n v="14730638"/>
    <d v="2019-11-21T00:00:00"/>
    <s v="OD-G-19-11-0280"/>
    <m/>
    <n v="6263000"/>
    <n v="628100"/>
    <s v="BRANCH01"/>
    <s v="MIS-IT"/>
    <s v="MISC    LO"/>
    <s v=" "/>
    <m/>
    <m/>
    <s v="CONSO TELEPHONE 10/19"/>
    <n v="112919"/>
    <n v="112919"/>
    <m/>
    <n v="112919"/>
    <s v="OD-G"/>
    <s v="CTCHISSAMBOU"/>
    <s v="Non"/>
    <n v="0"/>
    <m/>
  </r>
  <r>
    <x v="3"/>
    <x v="7"/>
    <n v="14730639"/>
    <d v="2019-11-21T00:00:00"/>
    <s v="OD-G-19-11-0280"/>
    <m/>
    <n v="6263000"/>
    <n v="628100"/>
    <s v="BRANCH03"/>
    <s v="TM-HQ"/>
    <s v="MISC    LO"/>
    <s v=" "/>
    <m/>
    <m/>
    <s v="CONSO TELEPHONE 10/19"/>
    <n v="5394"/>
    <n v="5394"/>
    <m/>
    <n v="5394"/>
    <s v="OD-G"/>
    <s v="CTCHISSAMBOU"/>
    <s v="Non"/>
    <n v="0"/>
    <m/>
  </r>
  <r>
    <x v="3"/>
    <x v="7"/>
    <n v="14730640"/>
    <d v="2019-11-21T00:00:00"/>
    <s v="OD-G-19-11-0280"/>
    <m/>
    <n v="6263000"/>
    <n v="628100"/>
    <s v="BRANCH01"/>
    <s v="MIS-FINANC"/>
    <s v="MISC    LO"/>
    <s v=" "/>
    <m/>
    <m/>
    <s v="CONSO TELEPHONE 10/19"/>
    <n v="410423"/>
    <n v="410423"/>
    <m/>
    <n v="410423"/>
    <s v="OD-G"/>
    <s v="CTCHISSAMBOU"/>
    <s v="Non"/>
    <n v="0"/>
    <m/>
  </r>
  <r>
    <x v="3"/>
    <x v="7"/>
    <n v="14730641"/>
    <d v="2019-11-21T00:00:00"/>
    <s v="OD-G-19-11-0280"/>
    <m/>
    <n v="6263000"/>
    <n v="628100"/>
    <s v="BRANCH01"/>
    <s v="AUTO-WSMEC"/>
    <s v="MISC    LO"/>
    <s v=" "/>
    <m/>
    <m/>
    <s v="CONSO TELEPHONE 10/19"/>
    <n v="71493"/>
    <n v="71493"/>
    <m/>
    <n v="71493"/>
    <s v="OD-G"/>
    <s v="CTCHISSAMBOU"/>
    <s v="Non"/>
    <n v="0"/>
    <m/>
  </r>
  <r>
    <x v="3"/>
    <x v="7"/>
    <n v="14730642"/>
    <d v="2019-11-21T00:00:00"/>
    <s v="OD-G-19-11-0280"/>
    <m/>
    <n v="6263000"/>
    <n v="628100"/>
    <s v="BRANCH01"/>
    <s v="AUTO-NV"/>
    <s v="MISC    LO"/>
    <s v=" "/>
    <m/>
    <m/>
    <s v="CONSO TELEPHONE 10/19"/>
    <n v="175654"/>
    <n v="175654"/>
    <m/>
    <n v="175654"/>
    <s v="OD-G"/>
    <s v="CTCHISSAMBOU"/>
    <s v="Non"/>
    <n v="0"/>
    <m/>
  </r>
  <r>
    <x v="3"/>
    <x v="7"/>
    <n v="14730643"/>
    <d v="2019-11-21T00:00:00"/>
    <s v="OD-G-19-11-0280"/>
    <m/>
    <n v="6263000"/>
    <n v="628100"/>
    <s v="BRANCH03"/>
    <s v="TR-NVTR"/>
    <s v="MISC    LO"/>
    <s v=" "/>
    <m/>
    <m/>
    <s v="CONSO TELEPHONE 10/19"/>
    <n v="112824"/>
    <n v="112824"/>
    <m/>
    <n v="112824"/>
    <s v="OD-G"/>
    <s v="CTCHISSAMBOU"/>
    <s v="Non"/>
    <n v="0"/>
    <m/>
  </r>
  <r>
    <x v="3"/>
    <x v="7"/>
    <n v="14730644"/>
    <d v="2019-11-21T00:00:00"/>
    <s v="OD-G-19-11-0280"/>
    <m/>
    <n v="6263000"/>
    <n v="628100"/>
    <s v="BRANCH03"/>
    <s v="TM-SPTM"/>
    <s v="MISC    LO"/>
    <s v=" "/>
    <m/>
    <m/>
    <s v="CONSO TELEPHONE 10/19"/>
    <n v="215052"/>
    <n v="215052"/>
    <m/>
    <n v="215052"/>
    <s v="OD-G"/>
    <s v="CTCHISSAMBOU"/>
    <s v="Non"/>
    <n v="0"/>
    <m/>
  </r>
  <r>
    <x v="3"/>
    <x v="7"/>
    <n v="14730645"/>
    <d v="2019-11-21T00:00:00"/>
    <s v="OD-G-19-11-0280"/>
    <m/>
    <n v="6263000"/>
    <n v="628100"/>
    <s v="BRANCH03"/>
    <s v="LIFT-DELIV"/>
    <s v="MISC    LO"/>
    <s v=" "/>
    <m/>
    <m/>
    <s v="CONSO TELEPHONE 10/19"/>
    <n v="67797"/>
    <n v="67797"/>
    <m/>
    <n v="67797"/>
    <s v="OD-G"/>
    <s v="CTCHISSAMBOU"/>
    <s v="Non"/>
    <n v="0"/>
    <m/>
  </r>
  <r>
    <x v="3"/>
    <x v="7"/>
    <n v="14730646"/>
    <d v="2019-11-21T00:00:00"/>
    <s v="OD-G-19-11-0280"/>
    <m/>
    <n v="6263000"/>
    <n v="628100"/>
    <s v="BRANCH02"/>
    <s v="AUTO-NV"/>
    <s v="MISC    LO"/>
    <s v=" "/>
    <m/>
    <m/>
    <s v="CONSO TELEPHONE 10/19"/>
    <n v="84454"/>
    <n v="84454"/>
    <m/>
    <n v="84454"/>
    <s v="OD-G"/>
    <s v="CTCHISSAMBOU"/>
    <s v="Non"/>
    <n v="0"/>
    <m/>
  </r>
  <r>
    <x v="3"/>
    <x v="7"/>
    <n v="14730647"/>
    <d v="2019-11-21T00:00:00"/>
    <s v="OD-G-19-11-0280"/>
    <m/>
    <n v="6263000"/>
    <n v="628100"/>
    <s v="BRANCH03"/>
    <s v="MIS-FINANC"/>
    <s v="MISC    LO"/>
    <s v=" "/>
    <m/>
    <m/>
    <s v="CONSO TELEPHONE 10/19"/>
    <n v="96681"/>
    <n v="96681"/>
    <m/>
    <n v="96681"/>
    <s v="OD-G"/>
    <s v="CTCHISSAMBOU"/>
    <s v="Non"/>
    <n v="0"/>
    <m/>
  </r>
  <r>
    <x v="3"/>
    <x v="7"/>
    <n v="14730648"/>
    <d v="2019-11-21T00:00:00"/>
    <s v="OD-G-19-11-0280"/>
    <m/>
    <n v="6263000"/>
    <n v="628100"/>
    <s v="BRANCH04"/>
    <s v="TM-MAT"/>
    <s v="MISC    LO"/>
    <s v=" "/>
    <m/>
    <m/>
    <s v="CONSO TELEPHONE 10/19"/>
    <n v="22550"/>
    <n v="22550"/>
    <m/>
    <n v="22550"/>
    <s v="OD-G"/>
    <s v="CTCHISSAMBOU"/>
    <s v="Non"/>
    <n v="0"/>
    <m/>
  </r>
  <r>
    <x v="3"/>
    <x v="7"/>
    <n v="14730649"/>
    <d v="2019-11-21T00:00:00"/>
    <s v="OD-G-19-11-0280"/>
    <m/>
    <n v="6263000"/>
    <n v="628100"/>
    <s v="BRANCH04"/>
    <s v="LIFT-SP"/>
    <s v="MISC    LO"/>
    <s v=" "/>
    <m/>
    <m/>
    <s v="CONSO TELEPHONE 10/19"/>
    <n v="161802"/>
    <n v="161802"/>
    <m/>
    <n v="161802"/>
    <s v="OD-G"/>
    <s v="CTCHISSAMBOU"/>
    <s v="Non"/>
    <n v="0"/>
    <m/>
  </r>
  <r>
    <x v="3"/>
    <x v="7"/>
    <n v="14730650"/>
    <d v="2019-11-21T00:00:00"/>
    <s v="OD-G-19-11-0280"/>
    <m/>
    <n v="6263000"/>
    <n v="628100"/>
    <s v="BRANCH03"/>
    <s v="TR-WSMEC"/>
    <s v="MISC    LO"/>
    <s v=" "/>
    <m/>
    <m/>
    <s v="CONSO TELEPHONE 10/19"/>
    <n v="72667"/>
    <n v="72667"/>
    <m/>
    <n v="72667"/>
    <s v="OD-G"/>
    <s v="CTCHISSAMBOU"/>
    <s v="Non"/>
    <n v="0"/>
    <m/>
  </r>
  <r>
    <x v="3"/>
    <x v="7"/>
    <n v="14730651"/>
    <d v="2019-11-21T00:00:00"/>
    <s v="OD-G-19-11-0280"/>
    <m/>
    <n v="6263000"/>
    <n v="628100"/>
    <s v="BRANCH04"/>
    <s v="TECHNO"/>
    <s v="MISC    LO"/>
    <s v=" "/>
    <m/>
    <m/>
    <s v="CONSO TELEPHONE 10/19"/>
    <n v="26972"/>
    <n v="26972"/>
    <m/>
    <n v="26972"/>
    <s v="OD-G"/>
    <s v="CTCHISSAMBOU"/>
    <s v="Non"/>
    <n v="0"/>
    <m/>
  </r>
  <r>
    <x v="4"/>
    <x v="7"/>
    <n v="14732787"/>
    <d v="2019-11-21T00:00:00"/>
    <s v="OD-FG-19-11-0081"/>
    <s v="TCV12206745"/>
    <n v="6480006"/>
    <n v="668003"/>
    <s v="BRANCH01"/>
    <s v="AUTO-HQ"/>
    <s v="MISC    LO"/>
    <s v=" "/>
    <m/>
    <m/>
    <s v="BOURSE ENFANTS FONDATION CFAO NOV/19"/>
    <n v="610000"/>
    <n v="610000"/>
    <m/>
    <n v="610000"/>
    <s v="OD-FG"/>
    <s v="CTCHISSAMBOU"/>
    <s v="Non"/>
    <n v="0"/>
    <m/>
  </r>
  <r>
    <x v="4"/>
    <x v="7"/>
    <n v="14733291"/>
    <d v="2019-11-21T00:00:00"/>
    <s v="OD-FG-19-11-0093"/>
    <s v="TCV12206756"/>
    <n v="6480006"/>
    <n v="668003"/>
    <s v="BRANCH02"/>
    <s v="AUTO-HQ"/>
    <s v="MISC    LO"/>
    <s v=" "/>
    <m/>
    <m/>
    <s v="BOURSE FONDAT° CFAO NOV.019/PERSO BZV"/>
    <n v="190000"/>
    <n v="190000"/>
    <m/>
    <n v="190000"/>
    <s v="OD-FG"/>
    <s v="LNZAOU"/>
    <s v="Non"/>
    <n v="0"/>
    <m/>
  </r>
  <r>
    <x v="1"/>
    <x v="7"/>
    <n v="14732959"/>
    <d v="2019-11-22T00:00:00"/>
    <s v="OD-FG-19-11-0085"/>
    <s v="TCV12206824"/>
    <n v="6061005"/>
    <n v="605800"/>
    <s v="BRANCH01"/>
    <s v="AUTO-SP"/>
    <s v="MISC    LO"/>
    <s v=" "/>
    <m/>
    <m/>
    <s v="ACHAT CADRE A CLAPET/AFFICHAGE PROMOTION PR"/>
    <n v="46400"/>
    <n v="46400"/>
    <m/>
    <n v="46400"/>
    <s v="OD-FG"/>
    <s v="CTCHISSAMBOU"/>
    <s v="Non"/>
    <n v="0"/>
    <m/>
  </r>
  <r>
    <x v="1"/>
    <x v="7"/>
    <n v="14748671"/>
    <d v="2019-11-22T00:00:00"/>
    <s v="OD-FG-19-11-0099"/>
    <s v="TCV12206851"/>
    <n v="6061005"/>
    <n v="605800"/>
    <s v="BRANCH02"/>
    <s v="MIS-IT"/>
    <s v="MISC    LO"/>
    <s v=" "/>
    <m/>
    <m/>
    <s v="ACH. CHEVILLES  &amp; VIS"/>
    <n v="5000"/>
    <n v="5000"/>
    <m/>
    <n v="5000"/>
    <s v="OD-FG"/>
    <s v="LNZAOU"/>
    <s v="Non"/>
    <n v="0"/>
    <m/>
  </r>
  <r>
    <x v="1"/>
    <x v="7"/>
    <n v="14734956"/>
    <d v="2019-11-25T00:00:00"/>
    <s v="OD-G-19-11-0307"/>
    <m/>
    <n v="6061010"/>
    <n v="605502"/>
    <s v="BRANCH02"/>
    <s v="MIS-FINANC"/>
    <s v="MISC    LO"/>
    <s v=" "/>
    <m/>
    <m/>
    <s v="TONER HP 05A NOIR 2300 P-UNITE/ POUR LA CAISSE"/>
    <n v="100900"/>
    <n v="100900"/>
    <m/>
    <n v="100900"/>
    <s v="OD-G"/>
    <s v="MBAZONGUELA"/>
    <s v="Non"/>
    <n v="0"/>
    <m/>
  </r>
  <r>
    <x v="1"/>
    <x v="7"/>
    <n v="14734957"/>
    <d v="2019-11-25T00:00:00"/>
    <s v="OD-G-19-11-0307"/>
    <m/>
    <n v="6061010"/>
    <n v="605502"/>
    <s v="BRANCH02"/>
    <s v="AUTO-SP"/>
    <s v="MISC    LO"/>
    <s v=" "/>
    <m/>
    <m/>
    <s v="TONER HP 80A NOIR 2700 P /POUR LE MAGASIN PR"/>
    <n v="50450"/>
    <n v="50450"/>
    <m/>
    <n v="50450"/>
    <s v="OD-G"/>
    <s v="MBAZONGUELA"/>
    <s v="Non"/>
    <n v="0"/>
    <m/>
  </r>
  <r>
    <x v="1"/>
    <x v="7"/>
    <n v="14749253"/>
    <d v="2019-11-25T00:00:00"/>
    <s v="OD-FG-19-11-0102"/>
    <s v="TCV12206951"/>
    <n v="6061010"/>
    <n v="605502"/>
    <s v="BRANCH02"/>
    <s v="MIS-IT"/>
    <s v="MISC    LO"/>
    <s v=" "/>
    <m/>
    <m/>
    <s v="ACH. SWITCH 08 PORTS"/>
    <n v="45000"/>
    <n v="45000"/>
    <m/>
    <n v="45000"/>
    <s v="OD-FG"/>
    <s v="LNZAOU"/>
    <s v="Non"/>
    <n v="0"/>
    <m/>
  </r>
  <r>
    <x v="2"/>
    <x v="7"/>
    <n v="14729873"/>
    <d v="2019-11-25T00:00:00"/>
    <s v="OD-G-19-11-0275"/>
    <m/>
    <n v="6270000"/>
    <n v="631001"/>
    <s v="BRANCH01"/>
    <s v="AUTO-HQ"/>
    <s v="MISC    LO"/>
    <s v=" "/>
    <m/>
    <m/>
    <s v="FRAIS S/COMMISSION - AUTRES DU 31-10-2019 ECO"/>
    <n v="5045"/>
    <n v="5045"/>
    <m/>
    <n v="5045"/>
    <s v="OD-G"/>
    <s v="CMIAFOUNA"/>
    <s v="Non"/>
    <n v="0"/>
    <m/>
  </r>
  <r>
    <x v="2"/>
    <x v="7"/>
    <n v="14729921"/>
    <d v="2019-11-25T00:00:00"/>
    <s v="OD-G-19-11-0276"/>
    <m/>
    <n v="6270000"/>
    <n v="631001"/>
    <s v="BRANCH01"/>
    <s v="AUTO-HQ"/>
    <s v="MISC    LO"/>
    <s v=" "/>
    <m/>
    <m/>
    <s v="FRAIS MAINTENANCE CARTE N°0003701588 DU 04-10-2019"/>
    <n v="1189"/>
    <n v="1189"/>
    <m/>
    <n v="1189"/>
    <s v="OD-G"/>
    <s v="CMIAFOUNA"/>
    <s v="Non"/>
    <n v="0"/>
    <m/>
  </r>
  <r>
    <x v="4"/>
    <x v="7"/>
    <n v="14736898"/>
    <d v="2019-11-25T00:00:00"/>
    <s v="OD-FG-19-11-0096"/>
    <s v="TCV12206922"/>
    <n v="6480006"/>
    <n v="668003"/>
    <s v="BRANCH01"/>
    <s v="AUTO-HQ"/>
    <s v="MISC    LO"/>
    <s v=" "/>
    <m/>
    <m/>
    <s v="BOURSE FONDATION CFAO/ENFANT PEMOUSSO"/>
    <n v="30000"/>
    <n v="30000"/>
    <m/>
    <n v="30000"/>
    <s v="OD-FG"/>
    <s v="CTCHISSAMBOU"/>
    <s v="Non"/>
    <n v="0"/>
    <m/>
  </r>
  <r>
    <x v="1"/>
    <x v="7"/>
    <n v="14740064"/>
    <d v="2019-11-26T00:00:00"/>
    <s v="OD-G-19-11-0315"/>
    <m/>
    <n v="6061002"/>
    <n v="605304"/>
    <s v="BRANCH03"/>
    <s v="TM-HQ"/>
    <s v="MISC    LO"/>
    <s v=" "/>
    <m/>
    <m/>
    <s v="ANNUL OD-G-19-04-0167 (SAISIE EN T.E)"/>
    <n v="-2350000"/>
    <m/>
    <n v="2350000"/>
    <n v="-2350000"/>
    <s v="OD-G"/>
    <s v="MBAZONGUELA"/>
    <s v="Non"/>
    <n v="0"/>
    <m/>
  </r>
  <r>
    <x v="1"/>
    <x v="7"/>
    <n v="14748214"/>
    <d v="2019-11-26T00:00:00"/>
    <s v="OD-G-19-11-0353"/>
    <m/>
    <n v="6061009"/>
    <n v="605501"/>
    <s v="BRANCH01"/>
    <s v="AUTO-HQ"/>
    <s v="MISC    LO"/>
    <s v=" "/>
    <m/>
    <m/>
    <s v="ACHAT DES FOURNITURES DE BUREAU COMMANDE N°18340"/>
    <n v="349025"/>
    <n v="349025"/>
    <m/>
    <n v="349025"/>
    <s v="OD-G"/>
    <s v="MBAZONGUELA"/>
    <s v="Non"/>
    <n v="0"/>
    <m/>
  </r>
  <r>
    <x v="1"/>
    <x v="7"/>
    <n v="14748218"/>
    <d v="2019-11-26T00:00:00"/>
    <s v="OD-G-19-11-0353"/>
    <m/>
    <n v="6061009"/>
    <n v="605501"/>
    <s v="BRANCH03"/>
    <s v="TM-HQ"/>
    <s v="MISC    LO"/>
    <s v=" "/>
    <m/>
    <m/>
    <s v="CACHET AUTO + GRAVURE AU MODELE/NET"/>
    <n v="14126"/>
    <n v="14126"/>
    <m/>
    <n v="14126"/>
    <s v="OD-G"/>
    <s v="MBAZONGUELA"/>
    <s v="Non"/>
    <n v="0"/>
    <m/>
  </r>
  <r>
    <x v="4"/>
    <x v="7"/>
    <n v="14754969"/>
    <d v="2019-11-26T00:00:00"/>
    <s v="OD-FG-19-11-0113"/>
    <s v="TCV12206985"/>
    <n v="6480006"/>
    <n v="668003"/>
    <s v="BRANCH01"/>
    <s v="AUTO-HQ"/>
    <s v="MISC    LO"/>
    <s v=" "/>
    <m/>
    <m/>
    <s v="BOURSE FONDATION CFAO/MANGOFO ET KOKOLO"/>
    <n v="65000"/>
    <n v="65000"/>
    <m/>
    <n v="65000"/>
    <s v="OD-FG"/>
    <s v="CTCHISSAMBOU"/>
    <s v="Non"/>
    <n v="0"/>
    <m/>
  </r>
  <r>
    <x v="2"/>
    <x v="7"/>
    <n v="14742012"/>
    <d v="2019-11-27T00:00:00"/>
    <s v="OD-G-19-11-0333"/>
    <m/>
    <n v="6270000"/>
    <n v="631001"/>
    <s v="BRANCH01"/>
    <s v="AUTO-HQ"/>
    <s v="MISC    LO"/>
    <s v=" "/>
    <m/>
    <m/>
    <s v="COMM /NVLLMT (24.750.000) DU 18-11-19 LCB"/>
    <n v="10090"/>
    <n v="10090"/>
    <m/>
    <n v="10090"/>
    <s v="OD-G"/>
    <s v="CMIAFOUNA"/>
    <s v="Non"/>
    <n v="0"/>
    <m/>
  </r>
  <r>
    <x v="2"/>
    <x v="7"/>
    <n v="14742520"/>
    <d v="2019-11-27T00:00:00"/>
    <s v="OD-G-19-11-0334"/>
    <m/>
    <n v="6270000"/>
    <n v="631001"/>
    <s v="BRANCH01"/>
    <s v="AUTO-HQ"/>
    <s v="MISC    LO"/>
    <s v=" "/>
    <m/>
    <m/>
    <s v="COMM /NVLLMT (75.250.000) DU 19-11-19 LCB"/>
    <n v="10090"/>
    <n v="10090"/>
    <m/>
    <n v="10090"/>
    <s v="OD-G"/>
    <s v="CMIAFOUNA"/>
    <s v="Non"/>
    <n v="0"/>
    <m/>
  </r>
  <r>
    <x v="2"/>
    <x v="7"/>
    <n v="14742594"/>
    <d v="2019-11-27T00:00:00"/>
    <s v="OD-G-19-11-0335"/>
    <m/>
    <n v="6270000"/>
    <n v="631001"/>
    <s v="BRANCH01"/>
    <s v="AUTO-HQ"/>
    <s v="MISC    LO"/>
    <s v=" "/>
    <m/>
    <m/>
    <s v="COMM S/VIRT FAVEUR MAVOUBA DU 08/11/19 LCB"/>
    <n v="505"/>
    <n v="505"/>
    <m/>
    <n v="505"/>
    <s v="OD-G"/>
    <s v="CMIAFOUNA"/>
    <s v="Non"/>
    <n v="0"/>
    <m/>
  </r>
  <r>
    <x v="2"/>
    <x v="7"/>
    <n v="14742742"/>
    <d v="2019-11-27T00:00:00"/>
    <s v="OD-G-19-11-0336"/>
    <m/>
    <n v="6270000"/>
    <n v="631001"/>
    <s v="BRANCH01"/>
    <s v="AUTO-HQ"/>
    <s v="MISC    LO"/>
    <s v=" "/>
    <m/>
    <m/>
    <s v="COMM S/VIRT RECU PENDINO DU 30-10-19 LCB"/>
    <n v="505"/>
    <n v="505"/>
    <m/>
    <n v="505"/>
    <s v="OD-G"/>
    <s v="CMIAFOUNA"/>
    <s v="Non"/>
    <n v="0"/>
    <m/>
  </r>
  <r>
    <x v="2"/>
    <x v="7"/>
    <n v="14743123"/>
    <d v="2019-11-27T00:00:00"/>
    <s v="OD-G-19-11-0337"/>
    <m/>
    <n v="6270000"/>
    <n v="631001"/>
    <s v="BRANCH01"/>
    <s v="AUTO-HQ"/>
    <s v="MISC    LO"/>
    <s v=" "/>
    <m/>
    <m/>
    <s v="COMM S/VIRT SALAIRES (517.684) DU 28-10-19 LCB"/>
    <n v="2018"/>
    <n v="2018"/>
    <m/>
    <n v="2018"/>
    <s v="OD-G"/>
    <s v="CMIAFOUNA"/>
    <s v="Non"/>
    <n v="0"/>
    <m/>
  </r>
  <r>
    <x v="2"/>
    <x v="7"/>
    <n v="14743336"/>
    <d v="2019-11-27T00:00:00"/>
    <s v="OD-G-19-11-0338"/>
    <m/>
    <n v="6270000"/>
    <n v="631001"/>
    <s v="BRANCH01"/>
    <s v="AUTO-HQ"/>
    <s v="MISC    LO"/>
    <s v=" "/>
    <m/>
    <m/>
    <s v="COMM S/VIRT FAVEUR MAVOUBA DU 15/10/19 LCB"/>
    <n v="505"/>
    <n v="505"/>
    <m/>
    <n v="505"/>
    <s v="OD-G"/>
    <s v="CMIAFOUNA"/>
    <s v="Non"/>
    <n v="0"/>
    <m/>
  </r>
  <r>
    <x v="2"/>
    <x v="7"/>
    <n v="14743813"/>
    <d v="2019-11-27T00:00:00"/>
    <s v="OD-G-19-11-0339"/>
    <m/>
    <n v="6270000"/>
    <n v="631001"/>
    <s v="BRANCH01"/>
    <s v="AUTO-HQ"/>
    <s v="MISC    LO"/>
    <s v=" "/>
    <m/>
    <m/>
    <s v="COMM S/VIRT SALAIRES (126.370) DU 27-09-19 LCB"/>
    <n v="2018"/>
    <n v="2018"/>
    <m/>
    <n v="2018"/>
    <s v="OD-G"/>
    <s v="CMIAFOUNA"/>
    <s v="Non"/>
    <n v="0"/>
    <m/>
  </r>
  <r>
    <x v="2"/>
    <x v="7"/>
    <n v="14746129"/>
    <d v="2019-11-27T00:00:00"/>
    <s v="OD-G-19-11-0340"/>
    <m/>
    <n v="6270000"/>
    <n v="631001"/>
    <s v="BRANCH01"/>
    <s v="AUTO-HQ"/>
    <s v="MISC    LO"/>
    <s v=" "/>
    <m/>
    <m/>
    <s v="COMM /NVLLMT (50.000.000) DU 26-09-19 LCB"/>
    <n v="10090"/>
    <n v="10090"/>
    <m/>
    <n v="10090"/>
    <s v="OD-G"/>
    <s v="CMIAFOUNA"/>
    <s v="Non"/>
    <n v="0"/>
    <m/>
  </r>
  <r>
    <x v="2"/>
    <x v="7"/>
    <n v="14748118"/>
    <d v="2019-11-27T00:00:00"/>
    <s v="OD-G-19-11-0341"/>
    <m/>
    <n v="6270000"/>
    <n v="631001"/>
    <s v="BRANCH01"/>
    <s v="AUTO-HQ"/>
    <s v="MISC    LO"/>
    <s v=" "/>
    <m/>
    <m/>
    <s v="COMM S/VIRT FAVEUR MAVOUBA DU 06/09/19 LCB"/>
    <n v="505"/>
    <n v="505"/>
    <m/>
    <n v="505"/>
    <s v="OD-G"/>
    <s v="CMIAFOUNA"/>
    <s v="Non"/>
    <n v="0"/>
    <m/>
  </r>
  <r>
    <x v="2"/>
    <x v="7"/>
    <n v="14748122"/>
    <d v="2019-11-27T00:00:00"/>
    <s v="OD-G-19-11-0342"/>
    <m/>
    <n v="6270000"/>
    <n v="631001"/>
    <s v="BRANCH01"/>
    <s v="AUTO-HQ"/>
    <s v="MISC    LO"/>
    <s v=" "/>
    <m/>
    <m/>
    <s v="COMM S/VIRT SALAIRES (521.072) DU 28-08-2019 LCB"/>
    <n v="2018"/>
    <n v="2018"/>
    <m/>
    <n v="2018"/>
    <s v="OD-G"/>
    <s v="CMIAFOUNA"/>
    <s v="Non"/>
    <n v="0"/>
    <m/>
  </r>
  <r>
    <x v="2"/>
    <x v="7"/>
    <n v="14748130"/>
    <d v="2019-11-27T00:00:00"/>
    <s v="OD-G-19-11-0344"/>
    <m/>
    <n v="6270000"/>
    <n v="631001"/>
    <s v="BRANCH01"/>
    <s v="AUTO-HQ"/>
    <s v="MISC    LO"/>
    <s v=" "/>
    <m/>
    <m/>
    <s v="COMM /NVLLMT (50.000.000) DU 22-08-2019 LCB"/>
    <n v="10090"/>
    <n v="10090"/>
    <m/>
    <n v="10090"/>
    <s v="OD-G"/>
    <s v="CMIAFOUNA"/>
    <s v="Non"/>
    <n v="0"/>
    <m/>
  </r>
  <r>
    <x v="2"/>
    <x v="7"/>
    <n v="14748136"/>
    <d v="2019-11-27T00:00:00"/>
    <s v="OD-G-19-11-0346"/>
    <m/>
    <n v="6270000"/>
    <n v="631001"/>
    <s v="BRANCH01"/>
    <s v="AUTO-HQ"/>
    <s v="MISC    LO"/>
    <s v=" "/>
    <m/>
    <m/>
    <s v="COMM /NVLLMT (50.000.000) DU 22-08-2019 LCB"/>
    <n v="10090"/>
    <n v="10090"/>
    <m/>
    <n v="10090"/>
    <s v="OD-G"/>
    <s v="CMIAFOUNA"/>
    <s v="Non"/>
    <n v="0"/>
    <m/>
  </r>
  <r>
    <x v="2"/>
    <x v="7"/>
    <n v="14748206"/>
    <d v="2019-11-27T00:00:00"/>
    <s v="OD-G-19-11-0352"/>
    <m/>
    <n v="6270000"/>
    <n v="631001"/>
    <s v="BRANCH01"/>
    <s v="AUTO-HQ"/>
    <s v="MISC    LO"/>
    <s v=" "/>
    <m/>
    <m/>
    <s v="COMM S/VIRT FAVEUR MAVOUBA DU 12/08/2019 LCB"/>
    <n v="505"/>
    <n v="505"/>
    <m/>
    <n v="505"/>
    <s v="OD-G"/>
    <s v="CMIAFOUNA"/>
    <s v="Non"/>
    <n v="0"/>
    <m/>
  </r>
  <r>
    <x v="1"/>
    <x v="7"/>
    <n v="14749715"/>
    <d v="2019-11-29T00:00:00"/>
    <s v="OD-G-19-11-0394"/>
    <m/>
    <n v="6061004"/>
    <n v="605600"/>
    <s v="BRANCH03"/>
    <s v="TR-WSMEC"/>
    <s v="MISC    LO"/>
    <s v=" "/>
    <m/>
    <m/>
    <s v="TRNVIS PHILIPS PH2X100,CLES MIXTES"/>
    <n v="67886"/>
    <n v="67886"/>
    <m/>
    <n v="67886"/>
    <s v="OD-G"/>
    <s v="CTCHISSAMBOU"/>
    <s v="Non"/>
    <n v="0"/>
    <m/>
  </r>
  <r>
    <x v="1"/>
    <x v="7"/>
    <n v="14749719"/>
    <d v="2019-11-29T00:00:00"/>
    <s v="OD-G-19-11-0394"/>
    <m/>
    <n v="6061004"/>
    <n v="605600"/>
    <s v="BRANCH03"/>
    <s v="TR-WSMEC"/>
    <s v="MISC    LO"/>
    <s v=" "/>
    <m/>
    <m/>
    <s v="MARTEAU RIVOIR,TRNVIS PHILIPS PH4,TRNVIS"/>
    <n v="78621"/>
    <n v="78621"/>
    <m/>
    <n v="78621"/>
    <s v="OD-G"/>
    <s v="CTCHISSAMBOU"/>
    <s v="Non"/>
    <n v="0"/>
    <m/>
  </r>
  <r>
    <x v="1"/>
    <x v="7"/>
    <n v="14749723"/>
    <d v="2019-11-29T00:00:00"/>
    <s v="OD-G-19-11-0394"/>
    <m/>
    <n v="6061004"/>
    <n v="605600"/>
    <s v="BRANCH03"/>
    <s v="TR-WSMEC"/>
    <s v="MISC    LO"/>
    <s v=" "/>
    <m/>
    <m/>
    <s v="TRNVIS PHILIPS PH4,CLES MIXTES12,11 CLE MAL COURT"/>
    <n v="31562"/>
    <n v="31562"/>
    <m/>
    <n v="31562"/>
    <s v="OD-G"/>
    <s v="CTCHISSAMBOU"/>
    <s v="Non"/>
    <n v="0"/>
    <m/>
  </r>
  <r>
    <x v="1"/>
    <x v="7"/>
    <n v="14749727"/>
    <d v="2019-11-29T00:00:00"/>
    <s v="OD-G-19-11-0394"/>
    <m/>
    <n v="6061004"/>
    <n v="605600"/>
    <s v="BRANCH03"/>
    <s v="TR-WSMEC"/>
    <s v="MISC    LO"/>
    <s v=" "/>
    <m/>
    <m/>
    <s v="TRVNVIS ELEC 5,5X150,PNC COUPANT DIAG"/>
    <n v="59329"/>
    <n v="59329"/>
    <m/>
    <n v="59329"/>
    <s v="OD-G"/>
    <s v="CTCHISSAMBOU"/>
    <s v="Non"/>
    <n v="0"/>
    <m/>
  </r>
  <r>
    <x v="1"/>
    <x v="7"/>
    <n v="14749731"/>
    <d v="2019-11-29T00:00:00"/>
    <s v="OD-G-19-11-0394"/>
    <m/>
    <n v="6061004"/>
    <n v="605600"/>
    <s v="BRANCH03"/>
    <s v="TR-WSMEC"/>
    <s v="MISC    LO"/>
    <s v=" "/>
    <m/>
    <m/>
    <s v="CLES MIXTE 30-10-8 POINTEAU 8 MM"/>
    <n v="15175"/>
    <n v="15175"/>
    <m/>
    <n v="15175"/>
    <s v="OD-G"/>
    <s v="CTCHISSAMBOU"/>
    <s v="Non"/>
    <n v="0"/>
    <m/>
  </r>
  <r>
    <x v="1"/>
    <x v="7"/>
    <n v="14748579"/>
    <d v="2019-11-29T00:00:00"/>
    <s v="OD-G-19-11-0372"/>
    <m/>
    <n v="6061009"/>
    <n v="605501"/>
    <s v="BRANCH01"/>
    <s v="AUTO-HQ"/>
    <s v="MISC    LO"/>
    <s v=" "/>
    <m/>
    <m/>
    <s v="ACHAT 13 CARTONS  RAMES PAPIER COPIEUR A4/NET"/>
    <n v="183638"/>
    <n v="183638"/>
    <m/>
    <n v="183638"/>
    <s v="OD-G"/>
    <s v="MBAZONGUELA"/>
    <s v="Non"/>
    <n v="0"/>
    <m/>
  </r>
  <r>
    <x v="1"/>
    <x v="7"/>
    <n v="14748580"/>
    <d v="2019-11-29T00:00:00"/>
    <s v="OD-G-19-11-0372"/>
    <m/>
    <n v="6061009"/>
    <n v="605501"/>
    <s v="BRANCH03"/>
    <s v="TM-HQ"/>
    <s v="MISC    LO"/>
    <s v=" "/>
    <m/>
    <m/>
    <s v="ACHAT 05 CARTONS  RAMES PAPIER COPIEUR A4/NET-KM4"/>
    <n v="70630"/>
    <n v="70630"/>
    <m/>
    <n v="70630"/>
    <s v="OD-G"/>
    <s v="MBAZONGUELA"/>
    <s v="Non"/>
    <n v="0"/>
    <m/>
  </r>
  <r>
    <x v="1"/>
    <x v="7"/>
    <n v="14748568"/>
    <d v="2019-11-29T00:00:00"/>
    <s v="OD-G-19-11-0371"/>
    <m/>
    <n v="6061010"/>
    <n v="605502"/>
    <s v="BRANCH03"/>
    <s v="TM-WSTM"/>
    <s v="MISC    LO"/>
    <s v=" "/>
    <m/>
    <m/>
    <s v="ACHAT INTEX UNIVERSAL ADAPTOR 90W 2IN 1 AC/CAR"/>
    <n v="35315"/>
    <n v="35315"/>
    <m/>
    <n v="35315"/>
    <s v="OD-G"/>
    <s v="MBAZONGUELA"/>
    <s v="Non"/>
    <n v="0"/>
    <m/>
  </r>
  <r>
    <x v="2"/>
    <x v="7"/>
    <n v="14749305"/>
    <d v="2019-11-29T00:00:00"/>
    <s v="OD-G-19-11-0386"/>
    <m/>
    <n v="6270000"/>
    <n v="631001"/>
    <s v="BRANCH01"/>
    <s v="AUTO-HQ"/>
    <s v="MISC    LO"/>
    <s v=" "/>
    <m/>
    <m/>
    <s v="FRAIS OUVERTURE DOMICILIATION 19001086 CDCO"/>
    <n v="25225"/>
    <n v="25225"/>
    <m/>
    <n v="25225"/>
    <s v="OD-G"/>
    <s v="CMIAFOUNA"/>
    <s v="Non"/>
    <n v="0"/>
    <m/>
  </r>
  <r>
    <x v="2"/>
    <x v="7"/>
    <n v="14749489"/>
    <d v="2019-11-29T00:00:00"/>
    <s v="OD-G-19-11-0387"/>
    <m/>
    <n v="6270000"/>
    <n v="631001"/>
    <s v="BRANCH01"/>
    <s v="AUTO-HQ"/>
    <s v="MISC    LO"/>
    <s v=" "/>
    <m/>
    <m/>
    <s v="FRAIS VRT SALAIRES NOV. 2019 DU 26/11/2019 SGC"/>
    <n v="84756"/>
    <n v="84756"/>
    <m/>
    <n v="84756"/>
    <s v="OD-G"/>
    <s v="CMIAFOUNA"/>
    <s v="Non"/>
    <n v="0"/>
    <m/>
  </r>
  <r>
    <x v="2"/>
    <x v="7"/>
    <n v="14754725"/>
    <d v="2019-11-29T00:00:00"/>
    <s v="OD-G-19-11-0477"/>
    <m/>
    <n v="6270000"/>
    <n v="631001"/>
    <s v="BRANCH01"/>
    <s v="AUTO-HQ"/>
    <s v="MISC    LO"/>
    <s v=" "/>
    <m/>
    <m/>
    <s v="FRAIS COMMISSION DI-137495 DU 25/11/2019 BCI"/>
    <n v="33539"/>
    <n v="33539"/>
    <m/>
    <n v="33539"/>
    <s v="OD-G"/>
    <s v="MBAZONGUELA"/>
    <s v="Non"/>
    <n v="0"/>
    <m/>
  </r>
  <r>
    <x v="2"/>
    <x v="7"/>
    <n v="14754755"/>
    <d v="2019-11-29T00:00:00"/>
    <s v="OD-G-19-11-0478"/>
    <m/>
    <n v="6270000"/>
    <n v="631001"/>
    <s v="BRANCH01"/>
    <s v="AUTO-HQ"/>
    <s v="MISC    LO"/>
    <s v=" "/>
    <m/>
    <m/>
    <s v="FRAIS COMMISSION DI-137483 DU 25/11/2019 BCI"/>
    <n v="33539"/>
    <n v="33539"/>
    <m/>
    <n v="33539"/>
    <s v="OD-G"/>
    <s v="MBAZONGUELA"/>
    <s v="Non"/>
    <n v="0"/>
    <m/>
  </r>
  <r>
    <x v="2"/>
    <x v="7"/>
    <n v="14754774"/>
    <d v="2019-11-29T00:00:00"/>
    <s v="OD-G-19-11-0479"/>
    <m/>
    <n v="6270000"/>
    <n v="631001"/>
    <s v="BRANCH01"/>
    <s v="AUTO-HQ"/>
    <s v="MISC    LO"/>
    <s v=" "/>
    <m/>
    <m/>
    <s v="FRAIS COMMISSION DI-1377490 DU 25/11/2019 BCI"/>
    <n v="33539"/>
    <n v="33539"/>
    <m/>
    <n v="33539"/>
    <s v="OD-G"/>
    <s v="MBAZONGUELA"/>
    <s v="Non"/>
    <n v="0"/>
    <m/>
  </r>
  <r>
    <x v="2"/>
    <x v="7"/>
    <n v="14754842"/>
    <d v="2019-11-29T00:00:00"/>
    <s v="OD-G-19-11-0480"/>
    <m/>
    <n v="6270000"/>
    <n v="631001"/>
    <s v="BRANCH01"/>
    <s v="AUTO-HQ"/>
    <s v="MISC    LO"/>
    <s v=" "/>
    <m/>
    <m/>
    <s v="FRAIS COMMISSIONS ENC EFFET 44412 DU 11/11/19 BCI"/>
    <n v="16466"/>
    <n v="16466"/>
    <m/>
    <n v="16466"/>
    <s v="OD-G"/>
    <s v="MBAZONGUELA"/>
    <s v="Non"/>
    <n v="0"/>
    <m/>
  </r>
  <r>
    <x v="2"/>
    <x v="7"/>
    <n v="14754895"/>
    <d v="2019-11-29T00:00:00"/>
    <s v="OD-G-19-11-0483"/>
    <m/>
    <n v="6270000"/>
    <n v="631001"/>
    <s v="BRANCH01"/>
    <s v="AUTO-HQ"/>
    <s v="MISC    LO"/>
    <s v=" "/>
    <m/>
    <m/>
    <s v="FRAIS COMMISSION ENC EFFET 44415 DU 14/11/19 BCI"/>
    <n v="16466"/>
    <n v="16466"/>
    <m/>
    <n v="16466"/>
    <s v="OD-G"/>
    <s v="MBAZONGUELA"/>
    <s v="Non"/>
    <n v="0"/>
    <m/>
  </r>
  <r>
    <x v="2"/>
    <x v="7"/>
    <n v="14756905"/>
    <d v="2019-11-29T00:00:00"/>
    <s v="OD-G-19-11-0588"/>
    <m/>
    <n v="6270000"/>
    <n v="631001"/>
    <s v="BRANCH01"/>
    <s v="AUTO-HQ"/>
    <s v="MISC    LO"/>
    <s v=" "/>
    <m/>
    <m/>
    <s v="FRAIS VRT SALAIRES NOV. 2019 DU 26/11/2019 SGC"/>
    <n v="42378"/>
    <n v="42378"/>
    <m/>
    <n v="42378"/>
    <s v="OD-G"/>
    <s v="CMIAFOUNA"/>
    <s v="Non"/>
    <n v="0"/>
    <m/>
  </r>
  <r>
    <x v="2"/>
    <x v="7"/>
    <n v="14756911"/>
    <d v="2019-11-29T00:00:00"/>
    <s v="OD-G-19-11-0589"/>
    <m/>
    <n v="6270000"/>
    <n v="631001"/>
    <s v="BRANCH01"/>
    <s v="AUTO-HQ"/>
    <s v="MISC    LO"/>
    <s v=" "/>
    <m/>
    <m/>
    <s v="FRAIS VRT SALAIRES NOV. 2019 DU 26/11/2019 SGC"/>
    <n v="6054"/>
    <n v="6054"/>
    <m/>
    <n v="6054"/>
    <s v="OD-G"/>
    <s v="CMIAFOUNA"/>
    <s v="Non"/>
    <n v="0"/>
    <m/>
  </r>
  <r>
    <x v="2"/>
    <x v="7"/>
    <n v="14757627"/>
    <d v="2019-11-29T00:00:00"/>
    <s v="OD-G-19-11-0594"/>
    <m/>
    <n v="6270000"/>
    <n v="631001"/>
    <s v="BRANCH01"/>
    <s v="AUTO-HQ"/>
    <s v="MISC    LO"/>
    <s v=" "/>
    <m/>
    <m/>
    <s v="FRAIS DE FORCAGE DU 21-11-2019 BGFI"/>
    <n v="5000"/>
    <n v="5000"/>
    <m/>
    <n v="5000"/>
    <s v="OD-G"/>
    <s v="CMIAFOUNA"/>
    <s v="Non"/>
    <n v="0"/>
    <m/>
  </r>
  <r>
    <x v="2"/>
    <x v="7"/>
    <n v="14757666"/>
    <d v="2019-11-29T00:00:00"/>
    <s v="OD-G-19-11-0596"/>
    <m/>
    <n v="6270000"/>
    <n v="631001"/>
    <s v="BRANCH01"/>
    <s v="AUTO-HQ"/>
    <s v="MISC    LO"/>
    <s v=" "/>
    <m/>
    <m/>
    <s v="FRAIS DE FORCAGE DU 15-11-2019 BGFI"/>
    <n v="5000"/>
    <n v="5000"/>
    <m/>
    <n v="5000"/>
    <s v="OD-G"/>
    <s v="CMIAFOUNA"/>
    <s v="Non"/>
    <n v="0"/>
    <m/>
  </r>
  <r>
    <x v="2"/>
    <x v="7"/>
    <n v="14757688"/>
    <d v="2019-11-29T00:00:00"/>
    <s v="OD-G-19-11-0597"/>
    <m/>
    <n v="6270000"/>
    <n v="631001"/>
    <s v="BRANCH01"/>
    <s v="AUTO-HQ"/>
    <s v="MISC    LO"/>
    <s v=" "/>
    <m/>
    <m/>
    <s v="FRAIS DE FORCAGE DU 15-11-2019 BGFI"/>
    <n v="5000"/>
    <n v="5000"/>
    <m/>
    <n v="5000"/>
    <s v="OD-G"/>
    <s v="CMIAFOUNA"/>
    <s v="Non"/>
    <n v="0"/>
    <m/>
  </r>
  <r>
    <x v="2"/>
    <x v="7"/>
    <n v="14758071"/>
    <d v="2019-11-29T00:00:00"/>
    <s v="OD-G-19-11-0623"/>
    <m/>
    <n v="6270000"/>
    <n v="631001"/>
    <s v="BRANCH01"/>
    <s v="AUTO-HQ"/>
    <s v="MISC    LO"/>
    <s v=" "/>
    <m/>
    <m/>
    <s v="FRAIS /VRT FAV SNE (912.870) DU 12-11-2019 BGFI"/>
    <n v="7568"/>
    <n v="7568"/>
    <m/>
    <n v="7568"/>
    <s v="OD-G"/>
    <s v="CMIAFOUNA"/>
    <s v="Non"/>
    <n v="0"/>
    <m/>
  </r>
  <r>
    <x v="2"/>
    <x v="7"/>
    <n v="14758077"/>
    <d v="2019-11-29T00:00:00"/>
    <s v="OD-G-19-11-0624"/>
    <m/>
    <n v="6270000"/>
    <n v="631001"/>
    <s v="BRANCH01"/>
    <s v="AUTO-HQ"/>
    <s v="MISC    LO"/>
    <s v=" "/>
    <m/>
    <m/>
    <s v="FRAIS /NIVLLMENT (50.750.400) DU 30-10-2019 BGFI"/>
    <n v="7568"/>
    <n v="7568"/>
    <m/>
    <n v="7568"/>
    <s v="OD-G"/>
    <s v="CMIAFOUNA"/>
    <s v="Non"/>
    <n v="0"/>
    <m/>
  </r>
  <r>
    <x v="2"/>
    <x v="7"/>
    <n v="14758138"/>
    <d v="2019-11-29T00:00:00"/>
    <s v="OD-G-19-11-0625"/>
    <m/>
    <n v="6270000"/>
    <n v="631001"/>
    <s v="BRANCH01"/>
    <s v="AUTO-HQ"/>
    <s v="MISC    LO"/>
    <s v=" "/>
    <m/>
    <m/>
    <s v="FRAIS /NIVLLMENT (64.250.000) DU 30-10-2019 BGFI"/>
    <n v="7568"/>
    <n v="7568"/>
    <m/>
    <n v="7568"/>
    <s v="OD-G"/>
    <s v="CMIAFOUNA"/>
    <s v="Non"/>
    <n v="0"/>
    <m/>
  </r>
  <r>
    <x v="2"/>
    <x v="7"/>
    <n v="14758212"/>
    <d v="2019-11-29T00:00:00"/>
    <s v="OD-G-19-11-0626"/>
    <m/>
    <n v="6270000"/>
    <n v="631001"/>
    <s v="BRANCH01"/>
    <s v="AUTO-HQ"/>
    <s v="MISC    LO"/>
    <s v=" "/>
    <m/>
    <m/>
    <s v="FRAIS /NIVLLMENT (90.000.000) DU 03-10-2019 BGFI"/>
    <n v="10090"/>
    <n v="10090"/>
    <m/>
    <n v="10090"/>
    <s v="OD-G"/>
    <s v="CMIAFOUNA"/>
    <s v="Non"/>
    <n v="0"/>
    <m/>
  </r>
  <r>
    <x v="2"/>
    <x v="7"/>
    <n v="14754878"/>
    <d v="2019-11-29T00:00:00"/>
    <s v="OD-G-19-11-0481"/>
    <m/>
    <n v="6271000"/>
    <n v="631002"/>
    <s v="BRANCH01"/>
    <s v="AUTO-HQ"/>
    <s v="MISC    LO"/>
    <s v=" "/>
    <m/>
    <m/>
    <s v="FRAIS S/TRSF SFCE (65.136.891) DU 26-11-2019 BCI"/>
    <n v="1810704"/>
    <n v="1810704"/>
    <m/>
    <n v="1810704"/>
    <s v="OD-G"/>
    <s v="MBAZONGUELA"/>
    <s v="Non"/>
    <n v="0"/>
    <m/>
  </r>
  <r>
    <x v="2"/>
    <x v="7"/>
    <n v="14754886"/>
    <d v="2019-11-29T00:00:00"/>
    <s v="OD-G-19-11-0482"/>
    <m/>
    <n v="6271000"/>
    <n v="631002"/>
    <s v="BRANCH01"/>
    <s v="AUTO-HQ"/>
    <s v="MISC    LO"/>
    <s v=" "/>
    <m/>
    <m/>
    <s v="FRAIS S/TRSF SFCE (2.900.871) DU 25/11/2019 BCI"/>
    <n v="92211"/>
    <n v="92211"/>
    <m/>
    <n v="92211"/>
    <s v="OD-G"/>
    <s v="MBAZONGUELA"/>
    <s v="Non"/>
    <n v="0"/>
    <m/>
  </r>
  <r>
    <x v="2"/>
    <x v="7"/>
    <n v="14758232"/>
    <d v="2019-11-29T00:00:00"/>
    <s v="OD-G-19-11-0627"/>
    <m/>
    <n v="6271000"/>
    <n v="631002"/>
    <s v="BRANCH01"/>
    <s v="AUTO-HQ"/>
    <s v="MISC    LO"/>
    <s v=" "/>
    <m/>
    <m/>
    <s v="F. S/TRF.FAV MBOUYOU(4.500.521) DU 14-11-2019 BGFI"/>
    <n v="148137"/>
    <n v="148137"/>
    <m/>
    <n v="148137"/>
    <s v="OD-G"/>
    <s v="CMIAFOUNA"/>
    <s v="Non"/>
    <n v="0"/>
    <m/>
  </r>
  <r>
    <x v="3"/>
    <x v="7"/>
    <n v="14748564"/>
    <d v="2019-11-29T00:00:00"/>
    <s v="OD-G-19-11-0370"/>
    <m/>
    <n v="6261000"/>
    <n v="616000"/>
    <s v="BRANCH01"/>
    <s v="AUTO-HQ"/>
    <s v="MISC    LO"/>
    <s v=" "/>
    <m/>
    <m/>
    <s v="EXPEDITIONS COURRIERS"/>
    <n v="21179"/>
    <n v="21179"/>
    <m/>
    <n v="21179"/>
    <s v="OD-G"/>
    <s v="MBAZONGUELA"/>
    <s v="Non"/>
    <n v="0"/>
    <m/>
  </r>
  <r>
    <x v="3"/>
    <x v="7"/>
    <n v="14757144"/>
    <d v="2019-11-29T00:00:00"/>
    <s v="OD-FG-19-11-0124"/>
    <s v="TCV12207192"/>
    <n v="6261000"/>
    <n v="616000"/>
    <s v="BRANCH02"/>
    <s v="AUTO-HQ"/>
    <s v="MISC    LO"/>
    <s v=" "/>
    <m/>
    <m/>
    <s v="EXPEDIT° COURRIERS PNR/CANADIAN AIRWAYS"/>
    <n v="5000"/>
    <n v="5000"/>
    <m/>
    <n v="5000"/>
    <s v="OD-FG"/>
    <s v="LNZAOU"/>
    <s v="Non"/>
    <n v="0"/>
    <m/>
  </r>
  <r>
    <x v="3"/>
    <x v="7"/>
    <n v="14755543"/>
    <d v="2019-11-29T00:00:00"/>
    <s v="OD-FG-19-11-0118"/>
    <s v="TCV12207127"/>
    <n v="6263000"/>
    <n v="628100"/>
    <s v="BRANCH01"/>
    <s v="AUTO-WSMEC"/>
    <s v="MISC    LO"/>
    <s v=" "/>
    <m/>
    <m/>
    <s v="ACHAT CREDIT TEL DANIEL BOUKAKA"/>
    <n v="5000"/>
    <n v="5000"/>
    <m/>
    <n v="5000"/>
    <s v="OD-FG"/>
    <s v="CTCHISSAMBOU"/>
    <s v="Non"/>
    <n v="0"/>
    <m/>
  </r>
  <r>
    <x v="3"/>
    <x v="7"/>
    <n v="14755544"/>
    <d v="2019-11-29T00:00:00"/>
    <s v="OD-FG-19-11-0118"/>
    <s v="TCV12207129"/>
    <n v="6263000"/>
    <n v="628100"/>
    <s v="BRANCH01"/>
    <s v="MIS-FINANC"/>
    <s v="MISC    LO"/>
    <s v=" "/>
    <m/>
    <m/>
    <s v="ACHAT CREDIT TELEPHONE DAF"/>
    <n v="50000"/>
    <n v="50000"/>
    <m/>
    <n v="50000"/>
    <s v="OD-FG"/>
    <s v="CTCHISSAMBOU"/>
    <s v="Non"/>
    <n v="0"/>
    <m/>
  </r>
  <r>
    <x v="3"/>
    <x v="7"/>
    <n v="14755616"/>
    <d v="2019-11-29T00:00:00"/>
    <s v="OD-G-19-11-0534"/>
    <m/>
    <n v="6263000"/>
    <n v="628100"/>
    <s v="BRANCH01"/>
    <s v="AUTO-HQ"/>
    <s v="MISC    LO"/>
    <s v=" "/>
    <m/>
    <m/>
    <s v="CONSO 222940324A DU 24/09/19-23/10/19"/>
    <n v="4318"/>
    <n v="4318"/>
    <m/>
    <n v="4318"/>
    <s v="OD-G"/>
    <s v="MBAZONGUELA"/>
    <s v="Non"/>
    <n v="0"/>
    <m/>
  </r>
  <r>
    <x v="1"/>
    <x v="7"/>
    <n v="14755729"/>
    <d v="2019-11-30T00:00:00"/>
    <s v="OD-G-19-11-0538"/>
    <m/>
    <n v="6061001"/>
    <n v="605100"/>
    <s v="BRANCH01"/>
    <s v="AUTO-NV"/>
    <s v="MISC    LO"/>
    <s v=" "/>
    <m/>
    <m/>
    <s v="CONSO EAU CFAO STRUCTOR BP 702 NOV VILLA MILENA"/>
    <n v="70044"/>
    <n v="70044"/>
    <m/>
    <n v="70044"/>
    <s v="OD-G"/>
    <s v="GLOUMINGOU"/>
    <s v="Non"/>
    <n v="0"/>
    <m/>
  </r>
  <r>
    <x v="1"/>
    <x v="7"/>
    <n v="14755731"/>
    <d v="2019-11-30T00:00:00"/>
    <s v="OD-G-19-11-0538"/>
    <m/>
    <n v="6061001"/>
    <n v="605100"/>
    <s v="BRANCH01"/>
    <s v="AUTO-WSMEC"/>
    <s v="MISC    LO"/>
    <s v=" "/>
    <m/>
    <m/>
    <s v="CONSO EAU DOMICILE MESSIAEN NOV-19"/>
    <n v="46014"/>
    <n v="46014"/>
    <m/>
    <n v="46014"/>
    <s v="OD-G"/>
    <s v="GLOUMINGOU"/>
    <s v="Non"/>
    <n v="0"/>
    <m/>
  </r>
  <r>
    <x v="1"/>
    <x v="7"/>
    <n v="14755733"/>
    <d v="2019-11-30T00:00:00"/>
    <s v="OD-G-19-11-0538"/>
    <m/>
    <n v="6061001"/>
    <n v="605100"/>
    <s v="BRANCH01"/>
    <s v="AUTO-HQ"/>
    <s v="MISC    LO"/>
    <s v=" "/>
    <m/>
    <m/>
    <s v="CONSO EAU CFAO GENERAL IMPORT NOV-19"/>
    <n v="49524"/>
    <n v="49524"/>
    <m/>
    <n v="49524"/>
    <s v="OD-G"/>
    <s v="GLOUMINGOU"/>
    <s v="Non"/>
    <n v="0"/>
    <m/>
  </r>
  <r>
    <x v="1"/>
    <x v="7"/>
    <n v="14755737"/>
    <d v="2019-11-30T00:00:00"/>
    <s v="OD-G-19-11-0538"/>
    <m/>
    <n v="6061001"/>
    <n v="605100"/>
    <s v="BRANCH01"/>
    <s v="AUTO-HQ"/>
    <s v="MISC    LO"/>
    <s v=" "/>
    <m/>
    <m/>
    <s v="CONSO EAU CFAO AGENCE CENTRALE NOV-19"/>
    <n v="152491"/>
    <n v="152491"/>
    <m/>
    <n v="152491"/>
    <s v="OD-G"/>
    <s v="GLOUMINGOU"/>
    <s v="Non"/>
    <n v="0"/>
    <m/>
  </r>
  <r>
    <x v="1"/>
    <x v="7"/>
    <n v="14755741"/>
    <d v="2019-11-30T00:00:00"/>
    <s v="OD-G-19-11-0538"/>
    <m/>
    <n v="6061001"/>
    <n v="605100"/>
    <s v="BRANCH01"/>
    <s v="AUTO-HQ"/>
    <s v="MISC    LO"/>
    <s v=" "/>
    <m/>
    <m/>
    <s v="CONSO EAU CFAO CONGO NOV-19"/>
    <n v="127158"/>
    <n v="127158"/>
    <m/>
    <n v="127158"/>
    <s v="OD-G"/>
    <s v="GLOUMINGOU"/>
    <s v="Non"/>
    <n v="0"/>
    <m/>
  </r>
  <r>
    <x v="1"/>
    <x v="7"/>
    <n v="14755793"/>
    <d v="2019-11-30T00:00:00"/>
    <s v="OD-G-19-11-0541"/>
    <m/>
    <n v="6061001"/>
    <n v="605100"/>
    <s v="BRANCH01"/>
    <s v="AUTO-NV"/>
    <s v="MISC    LO"/>
    <s v=" "/>
    <m/>
    <m/>
    <s v="CONSO EAU CFAO STRUCTOR BP702 DEC-19 VILLA MILLENA"/>
    <n v="70044"/>
    <n v="70044"/>
    <m/>
    <n v="70044"/>
    <s v="OD-G"/>
    <s v="MBAZONGUELA"/>
    <s v="Non"/>
    <n v="0"/>
    <m/>
  </r>
  <r>
    <x v="1"/>
    <x v="7"/>
    <n v="14755795"/>
    <d v="2019-11-30T00:00:00"/>
    <s v="OD-G-19-11-0541"/>
    <m/>
    <n v="6061001"/>
    <n v="605100"/>
    <s v="BRANCH01"/>
    <s v="AUTO-WSMEC"/>
    <s v="MISC    LO"/>
    <s v=" "/>
    <m/>
    <m/>
    <s v="CONSO EAU DOMICILE MESSIAEN BRUNO DEC-19"/>
    <n v="46014"/>
    <n v="46014"/>
    <m/>
    <n v="46014"/>
    <s v="OD-G"/>
    <s v="MBAZONGUELA"/>
    <s v="Non"/>
    <n v="0"/>
    <m/>
  </r>
  <r>
    <x v="1"/>
    <x v="7"/>
    <n v="14755797"/>
    <d v="2019-11-30T00:00:00"/>
    <s v="OD-G-19-11-0541"/>
    <m/>
    <n v="6061001"/>
    <n v="605100"/>
    <s v="BRANCH01"/>
    <s v="AUTO-HQ"/>
    <s v="MISC    LO"/>
    <s v=" "/>
    <m/>
    <m/>
    <s v="CONSO EAU CFAO GENERAL IMPORT DEC-19 DU 30/12/2019"/>
    <n v="49524"/>
    <n v="49524"/>
    <m/>
    <n v="49524"/>
    <s v="OD-G"/>
    <s v="MBAZONGUELA"/>
    <s v="Non"/>
    <n v="0"/>
    <m/>
  </r>
  <r>
    <x v="1"/>
    <x v="7"/>
    <n v="14755801"/>
    <d v="2019-11-30T00:00:00"/>
    <s v="OD-G-19-11-0541"/>
    <m/>
    <n v="6061001"/>
    <n v="605100"/>
    <s v="BRANCH01"/>
    <s v="AUTO-HQ"/>
    <s v="MISC    LO"/>
    <s v=" "/>
    <m/>
    <m/>
    <s v="CONSO EAU CFAO AGENCE CENTRALE DEC-19 DU 30/12/19"/>
    <n v="152491"/>
    <n v="152491"/>
    <m/>
    <n v="152491"/>
    <s v="OD-G"/>
    <s v="MBAZONGUELA"/>
    <s v="Non"/>
    <n v="0"/>
    <m/>
  </r>
  <r>
    <x v="1"/>
    <x v="7"/>
    <n v="14755805"/>
    <d v="2019-11-30T00:00:00"/>
    <s v="OD-G-19-11-0541"/>
    <m/>
    <n v="6061001"/>
    <n v="605100"/>
    <s v="BRANCH01"/>
    <s v="AUTO-HQ"/>
    <s v="MISC    LO"/>
    <s v=" "/>
    <m/>
    <m/>
    <s v="CONSO EAU CFAO CONGO DEC-19 DU 30/12/2019"/>
    <n v="127158"/>
    <n v="127158"/>
    <m/>
    <n v="127158"/>
    <s v="OD-G"/>
    <s v="MBAZONGUELA"/>
    <s v="Non"/>
    <n v="0"/>
    <m/>
  </r>
  <r>
    <x v="1"/>
    <x v="7"/>
    <n v="14756273"/>
    <d v="2019-11-30T00:00:00"/>
    <s v="OD-G-19-11-0560"/>
    <m/>
    <n v="6061001"/>
    <n v="605100"/>
    <s v="BRANCH01"/>
    <s v="AUTO-HQ"/>
    <s v="MISC    LO"/>
    <s v=" "/>
    <m/>
    <m/>
    <s v="LIVRAISON EAU VILLA DG"/>
    <n v="100000"/>
    <n v="100000"/>
    <m/>
    <n v="100000"/>
    <s v="OD-G"/>
    <s v="GLOUMINGOU"/>
    <s v="Non"/>
    <n v="0"/>
    <m/>
  </r>
  <r>
    <x v="1"/>
    <x v="7"/>
    <n v="14755067"/>
    <d v="2019-11-30T00:00:00"/>
    <s v="OD-G-19-11-0493"/>
    <m/>
    <n v="6061002"/>
    <n v="605304"/>
    <s v="BRANCH01"/>
    <s v="MIS-FINANC"/>
    <s v="MISC    LO"/>
    <s v=" "/>
    <m/>
    <m/>
    <s v="325L DE GASOIL G.E VILLA DAF"/>
    <n v="152750"/>
    <n v="152750"/>
    <m/>
    <n v="152750"/>
    <s v="OD-G"/>
    <s v="CTCHISSAMBOU"/>
    <s v="Non"/>
    <n v="0"/>
    <m/>
  </r>
  <r>
    <x v="1"/>
    <x v="7"/>
    <n v="14755069"/>
    <d v="2019-11-30T00:00:00"/>
    <s v="OD-G-19-11-0493"/>
    <m/>
    <n v="6061002"/>
    <n v="605304"/>
    <s v="BRANCH01"/>
    <s v="AUTO-NV"/>
    <s v="MISC    LO"/>
    <s v=" "/>
    <m/>
    <m/>
    <s v="200L DE GASOIL G.E VILLA DOP"/>
    <n v="94000"/>
    <n v="94000"/>
    <m/>
    <n v="94000"/>
    <s v="OD-G"/>
    <s v="CTCHISSAMBOU"/>
    <s v="Non"/>
    <n v="0"/>
    <m/>
  </r>
  <r>
    <x v="1"/>
    <x v="7"/>
    <n v="14755071"/>
    <d v="2019-11-30T00:00:00"/>
    <s v="OD-G-19-11-0493"/>
    <m/>
    <n v="6061002"/>
    <n v="605304"/>
    <s v="BRANCH01"/>
    <s v="AUTO-WSMEC"/>
    <s v="MISC    LO"/>
    <s v=" "/>
    <m/>
    <m/>
    <s v="230L DE GASOIL G.E ATELIER"/>
    <n v="108100"/>
    <n v="108100"/>
    <m/>
    <n v="108100"/>
    <s v="OD-G"/>
    <s v="CTCHISSAMBOU"/>
    <s v="Non"/>
    <n v="0"/>
    <m/>
  </r>
  <r>
    <x v="1"/>
    <x v="7"/>
    <n v="14755073"/>
    <d v="2019-11-30T00:00:00"/>
    <s v="OD-G-19-11-0493"/>
    <m/>
    <n v="6061002"/>
    <n v="605304"/>
    <s v="BRANCH01"/>
    <s v="AUTO-WSMEC"/>
    <s v="MISC    LO"/>
    <s v=" "/>
    <m/>
    <m/>
    <s v="135 L DE GASOIL G.E ATELIER"/>
    <n v="63450"/>
    <n v="63450"/>
    <m/>
    <n v="63450"/>
    <s v="OD-G"/>
    <s v="CTCHISSAMBOU"/>
    <s v="Non"/>
    <n v="0"/>
    <m/>
  </r>
  <r>
    <x v="1"/>
    <x v="7"/>
    <n v="14755083"/>
    <d v="2019-11-30T00:00:00"/>
    <s v="OD-G-19-11-0495"/>
    <m/>
    <n v="6061002"/>
    <n v="605304"/>
    <s v="BRANCH01"/>
    <s v="AUTO-WSMEC"/>
    <s v="MISC    LO"/>
    <s v=" "/>
    <m/>
    <m/>
    <s v="320L DE GASOIL G.E ATELIER"/>
    <n v="150400"/>
    <n v="150400"/>
    <m/>
    <n v="150400"/>
    <s v="OD-G"/>
    <s v="CTCHISSAMBOU"/>
    <s v="Non"/>
    <n v="0"/>
    <m/>
  </r>
  <r>
    <x v="1"/>
    <x v="7"/>
    <n v="14755085"/>
    <d v="2019-11-30T00:00:00"/>
    <s v="OD-G-19-11-0495"/>
    <m/>
    <n v="6061002"/>
    <n v="605304"/>
    <s v="BRANCH01"/>
    <s v="AUTO-WSMEC"/>
    <s v="MISC    LO"/>
    <s v=" "/>
    <m/>
    <m/>
    <s v="170L DE GASOIL G.E ATELIER"/>
    <n v="79900"/>
    <n v="79900"/>
    <m/>
    <n v="79900"/>
    <s v="OD-G"/>
    <s v="CTCHISSAMBOU"/>
    <s v="Non"/>
    <n v="0"/>
    <m/>
  </r>
  <r>
    <x v="1"/>
    <x v="7"/>
    <n v="14755103"/>
    <d v="2019-11-30T00:00:00"/>
    <s v="OD-G-19-11-0496"/>
    <m/>
    <n v="6061002"/>
    <n v="605304"/>
    <s v="BRANCH01"/>
    <s v="AUTO-NV"/>
    <s v="MISC    LO"/>
    <s v=" "/>
    <m/>
    <m/>
    <s v="200L DE GASOIL G.E VILLA MILENA"/>
    <n v="94000"/>
    <n v="94000"/>
    <m/>
    <n v="94000"/>
    <s v="OD-G"/>
    <s v="CTCHISSAMBOU"/>
    <s v="Non"/>
    <n v="0"/>
    <m/>
  </r>
  <r>
    <x v="1"/>
    <x v="7"/>
    <n v="14755105"/>
    <d v="2019-11-30T00:00:00"/>
    <s v="OD-G-19-11-0496"/>
    <m/>
    <n v="6061002"/>
    <n v="605304"/>
    <s v="BRANCH01"/>
    <s v="AUTO-NV"/>
    <s v="MISC    LO"/>
    <s v=" "/>
    <m/>
    <m/>
    <s v="400L DE GASOIL G.E VILLA DOP"/>
    <n v="188000"/>
    <n v="188000"/>
    <m/>
    <n v="188000"/>
    <s v="OD-G"/>
    <s v="CTCHISSAMBOU"/>
    <s v="Non"/>
    <n v="0"/>
    <m/>
  </r>
  <r>
    <x v="1"/>
    <x v="7"/>
    <n v="14756290"/>
    <d v="2019-11-30T00:00:00"/>
    <s v="OD-G-19-11-0563"/>
    <m/>
    <n v="6061003"/>
    <n v="605200"/>
    <s v="BRANCH01"/>
    <s v="AUTO-HQ"/>
    <s v="MISC    LO"/>
    <s v=" "/>
    <m/>
    <m/>
    <s v="CONSO ELECT CFAO  NOV-DEC-2018"/>
    <n v="100430"/>
    <n v="100430"/>
    <m/>
    <n v="100430"/>
    <s v="OD-G"/>
    <s v="GLOUMINGOU"/>
    <s v="Non"/>
    <n v="0"/>
    <m/>
  </r>
  <r>
    <x v="1"/>
    <x v="7"/>
    <n v="14756299"/>
    <d v="2019-11-30T00:00:00"/>
    <s v="OD-G-19-11-0565"/>
    <m/>
    <n v="6061003"/>
    <n v="605200"/>
    <s v="BRANCH01"/>
    <s v="AUTO-HQ"/>
    <s v="MISC    LO"/>
    <s v=" "/>
    <m/>
    <m/>
    <s v="CONSO ELECT CFAO STRUCTOR MARS-AVRIL 2016"/>
    <n v="100430"/>
    <n v="100430"/>
    <m/>
    <n v="100430"/>
    <s v="OD-G"/>
    <s v="GLOUMINGOU"/>
    <s v="Non"/>
    <n v="0"/>
    <m/>
  </r>
  <r>
    <x v="1"/>
    <x v="7"/>
    <n v="14756303"/>
    <d v="2019-11-30T00:00:00"/>
    <s v="OD-G-19-11-0565"/>
    <m/>
    <n v="6061003"/>
    <n v="605200"/>
    <s v="BRANCH01"/>
    <s v="AUTO-HQ"/>
    <s v="MISC    LO"/>
    <s v=" "/>
    <m/>
    <m/>
    <s v="CONSO ELECT CFAO STRUCTOR MAI-JUIN 2016"/>
    <n v="100430"/>
    <n v="100430"/>
    <m/>
    <n v="100430"/>
    <s v="OD-G"/>
    <s v="GLOUMINGOU"/>
    <s v="Non"/>
    <n v="0"/>
    <m/>
  </r>
  <r>
    <x v="1"/>
    <x v="7"/>
    <n v="14756307"/>
    <d v="2019-11-30T00:00:00"/>
    <s v="OD-G-19-11-0565"/>
    <m/>
    <n v="6061003"/>
    <n v="605200"/>
    <s v="BRANCH01"/>
    <s v="AUTO-HQ"/>
    <s v="MISC    LO"/>
    <s v=" "/>
    <m/>
    <m/>
    <s v="CONSO ELECT CFAO STRUCTOR JUIL-AOUT 2016"/>
    <n v="100430"/>
    <n v="100430"/>
    <m/>
    <n v="100430"/>
    <s v="OD-G"/>
    <s v="GLOUMINGOU"/>
    <s v="Non"/>
    <n v="0"/>
    <m/>
  </r>
  <r>
    <x v="1"/>
    <x v="7"/>
    <n v="14756316"/>
    <d v="2019-11-30T00:00:00"/>
    <s v="OD-G-19-11-0567"/>
    <m/>
    <n v="6061003"/>
    <n v="605200"/>
    <s v="BRANCH01"/>
    <s v="AUTO-HQ"/>
    <s v="MISC    LO"/>
    <s v=" "/>
    <m/>
    <m/>
    <s v="CONSO ELECT CFAO STRUCTOR JANV-FEV 2019"/>
    <n v="100430"/>
    <n v="100430"/>
    <m/>
    <n v="100430"/>
    <s v="OD-G"/>
    <s v="GLOUMINGOU"/>
    <s v="Non"/>
    <n v="0"/>
    <m/>
  </r>
  <r>
    <x v="1"/>
    <x v="7"/>
    <n v="14756320"/>
    <d v="2019-11-30T00:00:00"/>
    <s v="OD-G-19-11-0567"/>
    <m/>
    <n v="6061003"/>
    <n v="605200"/>
    <s v="BRANCH01"/>
    <s v="AUTO-HQ"/>
    <s v="MISC    LO"/>
    <s v=" "/>
    <m/>
    <m/>
    <s v="CONSO ELECT CFAO STRUCTOR MARS-AVRIL 2019"/>
    <n v="100430"/>
    <n v="100430"/>
    <m/>
    <n v="100430"/>
    <s v="OD-G"/>
    <s v="GLOUMINGOU"/>
    <s v="Non"/>
    <n v="0"/>
    <m/>
  </r>
  <r>
    <x v="1"/>
    <x v="7"/>
    <n v="14756324"/>
    <d v="2019-11-30T00:00:00"/>
    <s v="OD-G-19-11-0567"/>
    <m/>
    <n v="6061003"/>
    <n v="605200"/>
    <s v="BRANCH01"/>
    <s v="AUTO-HQ"/>
    <s v="MISC    LO"/>
    <s v=" "/>
    <m/>
    <m/>
    <s v="CONSO ELECT CFAO STRUCTOR MAI-JUIN 2019"/>
    <n v="100430"/>
    <n v="100430"/>
    <m/>
    <n v="100430"/>
    <s v="OD-G"/>
    <s v="GLOUMINGOU"/>
    <s v="Non"/>
    <n v="0"/>
    <m/>
  </r>
  <r>
    <x v="1"/>
    <x v="7"/>
    <n v="14756328"/>
    <d v="2019-11-30T00:00:00"/>
    <s v="OD-G-19-11-0567"/>
    <m/>
    <n v="6061003"/>
    <n v="605200"/>
    <s v="BRANCH01"/>
    <s v="AUTO-HQ"/>
    <s v="MISC    LO"/>
    <s v=" "/>
    <m/>
    <m/>
    <s v="CONSO ELECT CFAO STRUCTOR SEPT-OCT 2019"/>
    <n v="100430"/>
    <n v="100430"/>
    <m/>
    <n v="100430"/>
    <s v="OD-G"/>
    <s v="GLOUMINGOU"/>
    <s v="Non"/>
    <n v="0"/>
    <m/>
  </r>
  <r>
    <x v="1"/>
    <x v="7"/>
    <n v="14755179"/>
    <d v="2019-11-30T00:00:00"/>
    <s v="OD-G-19-11-0503"/>
    <m/>
    <n v="6061004"/>
    <n v="605600"/>
    <s v="BRANCH03"/>
    <s v="TM-SPTM"/>
    <s v="MISC    LO"/>
    <s v=" "/>
    <m/>
    <m/>
    <s v="MEULEUSE ANGULAIRE GWS 2200-230H"/>
    <n v="130591"/>
    <n v="130591"/>
    <m/>
    <n v="130591"/>
    <s v="OD-G"/>
    <s v="GLOUMINGOU"/>
    <s v="Non"/>
    <n v="0"/>
    <m/>
  </r>
  <r>
    <x v="1"/>
    <x v="7"/>
    <n v="14755183"/>
    <d v="2019-11-30T00:00:00"/>
    <s v="OD-G-19-11-0503"/>
    <m/>
    <n v="6061004"/>
    <n v="605600"/>
    <s v="BRANCH03"/>
    <s v="TM-SPTM"/>
    <s v="MISC    LO"/>
    <s v=" "/>
    <m/>
    <m/>
    <s v="ROULETTE PORT-ROLL RESITHANIE DIAM 100"/>
    <n v="21593"/>
    <n v="21593"/>
    <m/>
    <n v="21593"/>
    <s v="OD-G"/>
    <s v="GLOUMINGOU"/>
    <s v="Non"/>
    <n v="0"/>
    <m/>
  </r>
  <r>
    <x v="1"/>
    <x v="7"/>
    <n v="14755232"/>
    <d v="2019-11-30T00:00:00"/>
    <s v="OD-G-19-11-0513"/>
    <m/>
    <n v="6061004"/>
    <n v="605600"/>
    <s v="BRANCH01"/>
    <s v="AUTO-WSMEC"/>
    <s v="MISC    LO"/>
    <s v=" "/>
    <m/>
    <m/>
    <s v="CLA MIXTE 15/CLE MIXTE 11/PINCE COUPANTE"/>
    <n v="63446"/>
    <n v="63446"/>
    <m/>
    <n v="63446"/>
    <s v="OD-G"/>
    <s v="GLOUMINGOU"/>
    <s v="Non"/>
    <n v="0"/>
    <m/>
  </r>
  <r>
    <x v="1"/>
    <x v="7"/>
    <n v="14755228"/>
    <d v="2019-11-30T00:00:00"/>
    <s v="OD-G-19-11-0513"/>
    <m/>
    <n v="6061005"/>
    <n v="605800"/>
    <s v="BRANCH01"/>
    <s v="AUTO-WSBOD"/>
    <s v="MISC    LO"/>
    <s v=" "/>
    <m/>
    <m/>
    <s v="ACHAT CADENAS 70MM 2 CLE PORTAIL CAROSSERIE"/>
    <n v="24539"/>
    <n v="24539"/>
    <m/>
    <n v="24539"/>
    <s v="OD-G"/>
    <s v="GLOUMINGOU"/>
    <s v="Non"/>
    <n v="0"/>
    <m/>
  </r>
  <r>
    <x v="1"/>
    <x v="7"/>
    <n v="14755221"/>
    <d v="2019-11-30T00:00:00"/>
    <s v="OD-G-19-11-0512"/>
    <m/>
    <n v="6061008"/>
    <n v="605400"/>
    <s v="BRANCH01"/>
    <s v="AUTO-HQ"/>
    <s v="MISC    LO"/>
    <s v=" "/>
    <m/>
    <m/>
    <s v="ACHAT DISTRIBUTEUR DE GEL ANTIBACTERIEN PNR"/>
    <n v="95120"/>
    <n v="95120"/>
    <m/>
    <n v="95120"/>
    <s v="OD-G"/>
    <s v="MBAZONGUELA"/>
    <s v="Non"/>
    <n v="0"/>
    <m/>
  </r>
  <r>
    <x v="1"/>
    <x v="7"/>
    <n v="14755222"/>
    <d v="2019-11-30T00:00:00"/>
    <s v="OD-G-19-11-0512"/>
    <m/>
    <n v="6061008"/>
    <n v="605400"/>
    <s v="BRANCH02"/>
    <s v="AUTO-HQ"/>
    <s v="MISC    LO"/>
    <s v=" "/>
    <m/>
    <m/>
    <s v="ACHAT DISTRIBUTEUR DE GEL ANTIBACTERIEN BZV"/>
    <n v="95120"/>
    <n v="95120"/>
    <m/>
    <n v="95120"/>
    <s v="OD-G"/>
    <s v="MBAZONGUELA"/>
    <s v="Non"/>
    <n v="0"/>
    <m/>
  </r>
  <r>
    <x v="1"/>
    <x v="7"/>
    <n v="14755512"/>
    <d v="2019-11-30T00:00:00"/>
    <s v="OD-G-19-11-0529"/>
    <m/>
    <n v="6061009"/>
    <n v="605501"/>
    <s v="BRANCH01"/>
    <s v="AUTO-HQ"/>
    <s v="MISC    LO"/>
    <s v=" "/>
    <m/>
    <m/>
    <s v="CACHETS AUTO+ GRAVURE AU MODELE NET"/>
    <n v="19776"/>
    <n v="19776"/>
    <m/>
    <n v="19776"/>
    <s v="OD-G"/>
    <s v="GLOUMINGOU"/>
    <s v="Non"/>
    <n v="0"/>
    <m/>
  </r>
  <r>
    <x v="1"/>
    <x v="7"/>
    <n v="14755211"/>
    <d v="2019-11-30T00:00:00"/>
    <s v="OD-G-19-11-0510"/>
    <m/>
    <n v="6061010"/>
    <n v="605502"/>
    <s v="BRANCH01"/>
    <s v="MIS-IT"/>
    <s v="MISC    LO"/>
    <s v=" "/>
    <m/>
    <m/>
    <s v="HP CF280A TONER /HP 83A TONER LASER JET NOIR AUTHE"/>
    <n v="572103"/>
    <n v="572103"/>
    <m/>
    <n v="572103"/>
    <s v="OD-G"/>
    <s v="MBAZONGUELA"/>
    <s v="Non"/>
    <n v="0"/>
    <m/>
  </r>
  <r>
    <x v="0"/>
    <x v="7"/>
    <n v="14755464"/>
    <d v="2019-11-30T00:00:00"/>
    <s v="OD-G-19-11-0521"/>
    <m/>
    <n v="6226090"/>
    <n v="632405"/>
    <s v="BRANCH01"/>
    <s v="AUTO-HQ"/>
    <s v="MISC    LO"/>
    <s v=" "/>
    <m/>
    <m/>
    <s v="HONO RECOUVREMENT DE CREANCES CLIENT SERVAIR 11-19"/>
    <n v="270000"/>
    <n v="270000"/>
    <m/>
    <n v="270000"/>
    <s v="OD-G"/>
    <s v="GLOUMINGOU"/>
    <s v="Non"/>
    <n v="0"/>
    <m/>
  </r>
  <r>
    <x v="0"/>
    <x v="7"/>
    <n v="14755476"/>
    <d v="2019-11-30T00:00:00"/>
    <s v="OD-G-19-11-0523"/>
    <m/>
    <n v="6226090"/>
    <n v="632405"/>
    <s v="BRANCH01"/>
    <s v="AUTO-HQ"/>
    <s v="MISC    LO"/>
    <s v=" "/>
    <m/>
    <m/>
    <s v="FRAIS ADMINISTRATIF DEPOT RAPPORT DGE A LA DGE PNR"/>
    <n v="5000000"/>
    <n v="5000000"/>
    <m/>
    <n v="5000000"/>
    <s v="OD-G"/>
    <s v="GLOUMINGOU"/>
    <s v="Non"/>
    <n v="0"/>
    <m/>
  </r>
  <r>
    <x v="0"/>
    <x v="7"/>
    <n v="14755478"/>
    <d v="2019-11-30T00:00:00"/>
    <s v="OD-G-19-11-0524"/>
    <m/>
    <n v="6226090"/>
    <n v="632405"/>
    <s v="BRANCH01"/>
    <s v="AUTO-HQ"/>
    <s v="MISC    LO"/>
    <s v=" "/>
    <m/>
    <m/>
    <s v="3E ACPTE DE 20% EXPERTISE DEPOT RAPPORT DGE PNR-BZ"/>
    <n v="2477125"/>
    <n v="2477125"/>
    <m/>
    <n v="2477125"/>
    <s v="OD-G"/>
    <s v="GLOUMINGOU"/>
    <s v="Non"/>
    <n v="0"/>
    <m/>
  </r>
  <r>
    <x v="0"/>
    <x v="7"/>
    <n v="14757907"/>
    <d v="2019-11-30T00:00:00"/>
    <s v="OD-G-19-11-0621"/>
    <m/>
    <n v="6226090"/>
    <n v="632405"/>
    <s v="BRANCH01"/>
    <s v="AUTO-HQ"/>
    <s v="MISC    LO"/>
    <s v=" "/>
    <m/>
    <m/>
    <s v="ANNUL RECOUV. CREANCE SERVAIR 11-19 OD-G19-11-0521"/>
    <n v="-270000"/>
    <m/>
    <n v="270000"/>
    <n v="-270000"/>
    <s v="OD-G"/>
    <s v="LNZAOU"/>
    <s v="Non"/>
    <n v="0"/>
    <m/>
  </r>
  <r>
    <x v="0"/>
    <x v="7"/>
    <n v="14749939"/>
    <d v="2019-11-30T00:00:00"/>
    <s v="OD-G-19-11-0407"/>
    <m/>
    <n v="6226501"/>
    <n v="632802"/>
    <s v="BRANCH01"/>
    <s v="AUTO-HQ"/>
    <s v="MISC    LO"/>
    <s v=" "/>
    <m/>
    <m/>
    <s v="FAT 2019-11"/>
    <n v="2647442"/>
    <n v="2647442"/>
    <m/>
    <n v="0"/>
    <s v="OD-G"/>
    <s v="GLOUMINGOU"/>
    <s v="Non"/>
    <n v="15066756"/>
    <d v="2020-08-21T00:00:00"/>
  </r>
  <r>
    <x v="0"/>
    <x v="7"/>
    <n v="14755482"/>
    <d v="2019-11-30T00:00:00"/>
    <s v="OD-G-19-11-0525"/>
    <m/>
    <n v="6227000"/>
    <n v="632500"/>
    <s v="BRANCH01"/>
    <s v="AUTO-HQ"/>
    <s v="MISC    LO"/>
    <s v=" "/>
    <m/>
    <m/>
    <s v="HONO KIBAKALA AFF CFAO/STE GRASCO RECOUVREMENT DU"/>
    <n v="176480"/>
    <n v="176480"/>
    <m/>
    <n v="176480"/>
    <s v="OD-G"/>
    <s v="GLOUMINGOU"/>
    <s v="Non"/>
    <n v="0"/>
    <m/>
  </r>
  <r>
    <x v="0"/>
    <x v="7"/>
    <n v="14757906"/>
    <d v="2019-11-30T00:00:00"/>
    <s v="OD-G-19-11-0621"/>
    <m/>
    <n v="6227000"/>
    <n v="632500"/>
    <s v="BRANCH01"/>
    <s v="AUTO-HQ"/>
    <s v="MISC    LO"/>
    <s v=" "/>
    <m/>
    <m/>
    <s v="HONO RECOUV. CREANCE CLIENT SERVAIR 11-19"/>
    <n v="270000"/>
    <n v="270000"/>
    <m/>
    <n v="270000"/>
    <s v="OD-G"/>
    <s v="LNZAOU"/>
    <s v="Non"/>
    <n v="0"/>
    <m/>
  </r>
  <r>
    <x v="0"/>
    <x v="7"/>
    <n v="14755516"/>
    <d v="2019-11-30T00:00:00"/>
    <s v="OD-G-19-11-0529"/>
    <m/>
    <n v="6181000"/>
    <n v="626500"/>
    <s v="BRANCH01"/>
    <s v="AUTO-HQ"/>
    <s v="MISC    LO"/>
    <s v=" "/>
    <m/>
    <m/>
    <s v="ABONNEMENT JOURNAUX NOV-2019"/>
    <n v="6000"/>
    <n v="6000"/>
    <m/>
    <n v="6000"/>
    <s v="OD-G"/>
    <s v="GLOUMINGOU"/>
    <s v="Non"/>
    <n v="0"/>
    <m/>
  </r>
  <r>
    <x v="2"/>
    <x v="7"/>
    <n v="14708218"/>
    <d v="2019-11-30T00:00:00"/>
    <s v="OD-G-19-11-0168"/>
    <m/>
    <n v="6270000"/>
    <n v="631001"/>
    <s v="BRANCH01"/>
    <s v="AUTO-HQ"/>
    <s v="MISC    LO"/>
    <s v=" "/>
    <m/>
    <m/>
    <s v="FRAIS BANCAIRES DU 01/04 AU 30/06/2019 CDCO"/>
    <n v="1398813"/>
    <n v="1398813"/>
    <m/>
    <n v="1398813"/>
    <s v="OD-G"/>
    <s v="MBAZONGUELA"/>
    <s v="Non"/>
    <n v="0"/>
    <m/>
  </r>
  <r>
    <x v="3"/>
    <x v="7"/>
    <n v="14755175"/>
    <d v="2019-11-30T00:00:00"/>
    <s v="OD-G-19-11-0502"/>
    <m/>
    <n v="6261000"/>
    <n v="616000"/>
    <s v="BRANCH01"/>
    <s v="AUTO-HQ"/>
    <s v="MISC    LO"/>
    <s v=" "/>
    <m/>
    <m/>
    <s v="EXPEDITIONS COURRIERS BZV-PNR 09/19"/>
    <n v="72430"/>
    <n v="72430"/>
    <m/>
    <n v="72430"/>
    <s v="OD-G"/>
    <s v="MBAZONGUELA"/>
    <s v="Non"/>
    <n v="0"/>
    <m/>
  </r>
  <r>
    <x v="3"/>
    <x v="7"/>
    <n v="14755484"/>
    <d v="2019-11-30T00:00:00"/>
    <s v="OD-G-19-11-0526"/>
    <m/>
    <n v="6261000"/>
    <n v="616000"/>
    <s v="BRANCH01"/>
    <s v="AUTO-HQ"/>
    <s v="MISC    LO"/>
    <s v=" "/>
    <m/>
    <m/>
    <s v="EXPEDITIONS COURRIERS"/>
    <n v="18529"/>
    <n v="18529"/>
    <m/>
    <n v="18529"/>
    <s v="OD-G"/>
    <s v="GLOUMINGOU"/>
    <s v="Non"/>
    <n v="0"/>
    <m/>
  </r>
  <r>
    <x v="3"/>
    <x v="7"/>
    <n v="14749914"/>
    <d v="2019-11-30T00:00:00"/>
    <s v="OD-G-19-11-0404"/>
    <m/>
    <n v="6263000"/>
    <n v="628100"/>
    <s v="BRANCH01"/>
    <s v="MIS-FINANC"/>
    <s v="MISC    LO"/>
    <s v=" "/>
    <m/>
    <m/>
    <s v="TELEPHONE SAMSUNG S5/MARC GBAGBI"/>
    <n v="395592"/>
    <n v="395592"/>
    <m/>
    <n v="395592"/>
    <s v="OD-G"/>
    <s v="MBAZONGUELA"/>
    <s v="Non"/>
    <n v="0"/>
    <m/>
  </r>
  <r>
    <x v="3"/>
    <x v="7"/>
    <n v="14756332"/>
    <d v="2019-11-30T00:00:00"/>
    <s v="OD-G-19-11-0568"/>
    <m/>
    <n v="6263000"/>
    <n v="628100"/>
    <s v="BRANCH01"/>
    <s v="AUTO-SP"/>
    <s v="MISC    LO"/>
    <s v=" "/>
    <m/>
    <m/>
    <s v="CONSO MTN 09-2019"/>
    <n v="65971"/>
    <n v="65971"/>
    <m/>
    <n v="65971"/>
    <s v="OD-G"/>
    <s v="GLOUMINGOU"/>
    <s v="Non"/>
    <n v="0"/>
    <m/>
  </r>
  <r>
    <x v="3"/>
    <x v="7"/>
    <n v="14756333"/>
    <d v="2019-11-30T00:00:00"/>
    <s v="OD-G-19-11-0568"/>
    <m/>
    <n v="6263000"/>
    <n v="628100"/>
    <s v="BRANCH01"/>
    <s v="MIS-FINANC"/>
    <s v="MISC    LO"/>
    <s v=" "/>
    <m/>
    <m/>
    <s v="CONSO MTN 09-2019"/>
    <n v="78780"/>
    <n v="78780"/>
    <m/>
    <n v="78780"/>
    <s v="OD-G"/>
    <s v="GLOUMINGOU"/>
    <s v="Non"/>
    <n v="0"/>
    <m/>
  </r>
  <r>
    <x v="3"/>
    <x v="7"/>
    <n v="14756334"/>
    <d v="2019-11-30T00:00:00"/>
    <s v="OD-G-19-11-0568"/>
    <m/>
    <n v="6263000"/>
    <n v="628100"/>
    <s v="BRANCH02"/>
    <s v="MIS-FINANC"/>
    <s v="MISC    LO"/>
    <s v=" "/>
    <m/>
    <m/>
    <s v="CONSO MTN 09-2019"/>
    <n v="91861"/>
    <n v="91861"/>
    <m/>
    <n v="91861"/>
    <s v="OD-G"/>
    <s v="GLOUMINGOU"/>
    <s v="Non"/>
    <n v="0"/>
    <m/>
  </r>
  <r>
    <x v="3"/>
    <x v="7"/>
    <n v="14756335"/>
    <d v="2019-11-30T00:00:00"/>
    <s v="OD-G-19-11-0568"/>
    <m/>
    <n v="6263000"/>
    <n v="628100"/>
    <s v="BRANCH01"/>
    <s v="MIS-HEADOF"/>
    <s v="MISC    LO"/>
    <s v=" "/>
    <m/>
    <m/>
    <s v="CONSO MTN 09-2019"/>
    <n v="86753"/>
    <n v="86753"/>
    <m/>
    <n v="86753"/>
    <s v="OD-G"/>
    <s v="GLOUMINGOU"/>
    <s v="Non"/>
    <n v="0"/>
    <m/>
  </r>
  <r>
    <x v="3"/>
    <x v="7"/>
    <n v="14756336"/>
    <d v="2019-11-30T00:00:00"/>
    <s v="OD-G-19-11-0568"/>
    <m/>
    <n v="6263000"/>
    <n v="628100"/>
    <s v="BRANCH01"/>
    <s v="AUTO-NV"/>
    <s v="MISC    LO"/>
    <s v=" "/>
    <m/>
    <m/>
    <s v="CONSO MTN 09-2019"/>
    <n v="7192"/>
    <n v="7192"/>
    <m/>
    <n v="7192"/>
    <s v="OD-G"/>
    <s v="GLOUMINGOU"/>
    <s v="Non"/>
    <n v="0"/>
    <m/>
  </r>
  <r>
    <x v="3"/>
    <x v="7"/>
    <n v="14756337"/>
    <d v="2019-11-30T00:00:00"/>
    <s v="OD-G-19-11-0568"/>
    <m/>
    <n v="6263000"/>
    <n v="628100"/>
    <s v="BRANCH02"/>
    <s v="AUTO-WSMEC"/>
    <s v="MISC    LO"/>
    <s v=" "/>
    <m/>
    <m/>
    <s v="CONSO MTN 09-2019"/>
    <n v="73014"/>
    <n v="73014"/>
    <m/>
    <n v="73014"/>
    <s v="OD-G"/>
    <s v="GLOUMINGOU"/>
    <s v="Non"/>
    <n v="0"/>
    <m/>
  </r>
  <r>
    <x v="3"/>
    <x v="7"/>
    <n v="14756338"/>
    <d v="2019-11-30T00:00:00"/>
    <s v="OD-G-19-11-0568"/>
    <m/>
    <n v="6263000"/>
    <n v="628100"/>
    <s v="BRANCH01"/>
    <s v="AUTO-HQ"/>
    <s v="MISC    LO"/>
    <s v=" "/>
    <m/>
    <m/>
    <s v="CONSO MTN 09-2019"/>
    <n v="32211"/>
    <n v="32211"/>
    <m/>
    <n v="32211"/>
    <s v="OD-G"/>
    <s v="GLOUMINGOU"/>
    <s v="Non"/>
    <n v="0"/>
    <m/>
  </r>
  <r>
    <x v="3"/>
    <x v="7"/>
    <n v="14756339"/>
    <d v="2019-11-30T00:00:00"/>
    <s v="OD-G-19-11-0568"/>
    <m/>
    <n v="6263000"/>
    <n v="628100"/>
    <s v="BRANCH02"/>
    <s v="AUTO-HQ"/>
    <s v="MISC    LO"/>
    <s v=" "/>
    <m/>
    <m/>
    <s v="CONSO MTN 09-2019"/>
    <n v="148316"/>
    <n v="148316"/>
    <m/>
    <n v="148316"/>
    <s v="OD-G"/>
    <s v="GLOUMINGOU"/>
    <s v="Non"/>
    <n v="0"/>
    <m/>
  </r>
  <r>
    <x v="3"/>
    <x v="7"/>
    <n v="14756340"/>
    <d v="2019-11-30T00:00:00"/>
    <s v="OD-G-19-11-0568"/>
    <m/>
    <n v="6263000"/>
    <n v="628100"/>
    <s v="BRANCH03"/>
    <s v="TM-MAT"/>
    <s v="MISC    LO"/>
    <s v=" "/>
    <m/>
    <m/>
    <s v="CONSO MTN 09-2019"/>
    <n v="46510"/>
    <n v="46510"/>
    <m/>
    <n v="46510"/>
    <s v="OD-G"/>
    <s v="GLOUMINGOU"/>
    <s v="Non"/>
    <n v="0"/>
    <m/>
  </r>
  <r>
    <x v="3"/>
    <x v="7"/>
    <n v="14756348"/>
    <d v="2019-11-30T00:00:00"/>
    <s v="OD-G-19-11-0569"/>
    <m/>
    <n v="6263000"/>
    <n v="628100"/>
    <s v="BRANCH01"/>
    <s v="AUTO-HQ"/>
    <s v="MISC    LO"/>
    <s v=" "/>
    <m/>
    <m/>
    <s v="CONSO REFIL NOV-19"/>
    <n v="112384"/>
    <n v="112384"/>
    <m/>
    <n v="112384"/>
    <s v="OD-G"/>
    <s v="GLOUMINGOU"/>
    <s v="Non"/>
    <n v="0"/>
    <m/>
  </r>
  <r>
    <x v="3"/>
    <x v="7"/>
    <n v="14756349"/>
    <d v="2019-11-30T00:00:00"/>
    <s v="OD-G-19-11-0569"/>
    <m/>
    <n v="6263000"/>
    <n v="628100"/>
    <s v="BRANCH02"/>
    <s v="AUTO-HQ"/>
    <s v="MISC    LO"/>
    <s v=" "/>
    <m/>
    <m/>
    <s v="CONSO REFIL NOV-19"/>
    <n v="31468"/>
    <n v="31468"/>
    <m/>
    <n v="31468"/>
    <s v="OD-G"/>
    <s v="GLOUMINGOU"/>
    <s v="Non"/>
    <n v="0"/>
    <m/>
  </r>
  <r>
    <x v="3"/>
    <x v="7"/>
    <n v="14756350"/>
    <d v="2019-11-30T00:00:00"/>
    <s v="OD-G-19-11-0569"/>
    <m/>
    <n v="6263000"/>
    <n v="628100"/>
    <s v="BRANCH01"/>
    <s v="MIS-IT"/>
    <s v="MISC    LO"/>
    <s v=" "/>
    <m/>
    <m/>
    <s v="CONSO REFIL NOV-19"/>
    <n v="26972"/>
    <n v="26972"/>
    <m/>
    <n v="26972"/>
    <s v="OD-G"/>
    <s v="GLOUMINGOU"/>
    <s v="Non"/>
    <n v="0"/>
    <m/>
  </r>
  <r>
    <x v="3"/>
    <x v="7"/>
    <n v="14756351"/>
    <d v="2019-11-30T00:00:00"/>
    <s v="OD-G-19-11-0569"/>
    <m/>
    <n v="6263000"/>
    <n v="628100"/>
    <s v="BRANCH01"/>
    <s v="MIS-FINANC"/>
    <s v="MISC    LO"/>
    <s v=" "/>
    <m/>
    <m/>
    <s v="CONSO REFIL NOV-19"/>
    <n v="260732"/>
    <n v="260732"/>
    <m/>
    <n v="260732"/>
    <s v="OD-G"/>
    <s v="GLOUMINGOU"/>
    <s v="Non"/>
    <n v="0"/>
    <m/>
  </r>
  <r>
    <x v="3"/>
    <x v="7"/>
    <n v="14756352"/>
    <d v="2019-11-30T00:00:00"/>
    <s v="OD-G-19-11-0569"/>
    <m/>
    <n v="6263000"/>
    <n v="628100"/>
    <s v="BRANCH02"/>
    <s v="MIS-FINANC"/>
    <s v="MISC    LO"/>
    <s v=" "/>
    <m/>
    <m/>
    <s v="CONSO REFIL NOV-19"/>
    <n v="44954"/>
    <n v="44954"/>
    <m/>
    <n v="44954"/>
    <s v="OD-G"/>
    <s v="GLOUMINGOU"/>
    <s v="Non"/>
    <n v="0"/>
    <m/>
  </r>
  <r>
    <x v="3"/>
    <x v="7"/>
    <n v="14756353"/>
    <d v="2019-11-30T00:00:00"/>
    <s v="OD-G-19-11-0569"/>
    <m/>
    <n v="6263000"/>
    <n v="628100"/>
    <s v="BRANCH02"/>
    <s v="AUTO-SP"/>
    <s v="MISC    LO"/>
    <s v=" "/>
    <m/>
    <m/>
    <s v="CONSO REFIL NOV-19"/>
    <n v="44954"/>
    <n v="44954"/>
    <m/>
    <n v="44954"/>
    <s v="OD-G"/>
    <s v="GLOUMINGOU"/>
    <s v="Non"/>
    <n v="0"/>
    <m/>
  </r>
  <r>
    <x v="3"/>
    <x v="7"/>
    <n v="14756354"/>
    <d v="2019-11-30T00:00:00"/>
    <s v="OD-G-19-11-0569"/>
    <m/>
    <n v="6263000"/>
    <n v="628100"/>
    <s v="BRANCH02"/>
    <s v="AUTO-NV"/>
    <s v="MISC    LO"/>
    <s v=" "/>
    <m/>
    <m/>
    <s v="CONSO REFIL NOV-19"/>
    <n v="71926"/>
    <n v="71926"/>
    <m/>
    <n v="71926"/>
    <s v="OD-G"/>
    <s v="GLOUMINGOU"/>
    <s v="Non"/>
    <n v="0"/>
    <m/>
  </r>
  <r>
    <x v="3"/>
    <x v="7"/>
    <n v="14756355"/>
    <d v="2019-11-30T00:00:00"/>
    <s v="OD-G-19-11-0569"/>
    <m/>
    <n v="6263000"/>
    <n v="628100"/>
    <s v="BRANCH01"/>
    <s v="AUTO-NV"/>
    <s v="MISC    LO"/>
    <s v=" "/>
    <m/>
    <m/>
    <s v="CONSO REFIL NOV-19"/>
    <n v="355135"/>
    <n v="355135"/>
    <m/>
    <n v="355135"/>
    <s v="OD-G"/>
    <s v="GLOUMINGOU"/>
    <s v="Non"/>
    <n v="0"/>
    <m/>
  </r>
  <r>
    <x v="3"/>
    <x v="7"/>
    <n v="14756356"/>
    <d v="2019-11-30T00:00:00"/>
    <s v="OD-G-19-11-0569"/>
    <m/>
    <n v="6263000"/>
    <n v="628100"/>
    <s v="BRANCH01"/>
    <s v="AUTO-SP"/>
    <s v="MISC    LO"/>
    <s v=" "/>
    <m/>
    <m/>
    <s v="CONSO REFIL NOV-19"/>
    <n v="197796"/>
    <n v="197796"/>
    <m/>
    <n v="197796"/>
    <s v="OD-G"/>
    <s v="GLOUMINGOU"/>
    <s v="Non"/>
    <n v="0"/>
    <m/>
  </r>
  <r>
    <x v="3"/>
    <x v="7"/>
    <n v="14756357"/>
    <d v="2019-11-30T00:00:00"/>
    <s v="OD-G-19-11-0569"/>
    <m/>
    <n v="6263000"/>
    <n v="628100"/>
    <s v="BRANCH01"/>
    <s v="AUTO-WSEXP"/>
    <s v="MISC    LO"/>
    <s v=" "/>
    <m/>
    <m/>
    <s v="CONSO REFIL NOV-19"/>
    <n v="53944"/>
    <n v="53944"/>
    <m/>
    <n v="53944"/>
    <s v="OD-G"/>
    <s v="GLOUMINGOU"/>
    <s v="Non"/>
    <n v="0"/>
    <m/>
  </r>
  <r>
    <x v="3"/>
    <x v="7"/>
    <n v="14756358"/>
    <d v="2019-11-30T00:00:00"/>
    <s v="OD-G-19-11-0569"/>
    <m/>
    <n v="6263000"/>
    <n v="628100"/>
    <s v="BRANCH01"/>
    <s v="AUTO-WSMEC"/>
    <s v="MISC    LO"/>
    <s v=" "/>
    <m/>
    <m/>
    <s v="CONSO REFIL NOV-19"/>
    <n v="26972"/>
    <n v="26972"/>
    <m/>
    <n v="26972"/>
    <s v="OD-G"/>
    <s v="GLOUMINGOU"/>
    <s v="Non"/>
    <n v="0"/>
    <m/>
  </r>
  <r>
    <x v="3"/>
    <x v="7"/>
    <n v="14756359"/>
    <d v="2019-11-30T00:00:00"/>
    <s v="OD-G-19-11-0569"/>
    <m/>
    <n v="6263000"/>
    <n v="628100"/>
    <s v="BRANCH02"/>
    <s v="AUTO-WSMEC"/>
    <s v="MISC    LO"/>
    <s v=" "/>
    <m/>
    <m/>
    <s v="CONSO REFIL NOV-19"/>
    <n v="17981"/>
    <n v="17981"/>
    <m/>
    <n v="17981"/>
    <s v="OD-G"/>
    <s v="GLOUMINGOU"/>
    <s v="Non"/>
    <n v="0"/>
    <m/>
  </r>
  <r>
    <x v="3"/>
    <x v="7"/>
    <n v="14756360"/>
    <d v="2019-11-30T00:00:00"/>
    <s v="OD-G-19-11-0569"/>
    <m/>
    <n v="6263000"/>
    <n v="628100"/>
    <s v="BRANCH03"/>
    <s v="MIS-FINANC"/>
    <s v="MISC    LO"/>
    <s v=" "/>
    <m/>
    <m/>
    <s v="CONSO REFIL NOV-19"/>
    <n v="26972"/>
    <n v="26972"/>
    <m/>
    <n v="26972"/>
    <s v="OD-G"/>
    <s v="GLOUMINGOU"/>
    <s v="Non"/>
    <n v="0"/>
    <m/>
  </r>
  <r>
    <x v="3"/>
    <x v="7"/>
    <n v="14756361"/>
    <d v="2019-11-30T00:00:00"/>
    <s v="OD-G-19-11-0569"/>
    <m/>
    <n v="6263000"/>
    <n v="628100"/>
    <s v="BRANCH03"/>
    <s v="TM-SPTM"/>
    <s v="MISC    LO"/>
    <s v=" "/>
    <m/>
    <m/>
    <s v="CONSO REFIL NOV-19"/>
    <n v="103395"/>
    <n v="103395"/>
    <m/>
    <n v="103395"/>
    <s v="OD-G"/>
    <s v="GLOUMINGOU"/>
    <s v="Non"/>
    <n v="0"/>
    <m/>
  </r>
  <r>
    <x v="3"/>
    <x v="7"/>
    <n v="14756362"/>
    <d v="2019-11-30T00:00:00"/>
    <s v="OD-G-19-11-0569"/>
    <m/>
    <n v="6263000"/>
    <n v="628100"/>
    <s v="BRANCH03"/>
    <s v="TM-MAT"/>
    <s v="MISC    LO"/>
    <s v=" "/>
    <m/>
    <m/>
    <s v="CONSO REFIL NOV-19"/>
    <n v="170824"/>
    <n v="170824"/>
    <m/>
    <n v="170824"/>
    <s v="OD-G"/>
    <s v="GLOUMINGOU"/>
    <s v="Non"/>
    <n v="0"/>
    <m/>
  </r>
  <r>
    <x v="3"/>
    <x v="7"/>
    <n v="14756363"/>
    <d v="2019-11-30T00:00:00"/>
    <s v="OD-G-19-11-0569"/>
    <m/>
    <n v="6263000"/>
    <n v="628100"/>
    <s v="BRANCH03"/>
    <s v="TYRES"/>
    <s v="MISC    LO"/>
    <s v=" "/>
    <m/>
    <m/>
    <s v="CONSO REFIL NOV-19"/>
    <n v="26972"/>
    <n v="26972"/>
    <m/>
    <n v="26972"/>
    <s v="OD-G"/>
    <s v="GLOUMINGOU"/>
    <s v="Non"/>
    <n v="0"/>
    <m/>
  </r>
  <r>
    <x v="3"/>
    <x v="7"/>
    <n v="14756364"/>
    <d v="2019-11-30T00:00:00"/>
    <s v="OD-G-19-11-0569"/>
    <m/>
    <n v="6263000"/>
    <n v="628100"/>
    <s v="BRANCH03"/>
    <s v="TM-WSTM"/>
    <s v="MISC    LO"/>
    <s v=" "/>
    <m/>
    <m/>
    <s v="CONSO REFIL NOV-19"/>
    <n v="44954"/>
    <n v="44954"/>
    <m/>
    <n v="44954"/>
    <s v="OD-G"/>
    <s v="GLOUMINGOU"/>
    <s v="Non"/>
    <n v="0"/>
    <m/>
  </r>
  <r>
    <x v="3"/>
    <x v="7"/>
    <n v="14756365"/>
    <d v="2019-11-30T00:00:00"/>
    <s v="OD-G-19-11-0569"/>
    <m/>
    <n v="6263000"/>
    <n v="628100"/>
    <s v="BRANCH04"/>
    <s v="TYRES"/>
    <s v="MISC    LO"/>
    <s v=" "/>
    <m/>
    <m/>
    <s v="CONSO REFIL NOV-19"/>
    <n v="17981"/>
    <n v="17981"/>
    <m/>
    <n v="17981"/>
    <s v="OD-G"/>
    <s v="GLOUMINGOU"/>
    <s v="Non"/>
    <n v="0"/>
    <m/>
  </r>
  <r>
    <x v="3"/>
    <x v="7"/>
    <n v="14756366"/>
    <d v="2019-11-30T00:00:00"/>
    <s v="OD-G-19-11-0569"/>
    <m/>
    <n v="6263000"/>
    <n v="628100"/>
    <s v="BRANCH03"/>
    <s v="LIFT-DELIV"/>
    <s v="MISC    LO"/>
    <s v=" "/>
    <m/>
    <m/>
    <s v="CONSO REFIL NOV-19"/>
    <n v="107889"/>
    <n v="107889"/>
    <m/>
    <n v="107889"/>
    <s v="OD-G"/>
    <s v="GLOUMINGOU"/>
    <s v="Non"/>
    <n v="0"/>
    <m/>
  </r>
  <r>
    <x v="3"/>
    <x v="7"/>
    <n v="14756367"/>
    <d v="2019-11-30T00:00:00"/>
    <s v="OD-G-19-11-0569"/>
    <m/>
    <n v="6263000"/>
    <n v="628100"/>
    <s v="BRANCH04"/>
    <s v="LIFT-DELIV"/>
    <s v="MISC    LO"/>
    <s v=" "/>
    <m/>
    <m/>
    <s v="CONSO REFIL NOV-19"/>
    <n v="44954"/>
    <n v="44954"/>
    <m/>
    <n v="44954"/>
    <s v="OD-G"/>
    <s v="GLOUMINGOU"/>
    <s v="Non"/>
    <n v="0"/>
    <m/>
  </r>
  <r>
    <x v="3"/>
    <x v="7"/>
    <n v="14756368"/>
    <d v="2019-11-30T00:00:00"/>
    <s v="OD-G-19-11-0569"/>
    <m/>
    <n v="6263000"/>
    <n v="628100"/>
    <s v="BRANCH03"/>
    <s v="TR-NVTR"/>
    <s v="MISC    LO"/>
    <s v=" "/>
    <m/>
    <m/>
    <s v="CONSO REFIL NOV-19"/>
    <n v="17981"/>
    <n v="17981"/>
    <m/>
    <n v="17981"/>
    <s v="OD-G"/>
    <s v="GLOUMINGOU"/>
    <s v="Non"/>
    <n v="0"/>
    <m/>
  </r>
  <r>
    <x v="4"/>
    <x v="7"/>
    <n v="14749921"/>
    <d v="2019-11-30T00:00:00"/>
    <s v="OD-G-19-11-0405"/>
    <m/>
    <n v="6480006"/>
    <n v="668003"/>
    <s v="BRANCH01"/>
    <s v="AUTO-NV"/>
    <s v="MISC    LO"/>
    <s v=" "/>
    <m/>
    <m/>
    <s v="FRAIS ECOLAGE NOV-19 THOMAS OUDART"/>
    <n v="481717"/>
    <n v="481717"/>
    <m/>
    <n v="481717"/>
    <s v="OD-G"/>
    <s v="GLOUMINGOU"/>
    <s v="Non"/>
    <n v="0"/>
    <m/>
  </r>
  <r>
    <x v="4"/>
    <x v="7"/>
    <n v="14749923"/>
    <d v="2019-11-30T00:00:00"/>
    <s v="OD-G-19-11-0405"/>
    <m/>
    <n v="6480006"/>
    <n v="668003"/>
    <s v="BRANCH01"/>
    <s v="TR-SPTR"/>
    <s v="MISC    LO"/>
    <s v=" "/>
    <m/>
    <m/>
    <s v="FRAIS ECOLAGE NOV-19 DIEGO MARQUES"/>
    <n v="356866"/>
    <n v="356866"/>
    <m/>
    <n v="356866"/>
    <s v="OD-G"/>
    <s v="GLOUMINGOU"/>
    <s v="Non"/>
    <n v="0"/>
    <m/>
  </r>
  <r>
    <x v="4"/>
    <x v="7"/>
    <n v="14749925"/>
    <d v="2019-11-30T00:00:00"/>
    <s v="OD-G-19-11-0405"/>
    <m/>
    <n v="6480006"/>
    <n v="668003"/>
    <s v="BRANCH01"/>
    <s v="AUTO-NV"/>
    <s v="MISC    LO"/>
    <s v=" "/>
    <m/>
    <m/>
    <s v="FRAIS ECOLAGE MANON OUDART NVO-19"/>
    <n v="481717"/>
    <n v="481717"/>
    <m/>
    <n v="481717"/>
    <s v="OD-G"/>
    <s v="GLOUMINGOU"/>
    <s v="Non"/>
    <n v="0"/>
    <m/>
  </r>
  <r>
    <x v="4"/>
    <x v="7"/>
    <n v="14749927"/>
    <d v="2019-11-30T00:00:00"/>
    <s v="OD-G-19-11-0405"/>
    <m/>
    <n v="6480006"/>
    <n v="668003"/>
    <s v="BRANCH01"/>
    <s v="AUTO-NV"/>
    <s v="MISC    LO"/>
    <s v=" "/>
    <m/>
    <m/>
    <s v="FRAIS ECOLAGE NOV-19 NICOLAS OUDART"/>
    <n v="481717"/>
    <n v="481717"/>
    <m/>
    <n v="481717"/>
    <s v="OD-G"/>
    <s v="GLOUMINGOU"/>
    <s v="Non"/>
    <n v="0"/>
    <m/>
  </r>
  <r>
    <x v="4"/>
    <x v="7"/>
    <n v="14749929"/>
    <d v="2019-11-30T00:00:00"/>
    <s v="OD-G-19-11-0405"/>
    <m/>
    <n v="6480006"/>
    <n v="668003"/>
    <s v="BRANCH01"/>
    <s v="MIS-FINANC"/>
    <s v="MISC    LO"/>
    <s v=" "/>
    <m/>
    <m/>
    <s v="FRAIS ECOLAGE NOV-2019 YELENA NDJODO"/>
    <n v="499929"/>
    <n v="499929"/>
    <m/>
    <n v="499929"/>
    <s v="OD-G"/>
    <s v="GLOUMINGOU"/>
    <s v="Non"/>
    <n v="0"/>
    <m/>
  </r>
  <r>
    <x v="4"/>
    <x v="7"/>
    <n v="14749931"/>
    <d v="2019-11-30T00:00:00"/>
    <s v="OD-G-19-11-0405"/>
    <m/>
    <n v="6480006"/>
    <n v="668003"/>
    <s v="BRANCH01"/>
    <s v="MIS-FINANC"/>
    <s v="MISC    LO"/>
    <s v=" "/>
    <m/>
    <m/>
    <s v="FRAIS ECOLAGE NOV-19 CASIMIR NDJODO"/>
    <n v="504725"/>
    <n v="504725"/>
    <m/>
    <n v="504725"/>
    <s v="OD-G"/>
    <s v="GLOUMINGOU"/>
    <s v="Non"/>
    <n v="0"/>
    <m/>
  </r>
  <r>
    <x v="4"/>
    <x v="7"/>
    <n v="14761007"/>
    <d v="2019-11-30T00:00:00"/>
    <s v="OD-G-19-11-0646"/>
    <m/>
    <n v="6480006"/>
    <n v="668003"/>
    <s v="BRANCH01"/>
    <s v="AUTO-HQ"/>
    <s v="MISC    LO"/>
    <s v=" "/>
    <m/>
    <m/>
    <s v="REP FRAIS SCOLARITE 2019-11"/>
    <n v="-500000"/>
    <m/>
    <n v="500000"/>
    <n v="-500000"/>
    <s v="OD-G"/>
    <s v="CTCHISSAMBOU"/>
    <s v="Non"/>
    <n v="0"/>
    <m/>
  </r>
  <r>
    <x v="1"/>
    <x v="8"/>
    <n v="14780166"/>
    <d v="2019-12-03T00:00:00"/>
    <s v="OD-FG-19-12-0027"/>
    <s v="TCV12207357"/>
    <n v="6061002"/>
    <n v="605304"/>
    <s v="BRANCH02"/>
    <s v="AUTO-HQ"/>
    <s v="MISC    LO"/>
    <s v=" "/>
    <m/>
    <m/>
    <s v="ACH. GASOIL G.E VILLA D.A"/>
    <n v="40000"/>
    <n v="40000"/>
    <m/>
    <n v="40000"/>
    <s v="OD-FG"/>
    <s v="LNZAOU"/>
    <s v="Non"/>
    <n v="0"/>
    <m/>
  </r>
  <r>
    <x v="1"/>
    <x v="8"/>
    <n v="14776233"/>
    <d v="2019-12-04T00:00:00"/>
    <s v="OD-FG-19-12-0005"/>
    <s v="TCV12207372"/>
    <n v="6061002"/>
    <n v="605304"/>
    <s v="BRANCH02"/>
    <s v="AUTO-HQ"/>
    <s v="MISC    LO"/>
    <s v=" "/>
    <m/>
    <m/>
    <s v="ACH. 400 L GASOIL G.E VILLA D. A"/>
    <n v="190000"/>
    <n v="190000"/>
    <m/>
    <n v="190000"/>
    <s v="OD-FG"/>
    <s v="LNZAOU"/>
    <s v="Non"/>
    <n v="0"/>
    <m/>
  </r>
  <r>
    <x v="2"/>
    <x v="8"/>
    <n v="14772651"/>
    <d v="2019-12-04T00:00:00"/>
    <s v="OD-G-19-12-0014"/>
    <m/>
    <n v="6270000"/>
    <n v="631001"/>
    <s v="BRANCH01"/>
    <s v="AUTO-HQ"/>
    <s v="MISC    LO"/>
    <s v=" "/>
    <m/>
    <m/>
    <s v="FRAIS PDL DU 30-09-2019 CDCO"/>
    <n v="3924"/>
    <n v="3924"/>
    <m/>
    <n v="3924"/>
    <s v="OD-G"/>
    <s v="CMIAFOUNA"/>
    <s v="Non"/>
    <n v="0"/>
    <m/>
  </r>
  <r>
    <x v="2"/>
    <x v="8"/>
    <n v="14772652"/>
    <d v="2019-12-04T00:00:00"/>
    <s v="OD-G-19-12-0014"/>
    <m/>
    <n v="6270000"/>
    <n v="631001"/>
    <s v="BRANCH01"/>
    <s v="AUTO-HQ"/>
    <s v="MISC    LO"/>
    <s v=" "/>
    <m/>
    <m/>
    <s v="FRAIS EXTRAIT DE COMPTE DU 07/10/2019 CDCO"/>
    <n v="1784"/>
    <n v="1784"/>
    <m/>
    <n v="1784"/>
    <s v="OD-G"/>
    <s v="CMIAFOUNA"/>
    <s v="Non"/>
    <n v="0"/>
    <m/>
  </r>
  <r>
    <x v="2"/>
    <x v="8"/>
    <n v="14772653"/>
    <d v="2019-12-04T00:00:00"/>
    <s v="OD-G-19-12-0014"/>
    <m/>
    <n v="6270000"/>
    <n v="631001"/>
    <s v="BRANCH01"/>
    <s v="AUTO-HQ"/>
    <s v="MISC    LO"/>
    <s v=" "/>
    <m/>
    <m/>
    <s v="FRAIS /SAISIE DOSSIER ATD 2186 DU 09/10/2019 CDCO"/>
    <n v="59450"/>
    <n v="59450"/>
    <m/>
    <n v="59450"/>
    <s v="OD-G"/>
    <s v="CMIAFOUNA"/>
    <s v="Non"/>
    <n v="0"/>
    <m/>
  </r>
  <r>
    <x v="0"/>
    <x v="8"/>
    <n v="14776199"/>
    <d v="2019-12-05T00:00:00"/>
    <s v="OD-G-19-12-0081"/>
    <m/>
    <n v="6226090"/>
    <n v="632405"/>
    <s v="BRANCH01"/>
    <s v="AUTO-HQ"/>
    <s v="MISC    LO"/>
    <s v=" "/>
    <m/>
    <m/>
    <s v="ANNULATION OD-G-19-11-0521"/>
    <n v="-270000"/>
    <n v="-270000"/>
    <m/>
    <n v="-270000"/>
    <s v="OD-G"/>
    <s v="MBAZONGUELA"/>
    <s v="Non"/>
    <n v="0"/>
    <m/>
  </r>
  <r>
    <x v="0"/>
    <x v="8"/>
    <n v="14776197"/>
    <d v="2019-12-05T00:00:00"/>
    <s v="OD-G-19-12-0080"/>
    <m/>
    <n v="6227000"/>
    <n v="632500"/>
    <s v="BRANCH01"/>
    <s v="AUTO-HQ"/>
    <s v="MISC    LO"/>
    <s v=" "/>
    <m/>
    <m/>
    <s v="HONORAIRE/RECOUVREMENT DE CREANCE DYNAMIQUE GEST°"/>
    <n v="300000"/>
    <n v="300000"/>
    <m/>
    <n v="300000"/>
    <s v="OD-G"/>
    <s v="MBAZONGUELA"/>
    <s v="Non"/>
    <n v="0"/>
    <m/>
  </r>
  <r>
    <x v="1"/>
    <x v="8"/>
    <n v="14778733"/>
    <d v="2019-12-06T00:00:00"/>
    <s v="OD-FG-19-12-0018"/>
    <s v="TCV12207504"/>
    <n v="6061001"/>
    <n v="605100"/>
    <s v="BRANCH01"/>
    <s v="AUTO-NV"/>
    <s v="MISC    LO"/>
    <s v=" "/>
    <m/>
    <m/>
    <s v="CONSO EAU NOV-DEC 19/VILLA OUDART"/>
    <n v="52893"/>
    <n v="52893"/>
    <m/>
    <n v="52893"/>
    <s v="OD-FG"/>
    <s v="CTCHISSAMBOU"/>
    <s v="Non"/>
    <n v="0"/>
    <m/>
  </r>
  <r>
    <x v="2"/>
    <x v="8"/>
    <n v="14773118"/>
    <d v="2019-12-06T00:00:00"/>
    <s v="OD-G-19-12-0017"/>
    <m/>
    <n v="6270000"/>
    <n v="631001"/>
    <s v="BRANCH01"/>
    <s v="AUTO-HQ"/>
    <s v="MISC    LO"/>
    <s v=" "/>
    <m/>
    <m/>
    <s v="F. /PEN RET PMT PRET ECH (28.809.046) OCT 2017"/>
    <n v="1644120"/>
    <n v="1644120"/>
    <m/>
    <n v="1644120"/>
    <s v="OD-G"/>
    <s v="CMIAFOUNA"/>
    <s v="Non"/>
    <n v="0"/>
    <m/>
  </r>
  <r>
    <x v="2"/>
    <x v="8"/>
    <n v="14773119"/>
    <d v="2019-12-06T00:00:00"/>
    <s v="OD-G-19-12-0017"/>
    <m/>
    <n v="6270000"/>
    <n v="631001"/>
    <s v="BRANCH01"/>
    <s v="AUTO-HQ"/>
    <s v="MISC    LO"/>
    <s v=" "/>
    <m/>
    <m/>
    <s v="F. /PEN RET PMT PRET ECH (28.809.046) DEC 2017"/>
    <n v="643293"/>
    <n v="643293"/>
    <m/>
    <n v="643293"/>
    <s v="OD-G"/>
    <s v="CMIAFOUNA"/>
    <s v="Non"/>
    <n v="0"/>
    <m/>
  </r>
  <r>
    <x v="2"/>
    <x v="8"/>
    <n v="14773123"/>
    <d v="2019-12-06T00:00:00"/>
    <s v="OD-G-19-12-0018"/>
    <m/>
    <n v="6270000"/>
    <n v="631001"/>
    <s v="BRANCH01"/>
    <s v="AUTO-HQ"/>
    <s v="MISC    LO"/>
    <s v=" "/>
    <m/>
    <m/>
    <s v="FRAIS S/VALIDATION DI 119162 DU 25/11/2019 CDCO"/>
    <n v="5045"/>
    <n v="5045"/>
    <m/>
    <n v="5045"/>
    <s v="OD-G"/>
    <s v="CMIAFOUNA"/>
    <s v="Non"/>
    <n v="0"/>
    <m/>
  </r>
  <r>
    <x v="2"/>
    <x v="8"/>
    <n v="14773145"/>
    <d v="2019-12-06T00:00:00"/>
    <s v="OD-G-19-12-0019"/>
    <m/>
    <n v="6270000"/>
    <n v="631001"/>
    <s v="BRANCH01"/>
    <s v="AUTO-HQ"/>
    <s v="MISC    LO"/>
    <s v=" "/>
    <m/>
    <m/>
    <s v="FRAIS S/VALIDATION DI 119979 DU 25/11/2019 CDCO"/>
    <n v="5045"/>
    <n v="5045"/>
    <m/>
    <n v="5045"/>
    <s v="OD-G"/>
    <s v="CMIAFOUNA"/>
    <s v="Non"/>
    <n v="0"/>
    <m/>
  </r>
  <r>
    <x v="2"/>
    <x v="8"/>
    <n v="14773167"/>
    <d v="2019-12-06T00:00:00"/>
    <s v="OD-G-19-12-0020"/>
    <m/>
    <n v="6270000"/>
    <n v="631001"/>
    <s v="BRANCH01"/>
    <s v="AUTO-HQ"/>
    <s v="MISC    LO"/>
    <s v=" "/>
    <m/>
    <m/>
    <s v="FRAIS S/VALIDATION DI 119195 DU 05/12/2019 CDCO"/>
    <n v="5045"/>
    <n v="5045"/>
    <m/>
    <n v="5045"/>
    <s v="OD-G"/>
    <s v="CMIAFOUNA"/>
    <s v="Non"/>
    <n v="0"/>
    <m/>
  </r>
  <r>
    <x v="2"/>
    <x v="8"/>
    <n v="14773197"/>
    <d v="2019-12-06T00:00:00"/>
    <s v="OD-G-19-12-0021"/>
    <m/>
    <n v="6270000"/>
    <n v="631001"/>
    <s v="BRANCH01"/>
    <s v="AUTO-HQ"/>
    <s v="MISC    LO"/>
    <s v=" "/>
    <m/>
    <m/>
    <s v="FRAIS PERIODIQUE SCE AFB120 DU 31/10/2019 CDCO"/>
    <n v="10090"/>
    <n v="10090"/>
    <m/>
    <n v="10090"/>
    <s v="OD-G"/>
    <s v="CMIAFOUNA"/>
    <s v="Non"/>
    <n v="0"/>
    <m/>
  </r>
  <r>
    <x v="2"/>
    <x v="8"/>
    <n v="14773209"/>
    <d v="2019-12-06T00:00:00"/>
    <s v="OD-G-19-12-0022"/>
    <m/>
    <n v="6270000"/>
    <n v="631001"/>
    <s v="BRANCH01"/>
    <s v="AUTO-HQ"/>
    <s v="MISC    LO"/>
    <s v=" "/>
    <m/>
    <m/>
    <s v="FRAIS PERIODIQUE SCE AFB120 DU 30/08/2019 CDCO"/>
    <n v="10090"/>
    <n v="10090"/>
    <m/>
    <n v="10090"/>
    <s v="OD-G"/>
    <s v="CMIAFOUNA"/>
    <s v="Non"/>
    <n v="0"/>
    <m/>
  </r>
  <r>
    <x v="2"/>
    <x v="8"/>
    <n v="14773339"/>
    <d v="2019-12-06T00:00:00"/>
    <s v="OD-G-19-12-0023"/>
    <m/>
    <n v="6270000"/>
    <n v="631001"/>
    <s v="BRANCH01"/>
    <s v="AUTO-HQ"/>
    <s v="MISC    LO"/>
    <s v=" "/>
    <m/>
    <m/>
    <s v="FRAIS PERIODIQUE SCE CDCNET + DU 01-10-2019 CDCO"/>
    <n v="10090"/>
    <n v="10090"/>
    <m/>
    <n v="10090"/>
    <s v="OD-G"/>
    <s v="CMIAFOUNA"/>
    <s v="Non"/>
    <n v="0"/>
    <m/>
  </r>
  <r>
    <x v="2"/>
    <x v="8"/>
    <n v="14773353"/>
    <d v="2019-12-06T00:00:00"/>
    <s v="OD-G-19-12-0024"/>
    <m/>
    <n v="6270000"/>
    <n v="631001"/>
    <s v="BRANCH01"/>
    <s v="AUTO-HQ"/>
    <s v="MISC    LO"/>
    <s v=" "/>
    <m/>
    <m/>
    <s v="COMM /NVLLMT (24.750.000) DU 18-11-2019 LCB"/>
    <n v="10090"/>
    <n v="10090"/>
    <m/>
    <n v="10090"/>
    <s v="OD-G"/>
    <s v="CMIAFOUNA"/>
    <s v="Non"/>
    <n v="0"/>
    <m/>
  </r>
  <r>
    <x v="2"/>
    <x v="8"/>
    <n v="14773361"/>
    <d v="2019-12-06T00:00:00"/>
    <s v="OD-G-19-12-0025"/>
    <m/>
    <n v="6270000"/>
    <n v="631001"/>
    <s v="BRANCH01"/>
    <s v="AUTO-HQ"/>
    <s v="MISC    LO"/>
    <s v=" "/>
    <m/>
    <m/>
    <s v="COMM S/VIRT FAVEUR MAVOUBA DU 08/11/2019 LCB"/>
    <n v="505"/>
    <n v="505"/>
    <m/>
    <n v="505"/>
    <s v="OD-G"/>
    <s v="CMIAFOUNA"/>
    <s v="Non"/>
    <n v="0"/>
    <m/>
  </r>
  <r>
    <x v="2"/>
    <x v="8"/>
    <n v="14773377"/>
    <d v="2019-12-06T00:00:00"/>
    <s v="OD-G-19-12-0026"/>
    <m/>
    <n v="6270000"/>
    <n v="631001"/>
    <s v="BRANCH01"/>
    <s v="AUTO-HQ"/>
    <s v="MISC    LO"/>
    <s v=" "/>
    <m/>
    <m/>
    <s v="COMM /SALAIRES (322.410) DU 26/11/2019 LCB"/>
    <n v="2018"/>
    <n v="2018"/>
    <m/>
    <n v="2018"/>
    <s v="OD-G"/>
    <s v="CMIAFOUNA"/>
    <s v="Non"/>
    <n v="0"/>
    <m/>
  </r>
  <r>
    <x v="2"/>
    <x v="8"/>
    <n v="14773409"/>
    <d v="2019-12-06T00:00:00"/>
    <s v="OD-G-19-12-0027"/>
    <m/>
    <n v="6270000"/>
    <n v="631001"/>
    <s v="BRANCH01"/>
    <s v="AUTO-HQ"/>
    <s v="MISC    LO"/>
    <s v=" "/>
    <m/>
    <m/>
    <s v="COMM /NVLLMT (74.250.000) DU 19-11-2019 LCB"/>
    <n v="10090"/>
    <n v="10090"/>
    <m/>
    <n v="10090"/>
    <s v="OD-G"/>
    <s v="CMIAFOUNA"/>
    <s v="Non"/>
    <n v="0"/>
    <m/>
  </r>
  <r>
    <x v="2"/>
    <x v="8"/>
    <n v="14773509"/>
    <d v="2019-12-06T00:00:00"/>
    <s v="OD-G-19-12-0028"/>
    <m/>
    <n v="6270000"/>
    <n v="631001"/>
    <s v="BRANCH01"/>
    <s v="AUTO-HQ"/>
    <s v="MISC    LO"/>
    <s v=" "/>
    <m/>
    <m/>
    <s v="FRAIS S/VALIDATION DI 118263 DU 05/12/2019 CDCO"/>
    <n v="5045"/>
    <n v="5045"/>
    <m/>
    <n v="5045"/>
    <s v="OD-G"/>
    <s v="CMIAFOUNA"/>
    <s v="Non"/>
    <n v="0"/>
    <m/>
  </r>
  <r>
    <x v="2"/>
    <x v="8"/>
    <n v="14773576"/>
    <d v="2019-12-06T00:00:00"/>
    <s v="OD-G-19-12-0029"/>
    <m/>
    <n v="6270000"/>
    <n v="631001"/>
    <s v="BRANCH01"/>
    <s v="AUTO-HQ"/>
    <s v="MISC    LO"/>
    <s v=" "/>
    <m/>
    <m/>
    <s v="FRAIS S/COMMISSION - AUTRES DU 30-11-2019 ECO"/>
    <n v="5045"/>
    <n v="5045"/>
    <m/>
    <n v="5045"/>
    <s v="OD-G"/>
    <s v="CMIAFOUNA"/>
    <s v="Non"/>
    <n v="0"/>
    <m/>
  </r>
  <r>
    <x v="2"/>
    <x v="8"/>
    <n v="14773621"/>
    <d v="2019-12-06T00:00:00"/>
    <s v="OD-G-19-12-0030"/>
    <m/>
    <n v="6270000"/>
    <n v="631001"/>
    <s v="BRANCH01"/>
    <s v="AUTO-HQ"/>
    <s v="MISC    LO"/>
    <s v=" "/>
    <m/>
    <m/>
    <s v="FRAIS CHQ CERT. 0040707 FV E2C DU 27-11-2019 ECO"/>
    <n v="10090"/>
    <n v="10090"/>
    <m/>
    <n v="10090"/>
    <s v="OD-G"/>
    <s v="CMIAFOUNA"/>
    <s v="Non"/>
    <n v="0"/>
    <m/>
  </r>
  <r>
    <x v="2"/>
    <x v="8"/>
    <n v="14773810"/>
    <d v="2019-12-06T00:00:00"/>
    <s v="OD-G-19-12-0032"/>
    <m/>
    <n v="6270000"/>
    <n v="631001"/>
    <s v="BRANCH01"/>
    <s v="AUTO-HQ"/>
    <s v="MISC    LO"/>
    <s v=" "/>
    <m/>
    <m/>
    <s v="FRAIS S/VALIDATION DI 116672 DU 05/12/2019 CDCO"/>
    <n v="5045"/>
    <n v="5045"/>
    <m/>
    <n v="5045"/>
    <s v="OD-G"/>
    <s v="CMIAFOUNA"/>
    <s v="Non"/>
    <n v="0"/>
    <m/>
  </r>
  <r>
    <x v="2"/>
    <x v="8"/>
    <n v="14773834"/>
    <d v="2019-12-06T00:00:00"/>
    <s v="OD-G-19-12-0033"/>
    <m/>
    <n v="6270000"/>
    <n v="631001"/>
    <s v="BRANCH01"/>
    <s v="AUTO-HQ"/>
    <s v="MISC    LO"/>
    <s v=" "/>
    <m/>
    <m/>
    <s v="FRAIS S/VALIDATION DI 118250 DU 05/12/2019 CDCO"/>
    <n v="5045"/>
    <n v="5045"/>
    <m/>
    <n v="5045"/>
    <s v="OD-G"/>
    <s v="CMIAFOUNA"/>
    <s v="Non"/>
    <n v="0"/>
    <m/>
  </r>
  <r>
    <x v="2"/>
    <x v="8"/>
    <n v="14773850"/>
    <d v="2019-12-06T00:00:00"/>
    <s v="OD-G-19-12-0034"/>
    <m/>
    <n v="6270000"/>
    <n v="631001"/>
    <s v="BRANCH01"/>
    <s v="AUTO-HQ"/>
    <s v="MISC    LO"/>
    <s v=" "/>
    <m/>
    <m/>
    <s v="FRAIS S/VALIDATION DI 117853 DU 05/12/2019 CDCO"/>
    <n v="5045"/>
    <n v="5045"/>
    <m/>
    <n v="5045"/>
    <s v="OD-G"/>
    <s v="CMIAFOUNA"/>
    <s v="Non"/>
    <n v="0"/>
    <m/>
  </r>
  <r>
    <x v="2"/>
    <x v="8"/>
    <n v="14773854"/>
    <d v="2019-12-06T00:00:00"/>
    <s v="OD-G-19-12-0035"/>
    <m/>
    <n v="6270000"/>
    <n v="631001"/>
    <s v="BRANCH01"/>
    <s v="AUTO-HQ"/>
    <s v="MISC    LO"/>
    <s v=" "/>
    <m/>
    <m/>
    <s v="FRAIS S/VALIDATION DI 117842 DU 05/12/2019 CDCO"/>
    <n v="5045"/>
    <n v="5045"/>
    <m/>
    <n v="5045"/>
    <s v="OD-G"/>
    <s v="CMIAFOUNA"/>
    <s v="Non"/>
    <n v="0"/>
    <m/>
  </r>
  <r>
    <x v="2"/>
    <x v="8"/>
    <n v="14774354"/>
    <d v="2019-12-06T00:00:00"/>
    <s v="OD-G-19-12-0036"/>
    <m/>
    <n v="6270000"/>
    <n v="631001"/>
    <s v="BRANCH01"/>
    <s v="AUTO-HQ"/>
    <s v="MISC    LO"/>
    <s v=" "/>
    <m/>
    <m/>
    <s v="FRAIS S/VALIDATION DI 118259 DU 05/12/2019 CDCO"/>
    <n v="5045"/>
    <n v="5045"/>
    <m/>
    <n v="5045"/>
    <s v="OD-G"/>
    <s v="CMIAFOUNA"/>
    <s v="Non"/>
    <n v="0"/>
    <m/>
  </r>
  <r>
    <x v="2"/>
    <x v="8"/>
    <n v="14774358"/>
    <d v="2019-12-06T00:00:00"/>
    <s v="OD-G-19-12-0037"/>
    <m/>
    <n v="6270000"/>
    <n v="631001"/>
    <s v="BRANCH01"/>
    <s v="AUTO-HQ"/>
    <s v="MISC    LO"/>
    <s v=" "/>
    <m/>
    <m/>
    <s v="FRAIS S/VALIDATION DI 117842 DU 05/12/2019 CDCO"/>
    <n v="5045"/>
    <n v="5045"/>
    <m/>
    <n v="5045"/>
    <s v="OD-G"/>
    <s v="CMIAFOUNA"/>
    <s v="Non"/>
    <n v="0"/>
    <m/>
  </r>
  <r>
    <x v="2"/>
    <x v="8"/>
    <n v="14774401"/>
    <d v="2019-12-06T00:00:00"/>
    <s v="OD-G-19-12-0038"/>
    <m/>
    <n v="6270000"/>
    <n v="631001"/>
    <s v="BRANCH01"/>
    <s v="AUTO-HQ"/>
    <s v="MISC    LO"/>
    <s v=" "/>
    <m/>
    <m/>
    <s v="FRAIS S/VALIDATION DI 117853 DU 05/12/2019 CDCO"/>
    <n v="5045"/>
    <n v="5045"/>
    <m/>
    <n v="5045"/>
    <s v="OD-G"/>
    <s v="CMIAFOUNA"/>
    <s v="Non"/>
    <n v="0"/>
    <m/>
  </r>
  <r>
    <x v="2"/>
    <x v="8"/>
    <n v="14774426"/>
    <d v="2019-12-06T00:00:00"/>
    <s v="OD-G-19-12-0039"/>
    <m/>
    <n v="6270000"/>
    <n v="631001"/>
    <s v="BRANCH01"/>
    <s v="AUTO-HQ"/>
    <s v="MISC    LO"/>
    <s v=" "/>
    <m/>
    <m/>
    <s v="FRAIS S/VALIDATION DI 118259 DU 05/12/2019 CDCO"/>
    <n v="5045"/>
    <n v="5045"/>
    <m/>
    <n v="5045"/>
    <s v="OD-G"/>
    <s v="CMIAFOUNA"/>
    <s v="Non"/>
    <n v="0"/>
    <m/>
  </r>
  <r>
    <x v="2"/>
    <x v="8"/>
    <n v="14774455"/>
    <d v="2019-12-06T00:00:00"/>
    <s v="OD-G-19-12-0040"/>
    <m/>
    <n v="6270000"/>
    <n v="631001"/>
    <s v="BRANCH01"/>
    <s v="AUTO-HQ"/>
    <s v="MISC    LO"/>
    <s v=" "/>
    <m/>
    <m/>
    <s v="FRAIS S/VALIDATION DI 118250 DU 05/12/2019 CDCO"/>
    <n v="5045"/>
    <n v="5045"/>
    <m/>
    <n v="5045"/>
    <s v="OD-G"/>
    <s v="CMIAFOUNA"/>
    <s v="Non"/>
    <n v="0"/>
    <m/>
  </r>
  <r>
    <x v="2"/>
    <x v="8"/>
    <n v="14774494"/>
    <d v="2019-12-06T00:00:00"/>
    <s v="OD-G-19-12-0041"/>
    <m/>
    <n v="6270000"/>
    <n v="631001"/>
    <s v="BRANCH01"/>
    <s v="AUTO-HQ"/>
    <s v="MISC    LO"/>
    <s v=" "/>
    <m/>
    <m/>
    <s v="FRAIS S/VALIDATION DI 118263 DU 05/12/2019 CDCO"/>
    <n v="5045"/>
    <n v="5045"/>
    <m/>
    <n v="5045"/>
    <s v="OD-G"/>
    <s v="CMIAFOUNA"/>
    <s v="Non"/>
    <n v="0"/>
    <m/>
  </r>
  <r>
    <x v="2"/>
    <x v="8"/>
    <n v="14774521"/>
    <d v="2019-12-06T00:00:00"/>
    <s v="OD-G-19-12-0042"/>
    <m/>
    <n v="6270000"/>
    <n v="631001"/>
    <s v="BRANCH01"/>
    <s v="AUTO-HQ"/>
    <s v="MISC    LO"/>
    <s v=" "/>
    <m/>
    <m/>
    <s v="FRAIS S/VALIDATION DI 116672 DU 05/12/2019 CDCO"/>
    <n v="5045"/>
    <n v="5045"/>
    <m/>
    <n v="5045"/>
    <s v="OD-G"/>
    <s v="CMIAFOUNA"/>
    <s v="Non"/>
    <n v="0"/>
    <m/>
  </r>
  <r>
    <x v="2"/>
    <x v="8"/>
    <n v="14774529"/>
    <d v="2019-12-06T00:00:00"/>
    <s v="OD-G-19-12-0043"/>
    <m/>
    <n v="6270000"/>
    <n v="631001"/>
    <s v="BRANCH01"/>
    <s v="AUTO-HQ"/>
    <s v="MISC    LO"/>
    <s v=" "/>
    <m/>
    <m/>
    <s v="FRAIS S/VALIDATION DI 121188 DU 05/12/2019 CDCO"/>
    <n v="5045"/>
    <n v="5045"/>
    <m/>
    <n v="5045"/>
    <s v="OD-G"/>
    <s v="CMIAFOUNA"/>
    <s v="Non"/>
    <n v="0"/>
    <m/>
  </r>
  <r>
    <x v="2"/>
    <x v="8"/>
    <n v="14774535"/>
    <d v="2019-12-06T00:00:00"/>
    <s v="OD-G-19-12-0044"/>
    <m/>
    <n v="6270000"/>
    <n v="631001"/>
    <s v="BRANCH01"/>
    <s v="AUTO-HQ"/>
    <s v="MISC    LO"/>
    <s v=" "/>
    <m/>
    <m/>
    <s v="FRAIS S/VALIDATION DI 119163 DU 05/12/2019 CDCO"/>
    <n v="5045"/>
    <n v="5045"/>
    <m/>
    <n v="5045"/>
    <s v="OD-G"/>
    <s v="CMIAFOUNA"/>
    <s v="Non"/>
    <n v="0"/>
    <m/>
  </r>
  <r>
    <x v="2"/>
    <x v="8"/>
    <n v="14774614"/>
    <d v="2019-12-06T00:00:00"/>
    <s v="OD-G-19-12-0046"/>
    <m/>
    <n v="6270000"/>
    <n v="631001"/>
    <s v="BRANCH01"/>
    <s v="AUTO-HQ"/>
    <s v="MISC    LO"/>
    <s v=" "/>
    <m/>
    <m/>
    <s v="FRAIS S/VALIDATION DI 119981 DU 05/12/2019 CDCO"/>
    <n v="5045"/>
    <n v="5045"/>
    <m/>
    <n v="5045"/>
    <s v="OD-G"/>
    <s v="CMIAFOUNA"/>
    <s v="Non"/>
    <n v="0"/>
    <m/>
  </r>
  <r>
    <x v="2"/>
    <x v="8"/>
    <n v="14774681"/>
    <d v="2019-12-06T00:00:00"/>
    <s v="OD-G-19-12-0047"/>
    <m/>
    <n v="6270000"/>
    <n v="631001"/>
    <s v="BRANCH01"/>
    <s v="AUTO-HQ"/>
    <s v="MISC    LO"/>
    <s v=" "/>
    <m/>
    <m/>
    <s v="FRAIS S/VALIDATION DI 119184 DU 05/12/2019 CDCO"/>
    <n v="5045"/>
    <n v="5045"/>
    <m/>
    <n v="5045"/>
    <s v="OD-G"/>
    <s v="CMIAFOUNA"/>
    <s v="Non"/>
    <n v="0"/>
    <m/>
  </r>
  <r>
    <x v="2"/>
    <x v="8"/>
    <n v="14774800"/>
    <d v="2019-12-06T00:00:00"/>
    <s v="OD-G-19-12-0048"/>
    <m/>
    <n v="6270000"/>
    <n v="631001"/>
    <s v="BRANCH01"/>
    <s v="AUTO-HQ"/>
    <s v="MISC    LO"/>
    <s v=" "/>
    <m/>
    <m/>
    <s v="FRAIS S/VALIDATION DI 120414 DU 05/12/2019 CDCO"/>
    <n v="5045"/>
    <n v="5045"/>
    <m/>
    <n v="5045"/>
    <s v="OD-G"/>
    <s v="CMIAFOUNA"/>
    <s v="Non"/>
    <n v="0"/>
    <m/>
  </r>
  <r>
    <x v="2"/>
    <x v="8"/>
    <n v="14775061"/>
    <d v="2019-12-06T00:00:00"/>
    <s v="OD-G-19-12-0052"/>
    <m/>
    <n v="6270000"/>
    <n v="631001"/>
    <s v="BRANCH01"/>
    <s v="AUTO-HQ"/>
    <s v="MISC    LO"/>
    <s v=" "/>
    <m/>
    <m/>
    <s v="FRAIS S/VALIDATION DI 12150 DU 05/12/19 CDCO"/>
    <n v="5045"/>
    <n v="5045"/>
    <m/>
    <n v="5045"/>
    <s v="OD-G"/>
    <s v="MBAZONGUELA"/>
    <s v="Non"/>
    <n v="0"/>
    <m/>
  </r>
  <r>
    <x v="2"/>
    <x v="8"/>
    <n v="14780268"/>
    <d v="2019-12-06T00:00:00"/>
    <s v="OD-G-19-12-0135"/>
    <m/>
    <n v="6270000"/>
    <n v="631001"/>
    <s v="BRANCH01"/>
    <s v="AUTO-HQ"/>
    <s v="MISC    LO"/>
    <s v=" "/>
    <m/>
    <m/>
    <s v="ANNUL COMM NIVLLMT/OD-G-19-12-0027 DU 06/12/2019"/>
    <n v="-10090"/>
    <m/>
    <n v="10090"/>
    <n v="-10090"/>
    <s v="OD-G"/>
    <s v="MBAZONGUELA"/>
    <s v="Non"/>
    <n v="0"/>
    <m/>
  </r>
  <r>
    <x v="4"/>
    <x v="8"/>
    <n v="14778707"/>
    <d v="2019-12-06T00:00:00"/>
    <s v="OD-FG-19-12-0017"/>
    <s v="TCV12207551"/>
    <n v="6480006"/>
    <n v="668003"/>
    <s v="BRANCH01"/>
    <s v="AUTO-HQ"/>
    <s v="MISC    LO"/>
    <s v=" "/>
    <m/>
    <m/>
    <s v="BOURSE FONDATION CFAO NOV/19 ENFT NDANDOU"/>
    <n v="35000"/>
    <n v="35000"/>
    <m/>
    <n v="35000"/>
    <s v="OD-FG"/>
    <s v="CTCHISSAMBOU"/>
    <s v="Non"/>
    <n v="0"/>
    <m/>
  </r>
  <r>
    <x v="1"/>
    <x v="8"/>
    <n v="14787649"/>
    <d v="2019-12-09T00:00:00"/>
    <s v="OD-FG-19-12-0039"/>
    <s v="TCV12207596"/>
    <n v="6061010"/>
    <n v="605502"/>
    <s v="BRANCH02"/>
    <s v="MIS-IT"/>
    <s v="MISC    LO"/>
    <s v=" "/>
    <m/>
    <m/>
    <s v="ACH. RALLONGE 20m"/>
    <n v="24742"/>
    <n v="24742"/>
    <m/>
    <n v="24742"/>
    <s v="OD-FG"/>
    <s v="LNZAOU"/>
    <s v="Non"/>
    <n v="0"/>
    <m/>
  </r>
  <r>
    <x v="1"/>
    <x v="8"/>
    <n v="14779807"/>
    <d v="2019-12-10T00:00:00"/>
    <s v="OD-G-19-12-0106"/>
    <m/>
    <n v="6061002"/>
    <n v="605304"/>
    <s v="BRANCH01"/>
    <s v="AUTO-WSMEC"/>
    <s v="MISC    LO"/>
    <s v=" "/>
    <m/>
    <m/>
    <s v="250L GASOIL G.E ATELIER"/>
    <n v="117500"/>
    <n v="117500"/>
    <m/>
    <n v="117500"/>
    <s v="OD-G"/>
    <s v="CTCHISSAMBOU"/>
    <s v="Non"/>
    <n v="0"/>
    <m/>
  </r>
  <r>
    <x v="1"/>
    <x v="8"/>
    <n v="14779809"/>
    <d v="2019-12-10T00:00:00"/>
    <s v="OD-G-19-12-0106"/>
    <m/>
    <n v="6061002"/>
    <n v="605304"/>
    <s v="BRANCH01"/>
    <s v="AUTO-WSMEC"/>
    <s v="MISC    LO"/>
    <s v=" "/>
    <m/>
    <m/>
    <s v="260L DE GASOIL G.E ATELIER"/>
    <n v="122200"/>
    <n v="122200"/>
    <m/>
    <n v="122200"/>
    <s v="OD-G"/>
    <s v="CTCHISSAMBOU"/>
    <s v="Non"/>
    <n v="0"/>
    <m/>
  </r>
  <r>
    <x v="1"/>
    <x v="8"/>
    <n v="14779811"/>
    <d v="2019-12-10T00:00:00"/>
    <s v="OD-G-19-12-0106"/>
    <m/>
    <n v="6061002"/>
    <n v="605304"/>
    <s v="BRANCH01"/>
    <s v="AUTO-WSMEC"/>
    <s v="MISC    LO"/>
    <s v=" "/>
    <m/>
    <m/>
    <s v="145L DEV GASOIL G.E ATELIER"/>
    <n v="68150"/>
    <n v="68150"/>
    <m/>
    <n v="68150"/>
    <s v="OD-G"/>
    <s v="CTCHISSAMBOU"/>
    <s v="Non"/>
    <n v="0"/>
    <m/>
  </r>
  <r>
    <x v="1"/>
    <x v="8"/>
    <n v="14779882"/>
    <d v="2019-12-10T00:00:00"/>
    <s v="OD-G-19-12-0113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8"/>
    <n v="14779857"/>
    <d v="2019-12-10T00:00:00"/>
    <s v="OD-G-19-12-0111"/>
    <m/>
    <n v="6061004"/>
    <n v="605600"/>
    <s v="BRANCH04"/>
    <s v="TR-WSMEC"/>
    <s v="MISC    LO"/>
    <s v=" "/>
    <m/>
    <m/>
    <s v="SOUFFLETTE BUSE METAL ATELIER POIDS LOURD EQUIPMT"/>
    <n v="16184"/>
    <n v="16184"/>
    <m/>
    <n v="16184"/>
    <s v="OD-G"/>
    <s v="CTCHISSAMBOU"/>
    <s v="Non"/>
    <n v="0"/>
    <m/>
  </r>
  <r>
    <x v="1"/>
    <x v="8"/>
    <n v="14779918"/>
    <d v="2019-12-10T00:00:00"/>
    <s v="OD-G-19-12-0114"/>
    <m/>
    <n v="6061004"/>
    <n v="605600"/>
    <s v="BRANCH04"/>
    <s v="TR-WSMEC"/>
    <s v="MISC    LO"/>
    <s v=" "/>
    <m/>
    <m/>
    <s v="CRIC HYDR 10 T"/>
    <n v="237961"/>
    <n v="237961"/>
    <m/>
    <n v="237961"/>
    <s v="OD-G"/>
    <s v="CTCHISSAMBOU"/>
    <s v="Non"/>
    <n v="0"/>
    <m/>
  </r>
  <r>
    <x v="2"/>
    <x v="8"/>
    <n v="14775093"/>
    <d v="2019-12-10T00:00:00"/>
    <s v="OD-G-19-12-0053"/>
    <m/>
    <n v="6270000"/>
    <n v="631001"/>
    <s v="BRANCH01"/>
    <s v="AUTO-HQ"/>
    <s v="MISC    LO"/>
    <s v=" "/>
    <m/>
    <m/>
    <s v="FACTURATION  ETE  BAC DU 01/11/2019 SGC"/>
    <n v="5945"/>
    <n v="5945"/>
    <m/>
    <n v="5945"/>
    <s v="OD-G"/>
    <s v="MBAZONGUELA"/>
    <s v="Non"/>
    <n v="0"/>
    <m/>
  </r>
  <r>
    <x v="2"/>
    <x v="8"/>
    <n v="14775094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5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6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7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8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099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0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1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2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3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4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5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6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7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8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09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75110"/>
    <d v="2019-12-10T00:00:00"/>
    <s v="OD-G-19-12-0053"/>
    <m/>
    <n v="6270000"/>
    <n v="631001"/>
    <s v="BRANCH01"/>
    <s v="AUTO-HQ"/>
    <s v="MISC    LO"/>
    <s v=" "/>
    <m/>
    <m/>
    <s v="FRAIS FORCAGE DU 05/11/2019 SGC"/>
    <n v="5945"/>
    <n v="5945"/>
    <m/>
    <n v="5945"/>
    <s v="OD-G"/>
    <s v="MBAZONGUELA"/>
    <s v="Non"/>
    <n v="0"/>
    <m/>
  </r>
  <r>
    <x v="2"/>
    <x v="8"/>
    <n v="14780199"/>
    <d v="2019-12-10T00:00:00"/>
    <s v="OD-G-19-12-0130"/>
    <m/>
    <n v="6270000"/>
    <n v="631001"/>
    <s v="BRANCH01"/>
    <s v="AUTO-HQ"/>
    <s v="MISC    LO"/>
    <s v=" "/>
    <m/>
    <m/>
    <s v="FRAIS /PENAL. RETA. RBST PRÊT ECH. 46.975M JANV.18"/>
    <n v="1218710"/>
    <n v="1218710"/>
    <m/>
    <n v="1218710"/>
    <s v="OD-G"/>
    <s v="LNZAOU"/>
    <s v="Non"/>
    <n v="0"/>
    <m/>
  </r>
  <r>
    <x v="2"/>
    <x v="8"/>
    <n v="14780209"/>
    <d v="2019-12-10T00:00:00"/>
    <s v="OD-G-19-12-0133"/>
    <m/>
    <n v="6270000"/>
    <n v="631001"/>
    <s v="BRANCH01"/>
    <s v="AUTO-HQ"/>
    <s v="MISC    LO"/>
    <s v=" "/>
    <m/>
    <m/>
    <s v="FRAIS s/VIRT 60,750,400 DU 13/11/19 BGFI"/>
    <n v="7568"/>
    <n v="7568"/>
    <m/>
    <n v="7568"/>
    <s v="OD-G"/>
    <s v="LNZAOU"/>
    <s v="Non"/>
    <n v="0"/>
    <m/>
  </r>
  <r>
    <x v="2"/>
    <x v="8"/>
    <n v="14780205"/>
    <d v="2019-12-10T00:00:00"/>
    <s v="OD-G-19-12-0132"/>
    <m/>
    <n v="6271000"/>
    <n v="631002"/>
    <s v="BRANCH01"/>
    <s v="AUTO-HQ"/>
    <s v="MISC    LO"/>
    <s v=" "/>
    <m/>
    <m/>
    <s v="FRAIS s/TRSF SFCE 501,178,698 DU 09/12/19 CDCO"/>
    <n v="13860618"/>
    <n v="13860618"/>
    <m/>
    <n v="13860618"/>
    <s v="OD-G"/>
    <s v="LNZAOU"/>
    <s v="Non"/>
    <n v="0"/>
    <m/>
  </r>
  <r>
    <x v="1"/>
    <x v="8"/>
    <n v="14777887"/>
    <d v="2019-12-11T00:00:00"/>
    <s v="OD-G-19-12-0086"/>
    <m/>
    <n v="6061002"/>
    <n v="605304"/>
    <s v="BRANCH03"/>
    <s v="TM-HQ"/>
    <s v="MISC    LO"/>
    <s v=" "/>
    <m/>
    <m/>
    <s v="1000L DE GASOIL G.E KM4"/>
    <n v="470000"/>
    <n v="470000"/>
    <m/>
    <n v="470000"/>
    <s v="OD-G"/>
    <s v="CTCHISSAMBOU"/>
    <s v="Non"/>
    <n v="0"/>
    <m/>
  </r>
  <r>
    <x v="1"/>
    <x v="8"/>
    <n v="14802191"/>
    <d v="2019-12-11T00:00:00"/>
    <s v="OD-FG-19-12-0060"/>
    <s v="TCV12207784"/>
    <n v="6061002"/>
    <n v="605304"/>
    <s v="BRANCH04"/>
    <s v="LIFT-DELIV"/>
    <s v="MISC    LO"/>
    <s v=" "/>
    <m/>
    <m/>
    <s v="ACH. 200L GASOIL G.E VILLA M. CAILLEAU"/>
    <n v="95000"/>
    <n v="95000"/>
    <m/>
    <n v="95000"/>
    <s v="OD-FG"/>
    <s v="LNZAOU"/>
    <s v="Non"/>
    <n v="0"/>
    <m/>
  </r>
  <r>
    <x v="1"/>
    <x v="8"/>
    <n v="14789985"/>
    <d v="2019-12-11T00:00:00"/>
    <s v="OD-FG-19-12-0045"/>
    <s v="TCV12207804"/>
    <n v="6061005"/>
    <n v="605800"/>
    <s v="BRANCH01"/>
    <s v="MIS-FINANC"/>
    <s v="MISC    LO"/>
    <s v=" "/>
    <m/>
    <m/>
    <s v="ACHAT CHARGEUR IPHONE-DAF"/>
    <n v="5945"/>
    <n v="5945"/>
    <m/>
    <n v="5945"/>
    <s v="OD-FG"/>
    <s v="CTCHISSAMBOU"/>
    <s v="Non"/>
    <n v="0"/>
    <m/>
  </r>
  <r>
    <x v="2"/>
    <x v="8"/>
    <n v="14781612"/>
    <d v="2019-12-11T00:00:00"/>
    <s v="OD-G-19-12-0160"/>
    <m/>
    <n v="6270000"/>
    <n v="631001"/>
    <s v="BRANCH01"/>
    <s v="AUTO-HQ"/>
    <s v="MISC    LO"/>
    <s v=" "/>
    <m/>
    <m/>
    <s v="FRAIS EXTRAIT CPTE NOVEMBRE DU 03-12-19 BCI"/>
    <n v="1826"/>
    <n v="1826"/>
    <m/>
    <n v="1826"/>
    <s v="OD-G"/>
    <s v="MBAZONGUELA"/>
    <s v="Non"/>
    <n v="0"/>
    <m/>
  </r>
  <r>
    <x v="2"/>
    <x v="8"/>
    <n v="14781618"/>
    <d v="2019-12-11T00:00:00"/>
    <s v="OD-G-19-12-0161"/>
    <m/>
    <n v="6270000"/>
    <n v="631001"/>
    <s v="BRANCH01"/>
    <s v="AUTO-HQ"/>
    <s v="MISC    LO"/>
    <s v=" "/>
    <m/>
    <m/>
    <s v="FRAIS NIVLLMT(75 000 000) DU 04/12/2019 BCI"/>
    <n v="9757"/>
    <n v="9757"/>
    <m/>
    <n v="9757"/>
    <s v="OD-G"/>
    <s v="MBAZONGUELA"/>
    <s v="Non"/>
    <n v="0"/>
    <m/>
  </r>
  <r>
    <x v="2"/>
    <x v="8"/>
    <n v="14781736"/>
    <d v="2019-12-11T00:00:00"/>
    <s v="OD-G-19-12-0163"/>
    <m/>
    <n v="6270000"/>
    <n v="631001"/>
    <s v="BRANCH01"/>
    <s v="AUTO-HQ"/>
    <s v="MISC    LO"/>
    <s v=" "/>
    <m/>
    <m/>
    <s v="FRAIS MAINTENNCE CARTE VISA UBA N°3701588 AU 04/19"/>
    <n v="1189"/>
    <n v="1189"/>
    <m/>
    <n v="1189"/>
    <s v="OD-G"/>
    <s v="MBAZONGUELA"/>
    <s v="Non"/>
    <n v="0"/>
    <m/>
  </r>
  <r>
    <x v="2"/>
    <x v="8"/>
    <n v="14781770"/>
    <d v="2019-12-11T00:00:00"/>
    <s v="OD-G-19-12-0164"/>
    <m/>
    <n v="6270000"/>
    <n v="631001"/>
    <s v="BRANCH01"/>
    <s v="AUTO-HQ"/>
    <s v="MISC    LO"/>
    <s v=" "/>
    <m/>
    <m/>
    <s v="FRAIS NIVLLMT (75 000 000 )DU 04-12-2019 BCI"/>
    <n v="9757"/>
    <n v="9757"/>
    <m/>
    <n v="9757"/>
    <s v="OD-G"/>
    <s v="MBAZONGUELA"/>
    <s v="Non"/>
    <n v="0"/>
    <m/>
  </r>
  <r>
    <x v="2"/>
    <x v="8"/>
    <n v="14781778"/>
    <d v="2019-12-11T00:00:00"/>
    <s v="OD-G-19-12-0165"/>
    <m/>
    <n v="6270000"/>
    <n v="631001"/>
    <s v="BRANCH01"/>
    <s v="AUTO-HQ"/>
    <s v="MISC    LO"/>
    <s v=" "/>
    <m/>
    <m/>
    <s v="FRAIS NIVVELMENT (75 000 000) DU 04/12/2019 BCI"/>
    <n v="9757"/>
    <n v="9757"/>
    <m/>
    <n v="9757"/>
    <s v="OD-G"/>
    <s v="MBAZONGUELA"/>
    <s v="Non"/>
    <n v="0"/>
    <m/>
  </r>
  <r>
    <x v="2"/>
    <x v="8"/>
    <n v="14781788"/>
    <d v="2019-12-11T00:00:00"/>
    <s v="OD-G-19-12-0166"/>
    <m/>
    <n v="6270000"/>
    <n v="631001"/>
    <s v="BRANCH01"/>
    <s v="AUTO-HQ"/>
    <s v="MISC    LO"/>
    <s v=" "/>
    <m/>
    <m/>
    <s v="frais nivlement 75 000 000 du n04-12-2019 BCI"/>
    <n v="9757"/>
    <n v="9757"/>
    <m/>
    <n v="9757"/>
    <s v="OD-G"/>
    <s v="MBAZONGUELA"/>
    <s v="Non"/>
    <n v="0"/>
    <m/>
  </r>
  <r>
    <x v="2"/>
    <x v="8"/>
    <n v="14781905"/>
    <d v="2019-12-11T00:00:00"/>
    <s v="OD-G-19-12-0168"/>
    <m/>
    <n v="6270000"/>
    <n v="631001"/>
    <s v="BRANCH01"/>
    <s v="AUTO-HQ"/>
    <s v="MISC    LO"/>
    <s v=" "/>
    <m/>
    <m/>
    <s v="FRAIS MAINTENANCE CARTE N°0003701589 DU 04-11-2019"/>
    <n v="1189"/>
    <n v="1189"/>
    <m/>
    <n v="1189"/>
    <s v="OD-G"/>
    <s v="MBAZONGUELA"/>
    <s v="Non"/>
    <n v="0"/>
    <m/>
  </r>
  <r>
    <x v="2"/>
    <x v="8"/>
    <n v="14781906"/>
    <d v="2019-12-11T00:00:00"/>
    <s v="OD-G-19-12-0168"/>
    <m/>
    <n v="6270000"/>
    <n v="631001"/>
    <s v="BRANCH01"/>
    <s v="AUTO-HQ"/>
    <s v="MISC    LO"/>
    <s v=" "/>
    <m/>
    <m/>
    <s v="FRS /RECHRGE (1200000) CARTE N°0003701589 DU 25/19"/>
    <n v="595"/>
    <n v="595"/>
    <m/>
    <n v="595"/>
    <s v="OD-G"/>
    <s v="MBAZONGUELA"/>
    <s v="Non"/>
    <n v="0"/>
    <m/>
  </r>
  <r>
    <x v="2"/>
    <x v="8"/>
    <n v="14781907"/>
    <d v="2019-12-11T00:00:00"/>
    <s v="OD-G-19-12-0168"/>
    <m/>
    <n v="6270000"/>
    <n v="631001"/>
    <s v="BRANCH01"/>
    <s v="AUTO-HQ"/>
    <s v="MISC    LO"/>
    <s v=" "/>
    <m/>
    <m/>
    <s v="FRS /RECHRGE (800 000) CARTE N°0003701589 DU 26/19"/>
    <n v="10000"/>
    <n v="10000"/>
    <m/>
    <n v="10000"/>
    <s v="OD-G"/>
    <s v="MBAZONGUELA"/>
    <s v="Non"/>
    <n v="0"/>
    <m/>
  </r>
  <r>
    <x v="2"/>
    <x v="8"/>
    <n v="14781908"/>
    <d v="2019-12-11T00:00:00"/>
    <s v="OD-G-19-12-0168"/>
    <m/>
    <n v="6270000"/>
    <n v="631001"/>
    <s v="BRANCH01"/>
    <s v="AUTO-HQ"/>
    <s v="MISC    LO"/>
    <s v=" "/>
    <m/>
    <m/>
    <s v="FRS /RECHRGE (800 000) CARTE N°0003701589 DU 28/19"/>
    <n v="689"/>
    <n v="689"/>
    <m/>
    <n v="689"/>
    <s v="OD-G"/>
    <s v="MBAZONGUELA"/>
    <s v="Non"/>
    <n v="0"/>
    <m/>
  </r>
  <r>
    <x v="1"/>
    <x v="8"/>
    <n v="14784528"/>
    <d v="2019-12-12T00:00:00"/>
    <s v="OD-G-19-12-0192"/>
    <m/>
    <n v="6061001"/>
    <n v="605100"/>
    <s v="BRANCH02"/>
    <s v="AUTO-HQ"/>
    <s v="MISC    LO"/>
    <s v=" "/>
    <m/>
    <m/>
    <s v="CONSO EAU AGENCE CFAO AGENCE CENTRALE NOV-2019"/>
    <n v="187848"/>
    <n v="187848"/>
    <m/>
    <n v="187848"/>
    <s v="OD-G"/>
    <s v="MBAZONGUELA"/>
    <s v="Non"/>
    <n v="0"/>
    <m/>
  </r>
  <r>
    <x v="1"/>
    <x v="8"/>
    <n v="14783752"/>
    <d v="2019-12-12T00:00:00"/>
    <s v="OD-G-19-12-0188"/>
    <m/>
    <n v="6061009"/>
    <n v="605501"/>
    <s v="BRANCH02"/>
    <s v="AUTO-HQ"/>
    <s v="MISC    LO"/>
    <s v=" "/>
    <m/>
    <m/>
    <s v="ACHAT/SS CHEMISES/RAME PAPIER/ENVELPE/BTE ARCHI/CL"/>
    <n v="242160"/>
    <n v="242160"/>
    <m/>
    <n v="242160"/>
    <s v="OD-G"/>
    <s v="MBAZONGUELA"/>
    <s v="Non"/>
    <n v="0"/>
    <m/>
  </r>
  <r>
    <x v="1"/>
    <x v="8"/>
    <n v="14783756"/>
    <d v="2019-12-12T00:00:00"/>
    <s v="OD-G-19-12-0188"/>
    <m/>
    <n v="6061010"/>
    <n v="605502"/>
    <s v="BRANCH02"/>
    <s v="AUTO-HQ"/>
    <s v="MISC    LO"/>
    <s v=" "/>
    <m/>
    <m/>
    <s v="TONER HP 30A NOIR-CF230A/TONER HP05A NOIR 2300 P-U"/>
    <n v="306837"/>
    <n v="306837"/>
    <m/>
    <n v="306837"/>
    <s v="OD-G"/>
    <s v="MBAZONGUELA"/>
    <s v="Non"/>
    <n v="0"/>
    <m/>
  </r>
  <r>
    <x v="5"/>
    <x v="8"/>
    <n v="14783664"/>
    <d v="2019-12-12T00:00:00"/>
    <s v="OD-G-19-12-0185"/>
    <m/>
    <n v="6152000"/>
    <n v="624201"/>
    <s v="BRANCH01"/>
    <s v="AUTO-WSMEC"/>
    <s v="MISC    LO"/>
    <s v=" "/>
    <m/>
    <m/>
    <s v="RECONDUCT° DU CONTRAT D'ENTRETIEN N°2016/018 NHP"/>
    <n v="302700"/>
    <n v="302700"/>
    <m/>
    <n v="302700"/>
    <s v="OD-G"/>
    <s v="MBAZONGUELA"/>
    <s v="Non"/>
    <n v="0"/>
    <m/>
  </r>
  <r>
    <x v="2"/>
    <x v="8"/>
    <n v="14782962"/>
    <d v="2019-12-12T00:00:00"/>
    <s v="OD-G-19-12-0178"/>
    <m/>
    <n v="6270000"/>
    <n v="631001"/>
    <s v="BRANCH01"/>
    <s v="AUTO-HQ"/>
    <s v="MISC    LO"/>
    <s v=" "/>
    <m/>
    <m/>
    <s v="FRS/PENAL R  PMT PRT ECHGE(46.975.149) FEV-19 BGFI"/>
    <n v="21576"/>
    <n v="21576"/>
    <m/>
    <n v="21576"/>
    <s v="OD-G"/>
    <s v="MBAZONGUELA"/>
    <s v="Non"/>
    <n v="0"/>
    <m/>
  </r>
  <r>
    <x v="2"/>
    <x v="8"/>
    <n v="14783033"/>
    <d v="2019-12-12T00:00:00"/>
    <s v="OD-G-19-12-0180"/>
    <m/>
    <n v="6270000"/>
    <n v="631001"/>
    <s v="BRANCH01"/>
    <s v="AUTO-HQ"/>
    <s v="MISC    LO"/>
    <s v=" "/>
    <m/>
    <m/>
    <s v="FRAIS/CHQ BQ.02266512 FAV CNSS DU 12-12-19 BGFI"/>
    <n v="20180"/>
    <n v="20180"/>
    <m/>
    <n v="20180"/>
    <s v="OD-G"/>
    <s v="MBAZONGUELA"/>
    <s v="Non"/>
    <n v="0"/>
    <m/>
  </r>
  <r>
    <x v="2"/>
    <x v="8"/>
    <n v="14790483"/>
    <d v="2019-12-12T00:00:00"/>
    <s v="OD-G-19-12-0222"/>
    <m/>
    <n v="6270000"/>
    <n v="631001"/>
    <s v="BRANCH01"/>
    <s v="AUTO-HQ"/>
    <s v="MISC    LO"/>
    <s v=" "/>
    <m/>
    <m/>
    <s v="ANNUL FRAIS /CHQ BQ02266512 FV CNSS OD-G-19-12-018"/>
    <n v="-20180"/>
    <m/>
    <n v="20180"/>
    <n v="-20180"/>
    <s v="OD-G"/>
    <s v="LNZAOU"/>
    <s v="Non"/>
    <n v="0"/>
    <m/>
  </r>
  <r>
    <x v="3"/>
    <x v="8"/>
    <n v="14782114"/>
    <d v="2019-12-12T00:00:00"/>
    <s v="OD-G-19-12-0177"/>
    <m/>
    <n v="6263000"/>
    <n v="628100"/>
    <s v="BRANCH01"/>
    <s v="AUTO-HQ"/>
    <s v="MISC    LO"/>
    <s v=" "/>
    <m/>
    <m/>
    <s v="FORFAITS CONTRAT LOCAT° SOLUT°TELEPHONIQUE 12-19"/>
    <n v="1412600"/>
    <n v="1412600"/>
    <m/>
    <n v="1412600"/>
    <s v="OD-G"/>
    <s v="MBAZONGUELA"/>
    <s v="Non"/>
    <n v="0"/>
    <m/>
  </r>
  <r>
    <x v="3"/>
    <x v="8"/>
    <n v="14798408"/>
    <d v="2019-12-12T00:00:00"/>
    <s v="OD-FG-19-12-0058"/>
    <s v="TCV12207852"/>
    <n v="6265000"/>
    <n v="628802"/>
    <s v="BRANCH01"/>
    <s v="AUTO-NV"/>
    <s v="MISC    LO"/>
    <s v=" "/>
    <m/>
    <m/>
    <s v="RBRST FRAIS CANALBOX/OUDART"/>
    <n v="45000"/>
    <n v="45000"/>
    <m/>
    <n v="45000"/>
    <s v="OD-FG"/>
    <s v="CTCHISSAMBOU"/>
    <s v="Non"/>
    <n v="0"/>
    <m/>
  </r>
  <r>
    <x v="1"/>
    <x v="8"/>
    <n v="14796271"/>
    <d v="2019-12-13T00:00:00"/>
    <s v="OD-FG-19-12-0056"/>
    <s v="TCV12207912"/>
    <n v="6061004"/>
    <n v="605600"/>
    <s v="BRANCH01"/>
    <s v="AUTO-WSMEC"/>
    <s v="MISC    LO"/>
    <s v=" "/>
    <m/>
    <m/>
    <s v="ACHAT FORE ME CYL COUR HSS"/>
    <n v="14530"/>
    <n v="14530"/>
    <m/>
    <n v="14530"/>
    <s v="OD-FG"/>
    <s v="CTCHISSAMBOU"/>
    <s v="Non"/>
    <n v="0"/>
    <m/>
  </r>
  <r>
    <x v="1"/>
    <x v="8"/>
    <n v="14793066"/>
    <d v="2019-12-16T00:00:00"/>
    <s v="OD-G-19-12-0243"/>
    <m/>
    <n v="6061002"/>
    <n v="605304"/>
    <s v="BRANCH01"/>
    <s v="AUTO-WSMEC"/>
    <s v="MISC    LO"/>
    <s v=" "/>
    <m/>
    <m/>
    <s v="240L GASOIL G.E ATELIER"/>
    <n v="112800"/>
    <n v="112800"/>
    <m/>
    <n v="112800"/>
    <s v="OD-G"/>
    <s v="CTCHISSAMBOU"/>
    <s v="Non"/>
    <n v="0"/>
    <m/>
  </r>
  <r>
    <x v="1"/>
    <x v="8"/>
    <n v="14793068"/>
    <d v="2019-12-16T00:00:00"/>
    <s v="OD-G-19-12-0243"/>
    <m/>
    <n v="6061002"/>
    <n v="605304"/>
    <s v="BRANCH01"/>
    <s v="AUTO-WSMEC"/>
    <s v="MISC    LO"/>
    <s v=" "/>
    <m/>
    <m/>
    <s v="135L DE GASOIL G.E ATELIER"/>
    <n v="63450"/>
    <n v="63450"/>
    <m/>
    <n v="63450"/>
    <s v="OD-G"/>
    <s v="CTCHISSAMBOU"/>
    <s v="Non"/>
    <n v="0"/>
    <m/>
  </r>
  <r>
    <x v="1"/>
    <x v="8"/>
    <n v="14793070"/>
    <d v="2019-12-16T00:00:00"/>
    <s v="OD-G-19-12-0243"/>
    <m/>
    <n v="6061002"/>
    <n v="605304"/>
    <s v="BRANCH01"/>
    <s v="AUTO-WSMEC"/>
    <s v="MISC    LO"/>
    <s v=" "/>
    <m/>
    <m/>
    <s v="175L DE GASOIL G.E ATELIER"/>
    <n v="82250"/>
    <n v="82250"/>
    <m/>
    <n v="82250"/>
    <s v="OD-G"/>
    <s v="CTCHISSAMBOU"/>
    <s v="Non"/>
    <n v="0"/>
    <m/>
  </r>
  <r>
    <x v="1"/>
    <x v="8"/>
    <n v="14793086"/>
    <d v="2019-12-16T00:00:00"/>
    <s v="OD-G-19-12-0245"/>
    <m/>
    <n v="6061002"/>
    <n v="605304"/>
    <s v="BRANCH01"/>
    <s v="AUTO-NV"/>
    <s v="MISC    LO"/>
    <s v=" "/>
    <m/>
    <m/>
    <s v="100L DE GASOIL G.E VILLA MILENA"/>
    <n v="47000"/>
    <n v="47000"/>
    <m/>
    <n v="47000"/>
    <s v="OD-G"/>
    <s v="CTCHISSAMBOU"/>
    <s v="Non"/>
    <n v="0"/>
    <m/>
  </r>
  <r>
    <x v="1"/>
    <x v="8"/>
    <n v="14793088"/>
    <d v="2019-12-16T00:00:00"/>
    <s v="OD-G-19-12-0245"/>
    <m/>
    <n v="6061002"/>
    <n v="605304"/>
    <s v="BRANCH01"/>
    <s v="AUTO-WSMEC"/>
    <s v="MISC    LO"/>
    <s v=" "/>
    <m/>
    <m/>
    <s v="125L DE GASOIL G.E VILLA MESSIAEN"/>
    <n v="58750"/>
    <n v="58750"/>
    <m/>
    <n v="58750"/>
    <s v="OD-G"/>
    <s v="CTCHISSAMBOU"/>
    <s v="Non"/>
    <n v="0"/>
    <m/>
  </r>
  <r>
    <x v="1"/>
    <x v="8"/>
    <n v="14792998"/>
    <d v="2019-12-16T00:00:00"/>
    <s v="OD-G-19-12-0241"/>
    <m/>
    <n v="6061005"/>
    <n v="605800"/>
    <s v="BRANCH02"/>
    <s v="AUTO-SP"/>
    <s v="MISC    LO"/>
    <s v=" "/>
    <m/>
    <m/>
    <s v="LP DOUBLE FACE COLLAGE PORT (ETIQUETTE)"/>
    <n v="2057"/>
    <n v="2057"/>
    <m/>
    <n v="2057"/>
    <s v="OD-G"/>
    <s v="CTCHISSAMBOU"/>
    <s v="Non"/>
    <n v="0"/>
    <m/>
  </r>
  <r>
    <x v="1"/>
    <x v="8"/>
    <n v="14793030"/>
    <d v="2019-12-16T00:00:00"/>
    <s v="OD-G-19-12-0242"/>
    <m/>
    <n v="6061005"/>
    <n v="605800"/>
    <s v="BRANCH01"/>
    <s v="AUTO-NVPRP"/>
    <s v="MISC    LO"/>
    <s v=" "/>
    <m/>
    <m/>
    <s v="ACHAT LP MASQUE A POUSSIERE/PREPA VN"/>
    <n v="10403"/>
    <n v="10403"/>
    <m/>
    <n v="10403"/>
    <s v="OD-G"/>
    <s v="CTCHISSAMBOU"/>
    <s v="Non"/>
    <n v="0"/>
    <m/>
  </r>
  <r>
    <x v="1"/>
    <x v="8"/>
    <n v="14784714"/>
    <d v="2019-12-16T00:00:00"/>
    <s v="OD-G-19-12-0196"/>
    <m/>
    <n v="6061009"/>
    <n v="605501"/>
    <s v="BRANCH01"/>
    <s v="AUTO-SP"/>
    <s v="MISC    LO"/>
    <s v=" "/>
    <m/>
    <m/>
    <s v="04BTE STYLOS BILLE/02 STYLOS P/INVTAIRES GENRAL PR"/>
    <n v="60540"/>
    <n v="60540"/>
    <m/>
    <n v="60540"/>
    <s v="OD-G"/>
    <s v="MBAZONGUELA"/>
    <s v="Non"/>
    <n v="0"/>
    <m/>
  </r>
  <r>
    <x v="1"/>
    <x v="8"/>
    <n v="14794956"/>
    <d v="2019-12-16T00:00:00"/>
    <s v="OD-G-19-12-0266"/>
    <m/>
    <n v="6061009"/>
    <n v="605501"/>
    <s v="BRANCH01"/>
    <s v="MIS-FINANC"/>
    <s v="MISC    LO"/>
    <s v=" "/>
    <m/>
    <m/>
    <s v="CHEMISE IMPORT SCES TRANSIT"/>
    <n v="159422"/>
    <n v="159422"/>
    <m/>
    <n v="159422"/>
    <s v="OD-G"/>
    <s v="CTCHISSAMBOU"/>
    <s v="Non"/>
    <n v="0"/>
    <m/>
  </r>
  <r>
    <x v="1"/>
    <x v="8"/>
    <n v="14794960"/>
    <d v="2019-12-16T00:00:00"/>
    <s v="OD-G-19-12-0266"/>
    <m/>
    <n v="6061009"/>
    <n v="605501"/>
    <s v="BRANCH01"/>
    <s v="AUTO-HQ"/>
    <s v="MISC    LO"/>
    <s v=" "/>
    <m/>
    <m/>
    <s v="CHEMISE CONTENTIEUX SCES JURIDIQUE"/>
    <n v="66594"/>
    <n v="66594"/>
    <m/>
    <n v="66594"/>
    <s v="OD-G"/>
    <s v="CTCHISSAMBOU"/>
    <s v="Non"/>
    <n v="0"/>
    <m/>
  </r>
  <r>
    <x v="1"/>
    <x v="8"/>
    <n v="14795356"/>
    <d v="2019-12-16T00:00:00"/>
    <s v="OD-G-19-12-0276"/>
    <m/>
    <n v="6061009"/>
    <n v="605501"/>
    <s v="BRANCH04"/>
    <s v="LIFT-DELIV"/>
    <s v="OTIS    FR"/>
    <s v=" "/>
    <m/>
    <m/>
    <s v="CARTES VISITES S.CAILLEAU"/>
    <n v="42804"/>
    <n v="42804"/>
    <m/>
    <n v="42804"/>
    <s v="OD-G"/>
    <s v="CTCHISSAMBOU"/>
    <s v="Non"/>
    <n v="0"/>
    <m/>
  </r>
  <r>
    <x v="1"/>
    <x v="8"/>
    <n v="14795433"/>
    <d v="2019-12-16T00:00:00"/>
    <s v="OD-G-19-12-0278"/>
    <m/>
    <n v="6061010"/>
    <n v="605502"/>
    <s v="BRANCH01"/>
    <s v="MIS-IT"/>
    <s v="MISC    LO"/>
    <s v=" "/>
    <m/>
    <m/>
    <s v="CARTOUCHE ENCRE+CARTRIDGE"/>
    <n v="60540"/>
    <n v="60540"/>
    <m/>
    <n v="60540"/>
    <s v="OD-G"/>
    <s v="CTCHISSAMBOU"/>
    <s v="Non"/>
    <n v="0"/>
    <m/>
  </r>
  <r>
    <x v="1"/>
    <x v="8"/>
    <n v="14811730"/>
    <d v="2019-12-16T00:00:00"/>
    <s v="OD-FG-19-12-0071"/>
    <s v="TCV12208034"/>
    <n v="6061010"/>
    <n v="605502"/>
    <s v="BRANCH02"/>
    <s v="AUTO-HQ"/>
    <s v="MISC    LO"/>
    <s v=" "/>
    <m/>
    <m/>
    <s v="ACHAT REPETEUR WIFI DOMICILE DA"/>
    <n v="137900"/>
    <n v="137900"/>
    <m/>
    <n v="137900"/>
    <s v="OD-FG"/>
    <s v="CTCHISSAMBOU"/>
    <s v="Non"/>
    <n v="0"/>
    <m/>
  </r>
  <r>
    <x v="0"/>
    <x v="8"/>
    <n v="14784722"/>
    <d v="2019-12-16T00:00:00"/>
    <s v="OD-G-19-12-0197"/>
    <m/>
    <n v="6226090"/>
    <n v="632405"/>
    <s v="BRANCH01"/>
    <s v="AUTO-HQ"/>
    <s v="MISC    LO"/>
    <s v=" "/>
    <m/>
    <m/>
    <s v="HON. RLATIF A L ASSIS R. AU COURS DU MOIS D NOV-19"/>
    <n v="1720345"/>
    <n v="1720345"/>
    <m/>
    <n v="1720345"/>
    <s v="OD-G"/>
    <s v="MBAZONGUELA"/>
    <s v="Non"/>
    <n v="0"/>
    <m/>
  </r>
  <r>
    <x v="2"/>
    <x v="8"/>
    <n v="14806841"/>
    <d v="2019-12-16T00:00:00"/>
    <s v="OD-G-19-12-0341"/>
    <m/>
    <n v="6270000"/>
    <n v="631001"/>
    <s v="BRANCH01"/>
    <s v="AUTO-HQ"/>
    <s v="MISC    LO"/>
    <s v=" "/>
    <m/>
    <m/>
    <s v="COMMISSION ENC EFFET 44420 DU 13/12/19 BCI"/>
    <n v="16467"/>
    <n v="16467"/>
    <m/>
    <n v="16467"/>
    <s v="OD-G"/>
    <s v="CTCHISSAMBOU"/>
    <s v="Non"/>
    <n v="0"/>
    <m/>
  </r>
  <r>
    <x v="2"/>
    <x v="8"/>
    <n v="14806868"/>
    <d v="2019-12-16T00:00:00"/>
    <s v="OD-G-19-12-0342"/>
    <m/>
    <n v="6270000"/>
    <n v="631001"/>
    <s v="BRANCH01"/>
    <s v="AUTO-HQ"/>
    <s v="MISC    LO"/>
    <s v=" "/>
    <m/>
    <m/>
    <s v="COMMISSION DOMICILIAT° DI-136446 DU 09/12/19 BCI"/>
    <n v="33539"/>
    <n v="33539"/>
    <m/>
    <n v="33539"/>
    <s v="OD-G"/>
    <s v="CTCHISSAMBOU"/>
    <s v="Non"/>
    <n v="0"/>
    <m/>
  </r>
  <r>
    <x v="2"/>
    <x v="8"/>
    <n v="14806876"/>
    <d v="2019-12-16T00:00:00"/>
    <s v="OD-G-19-12-0343"/>
    <m/>
    <n v="6270000"/>
    <n v="631001"/>
    <s v="BRANCH01"/>
    <s v="AUTO-HQ"/>
    <s v="MISC    LO"/>
    <s v=" "/>
    <m/>
    <m/>
    <s v="COMMISSION DOMICILIAT° DI-138161 DU 09/12/19 BCI"/>
    <n v="33539"/>
    <n v="33539"/>
    <m/>
    <n v="33539"/>
    <s v="OD-G"/>
    <s v="CTCHISSAMBOU"/>
    <s v="Non"/>
    <n v="0"/>
    <m/>
  </r>
  <r>
    <x v="2"/>
    <x v="8"/>
    <n v="14806898"/>
    <d v="2019-12-16T00:00:00"/>
    <s v="OD-G-19-12-0345"/>
    <m/>
    <n v="6270000"/>
    <n v="631001"/>
    <s v="BRANCH01"/>
    <s v="AUTO-HQ"/>
    <s v="MISC    LO"/>
    <s v=" "/>
    <m/>
    <m/>
    <s v="FRAIS CDCNET + E/SE AVANCE DU 29/11/19 CDCO"/>
    <n v="11890"/>
    <n v="11890"/>
    <m/>
    <n v="11890"/>
    <s v="OD-G"/>
    <s v="CTCHISSAMBOU"/>
    <s v="Non"/>
    <n v="0"/>
    <m/>
  </r>
  <r>
    <x v="2"/>
    <x v="8"/>
    <n v="14806899"/>
    <d v="2019-12-16T00:00:00"/>
    <s v="OD-G-19-12-0345"/>
    <m/>
    <n v="6270000"/>
    <n v="631001"/>
    <s v="BRANCH01"/>
    <s v="AUTO-HQ"/>
    <s v="MISC    LO"/>
    <s v=" "/>
    <m/>
    <m/>
    <s v="FRAIS AFB120 DU 29/11/19 CDCO"/>
    <n v="11890"/>
    <n v="11890"/>
    <m/>
    <n v="11890"/>
    <s v="OD-G"/>
    <s v="CTCHISSAMBOU"/>
    <s v="Non"/>
    <n v="0"/>
    <m/>
  </r>
  <r>
    <x v="3"/>
    <x v="8"/>
    <n v="14786340"/>
    <d v="2019-12-16T00:00:00"/>
    <s v="OD-G-19-12-0200"/>
    <m/>
    <n v="6263000"/>
    <n v="628100"/>
    <s v="BRANCH01"/>
    <s v="AUTO-HQ"/>
    <s v="MISC    LO"/>
    <s v=" "/>
    <m/>
    <m/>
    <s v="CONSO 22294 03 42 A DU 24/10/19-18/11/19"/>
    <n v="4415"/>
    <n v="4415"/>
    <m/>
    <n v="4415"/>
    <s v="OD-G"/>
    <s v="MBAZONGUELA"/>
    <s v="Non"/>
    <n v="0"/>
    <m/>
  </r>
  <r>
    <x v="3"/>
    <x v="8"/>
    <n v="14786344"/>
    <d v="2019-12-16T00:00:00"/>
    <s v="OD-G-19-12-0200"/>
    <m/>
    <n v="6263000"/>
    <n v="628100"/>
    <s v="BRANCH01"/>
    <s v="AUTO-HQ"/>
    <s v="MISC    LO"/>
    <s v=" "/>
    <m/>
    <m/>
    <s v="CONSO 22294 01 56 A DU 24/10/19-18/11/19"/>
    <n v="4415"/>
    <n v="4415"/>
    <m/>
    <n v="4415"/>
    <s v="OD-G"/>
    <s v="MBAZONGUELA"/>
    <s v="Non"/>
    <n v="0"/>
    <m/>
  </r>
  <r>
    <x v="3"/>
    <x v="8"/>
    <n v="14786348"/>
    <d v="2019-12-16T00:00:00"/>
    <s v="OD-G-19-12-0200"/>
    <m/>
    <n v="6263000"/>
    <n v="628100"/>
    <s v="BRANCH01"/>
    <s v="AUTO-HQ"/>
    <s v="MISC    LO"/>
    <s v=" "/>
    <m/>
    <m/>
    <s v="CONSO 22294 36  26 A DU 24/10/19-18/11/19"/>
    <n v="4415"/>
    <n v="4415"/>
    <m/>
    <n v="4415"/>
    <s v="OD-G"/>
    <s v="MBAZONGUELA"/>
    <s v="Non"/>
    <n v="0"/>
    <m/>
  </r>
  <r>
    <x v="3"/>
    <x v="8"/>
    <n v="14786352"/>
    <d v="2019-12-16T00:00:00"/>
    <s v="OD-G-19-12-0200"/>
    <m/>
    <n v="6263000"/>
    <n v="628100"/>
    <s v="BRANCH01"/>
    <s v="AUTO-HQ"/>
    <s v="MISC    LO"/>
    <s v=" "/>
    <m/>
    <m/>
    <s v="CONSO 22294 21  37 A DU 24/10/19-18/11/19"/>
    <n v="4415"/>
    <n v="4415"/>
    <m/>
    <n v="4415"/>
    <s v="OD-G"/>
    <s v="MBAZONGUELA"/>
    <s v="Non"/>
    <n v="0"/>
    <m/>
  </r>
  <r>
    <x v="3"/>
    <x v="8"/>
    <n v="14786356"/>
    <d v="2019-12-16T00:00:00"/>
    <s v="OD-G-19-12-0200"/>
    <m/>
    <n v="6263000"/>
    <n v="628100"/>
    <s v="BRANCH01"/>
    <s v="AUTO-HQ"/>
    <s v="MISC    LO"/>
    <s v=" "/>
    <m/>
    <m/>
    <s v="CONSO 22294 06  30 A DU 24/10/19-18/11/19"/>
    <n v="4415"/>
    <n v="4415"/>
    <m/>
    <n v="4415"/>
    <s v="OD-G"/>
    <s v="MBAZONGUELA"/>
    <s v="Non"/>
    <n v="0"/>
    <m/>
  </r>
  <r>
    <x v="3"/>
    <x v="8"/>
    <n v="14795284"/>
    <d v="2019-12-16T00:00:00"/>
    <s v="OD-G-19-12-0275"/>
    <m/>
    <n v="6265000"/>
    <n v="628802"/>
    <s v="BRANCH01"/>
    <s v="AUTO-HQ"/>
    <s v="MISC    LO"/>
    <s v=" "/>
    <m/>
    <m/>
    <s v="INTERNET SK25-13-14 12/19"/>
    <n v="3507900"/>
    <n v="3507900"/>
    <m/>
    <n v="3507900"/>
    <s v="OD-G"/>
    <s v="CTCHISSAMBOU"/>
    <s v="Non"/>
    <n v="0"/>
    <m/>
  </r>
  <r>
    <x v="1"/>
    <x v="8"/>
    <n v="14791227"/>
    <d v="2019-12-17T00:00:00"/>
    <s v="OD-G-19-12-0236"/>
    <m/>
    <n v="6061002"/>
    <n v="605304"/>
    <s v="BRANCH02"/>
    <s v="AUTO-HQ"/>
    <s v="MISC    LO"/>
    <s v=" "/>
    <m/>
    <m/>
    <s v="ACHAT GAZOIL NATIONAL"/>
    <n v="940000"/>
    <n v="940000"/>
    <m/>
    <n v="940000"/>
    <s v="OD-G"/>
    <s v="MBAZONGUELA"/>
    <s v="Non"/>
    <n v="0"/>
    <m/>
  </r>
  <r>
    <x v="1"/>
    <x v="8"/>
    <n v="14791187"/>
    <d v="2019-12-17T00:00:00"/>
    <s v="OD-G-19-12-0234"/>
    <m/>
    <n v="6061005"/>
    <n v="605800"/>
    <s v="BRANCH01"/>
    <s v="AUTO-SP"/>
    <s v="MISC    LO"/>
    <s v=" "/>
    <m/>
    <m/>
    <s v="ACHAT CADENAS 60MM 2 CLES MARCH1"/>
    <n v="12269"/>
    <n v="12269"/>
    <m/>
    <n v="12269"/>
    <s v="OD-G"/>
    <s v="MBAZONGUELA"/>
    <s v="Non"/>
    <n v="0"/>
    <m/>
  </r>
  <r>
    <x v="0"/>
    <x v="8"/>
    <n v="14794896"/>
    <d v="2019-12-17T00:00:00"/>
    <s v="OD-G-19-12-0262"/>
    <m/>
    <n v="6227000"/>
    <n v="632500"/>
    <s v="BRANCH01"/>
    <s v="AUTO-HQ"/>
    <s v="MISC    LO"/>
    <s v=" "/>
    <m/>
    <m/>
    <s v="NOTE DE FRAIS HONO N/REF:JP-PM/D AFFAIRE BINDELA E"/>
    <n v="2522500"/>
    <n v="2522500"/>
    <m/>
    <n v="2522500"/>
    <s v="OD-G"/>
    <s v="CTCHISSAMBOU"/>
    <s v="Non"/>
    <n v="0"/>
    <m/>
  </r>
  <r>
    <x v="2"/>
    <x v="8"/>
    <n v="14806666"/>
    <d v="2019-12-17T00:00:00"/>
    <s v="OD-G-19-12-0335"/>
    <m/>
    <n v="6270000"/>
    <n v="631001"/>
    <s v="BRANCH01"/>
    <s v="AUTO-HQ"/>
    <s v="MISC    LO"/>
    <s v=" "/>
    <m/>
    <m/>
    <s v="FRAIS S/NVLMT(19.560.000) DU 24/10/19 SGC"/>
    <n v="8072"/>
    <n v="8072"/>
    <m/>
    <n v="8072"/>
    <s v="OD-G"/>
    <s v="CTCHISSAMBOU"/>
    <s v="Non"/>
    <n v="0"/>
    <m/>
  </r>
  <r>
    <x v="2"/>
    <x v="8"/>
    <n v="14806672"/>
    <d v="2019-12-17T00:00:00"/>
    <s v="OD-G-19-12-0336"/>
    <m/>
    <n v="6270000"/>
    <n v="631001"/>
    <s v="BRANCH01"/>
    <s v="AUTO-HQ"/>
    <s v="MISC    LO"/>
    <s v=" "/>
    <m/>
    <m/>
    <s v="FRAIS S/NVLMT (80;440;000) DU 24/10/19 SGC"/>
    <n v="8072"/>
    <n v="8072"/>
    <m/>
    <n v="8072"/>
    <s v="OD-G"/>
    <s v="CTCHISSAMBOU"/>
    <s v="Non"/>
    <n v="0"/>
    <m/>
  </r>
  <r>
    <x v="2"/>
    <x v="8"/>
    <n v="14806676"/>
    <d v="2019-12-17T00:00:00"/>
    <s v="OD-G-19-12-0337"/>
    <m/>
    <n v="6270000"/>
    <n v="631001"/>
    <s v="BRANCH01"/>
    <s v="AUTO-HQ"/>
    <s v="MISC    LO"/>
    <s v=" "/>
    <m/>
    <m/>
    <s v="FACTURATION ETEBAC DU 02/12/19 SGC"/>
    <n v="5945"/>
    <n v="5945"/>
    <m/>
    <n v="5945"/>
    <s v="OD-G"/>
    <s v="CTCHISSAMBOU"/>
    <s v="Non"/>
    <n v="0"/>
    <m/>
  </r>
  <r>
    <x v="2"/>
    <x v="8"/>
    <n v="14806677"/>
    <d v="2019-12-17T00:00:00"/>
    <s v="OD-G-19-12-0337"/>
    <m/>
    <n v="6270000"/>
    <n v="631001"/>
    <s v="BRANCH01"/>
    <s v="AUTO-HQ"/>
    <s v="MISC    LO"/>
    <s v=" "/>
    <m/>
    <m/>
    <s v="FRAIS FORCAGE DU 03/12/19 SGC"/>
    <n v="5945"/>
    <n v="5945"/>
    <m/>
    <n v="5945"/>
    <s v="OD-G"/>
    <s v="CTCHISSAMBOU"/>
    <s v="Non"/>
    <n v="0"/>
    <m/>
  </r>
  <r>
    <x v="2"/>
    <x v="8"/>
    <n v="14806913"/>
    <d v="2019-12-17T00:00:00"/>
    <s v="OD-G-19-12-0346"/>
    <m/>
    <n v="6270000"/>
    <n v="631001"/>
    <s v="BRANCH01"/>
    <s v="AUTO-HQ"/>
    <s v="MISC    LO"/>
    <s v=" "/>
    <m/>
    <m/>
    <s v="FRAIS NVLMT (15.000.000) DU 16/12/19"/>
    <n v="9081"/>
    <n v="9081"/>
    <m/>
    <n v="9081"/>
    <s v="OD-G"/>
    <s v="CTCHISSAMBOU"/>
    <s v="Non"/>
    <n v="0"/>
    <m/>
  </r>
  <r>
    <x v="2"/>
    <x v="8"/>
    <n v="14806921"/>
    <d v="2019-12-17T00:00:00"/>
    <s v="OD-G-19-12-0347"/>
    <m/>
    <n v="6270000"/>
    <n v="631001"/>
    <s v="BRANCH01"/>
    <s v="AUTO-HQ"/>
    <s v="MISC    LO"/>
    <s v=" "/>
    <m/>
    <m/>
    <s v="FRAIS CHQ CERTIF 05082169 FV LCDE DU 03/12/19 ECO"/>
    <n v="10090"/>
    <n v="10090"/>
    <m/>
    <n v="10090"/>
    <s v="OD-G"/>
    <s v="CTCHISSAMBOU"/>
    <s v="Non"/>
    <n v="0"/>
    <m/>
  </r>
  <r>
    <x v="2"/>
    <x v="8"/>
    <n v="14807764"/>
    <d v="2019-12-17T00:00:00"/>
    <s v="OD-G-19-12-0349"/>
    <m/>
    <n v="6270000"/>
    <n v="631001"/>
    <s v="BRANCH01"/>
    <s v="AUTO-HQ"/>
    <s v="MISC    LO"/>
    <s v=" "/>
    <m/>
    <m/>
    <s v="FRAIS/NVLT FAV CFAO DU 03/12/19 ECO"/>
    <n v="4036"/>
    <n v="4036"/>
    <m/>
    <n v="4036"/>
    <s v="OD-G"/>
    <s v="CTCHISSAMBOU"/>
    <s v="Non"/>
    <n v="0"/>
    <m/>
  </r>
  <r>
    <x v="2"/>
    <x v="8"/>
    <n v="14807768"/>
    <d v="2019-12-17T00:00:00"/>
    <s v="OD-G-19-12-0350"/>
    <m/>
    <n v="6270000"/>
    <n v="631001"/>
    <s v="BRANCH01"/>
    <s v="AUTO-HQ"/>
    <s v="MISC    LO"/>
    <s v=" "/>
    <m/>
    <m/>
    <s v="FRAIS/2 CHQ CERTIFIES FV E2C DU 11/12/19 ECO"/>
    <n v="20180"/>
    <n v="20180"/>
    <m/>
    <n v="20180"/>
    <s v="OD-G"/>
    <s v="CTCHISSAMBOU"/>
    <s v="Non"/>
    <n v="0"/>
    <m/>
  </r>
  <r>
    <x v="2"/>
    <x v="8"/>
    <n v="14807772"/>
    <d v="2019-12-17T00:00:00"/>
    <s v="OD-G-19-12-0351"/>
    <m/>
    <n v="6270000"/>
    <n v="631001"/>
    <s v="BRANCH01"/>
    <s v="AUTO-HQ"/>
    <s v="MISC    LO"/>
    <s v=" "/>
    <m/>
    <m/>
    <s v="FRAIS VRT SALAIRES NOV/19 DU 26/12/19"/>
    <n v="25225"/>
    <n v="25225"/>
    <m/>
    <n v="25225"/>
    <s v="OD-G"/>
    <s v="CTCHISSAMBOU"/>
    <s v="Non"/>
    <n v="0"/>
    <m/>
  </r>
  <r>
    <x v="2"/>
    <x v="8"/>
    <n v="14806658"/>
    <d v="2019-12-17T00:00:00"/>
    <s v="OD-G-19-12-0334"/>
    <m/>
    <n v="6271000"/>
    <n v="631002"/>
    <s v="BRANCH01"/>
    <s v="AUTO-HQ"/>
    <s v="MISC    LO"/>
    <s v=" "/>
    <m/>
    <m/>
    <s v="FRAIS S/TRF.MBOUYOU (4.500.521) du 19-11-19 SGC"/>
    <n v="139395"/>
    <n v="139395"/>
    <m/>
    <n v="139395"/>
    <s v="OD-G"/>
    <s v="CTCHISSAMBOU"/>
    <s v="Non"/>
    <n v="0"/>
    <m/>
  </r>
  <r>
    <x v="3"/>
    <x v="8"/>
    <n v="14794904"/>
    <d v="2019-12-17T00:00:00"/>
    <s v="OD-G-19-12-0264"/>
    <m/>
    <n v="6261000"/>
    <n v="616000"/>
    <s v="BRANCH01"/>
    <s v="AUTO-HQ"/>
    <s v="MISC    LO"/>
    <s v=" "/>
    <m/>
    <m/>
    <s v="EXPEDITION COURRIERS PNR-FRCE NOV/19"/>
    <n v="89895"/>
    <n v="89895"/>
    <m/>
    <n v="89895"/>
    <s v="OD-G"/>
    <s v="CTCHISSAMBOU"/>
    <s v="Non"/>
    <n v="0"/>
    <m/>
  </r>
  <r>
    <x v="1"/>
    <x v="8"/>
    <n v="14794606"/>
    <d v="2019-12-18T00:00:00"/>
    <s v="OD-G-19-12-0249"/>
    <m/>
    <n v="6061003"/>
    <n v="605200"/>
    <s v="BRANCH01"/>
    <s v="AUTO-NV"/>
    <s v="MISC    LO"/>
    <s v=" "/>
    <m/>
    <m/>
    <s v="CONSO ELECT VILLA MILENA NOV-DEC/19"/>
    <n v="190018"/>
    <n v="190018"/>
    <m/>
    <n v="190018"/>
    <s v="OD-G"/>
    <s v="CTCHISSAMBOU"/>
    <s v="Non"/>
    <n v="0"/>
    <m/>
  </r>
  <r>
    <x v="1"/>
    <x v="8"/>
    <n v="14794608"/>
    <d v="2019-12-18T00:00:00"/>
    <s v="OD-G-19-12-0250"/>
    <m/>
    <n v="6061003"/>
    <n v="605200"/>
    <s v="BRANCH01"/>
    <s v="AUTO-NV"/>
    <s v="MISC    LO"/>
    <s v=" "/>
    <m/>
    <m/>
    <s v="CONSO ELECT VILLA OUDART NOV-DEC/19"/>
    <n v="355901"/>
    <n v="355901"/>
    <m/>
    <n v="355901"/>
    <s v="OD-G"/>
    <s v="CTCHISSAMBOU"/>
    <s v="Non"/>
    <n v="0"/>
    <m/>
  </r>
  <r>
    <x v="1"/>
    <x v="8"/>
    <n v="14794610"/>
    <d v="2019-12-18T00:00:00"/>
    <s v="OD-G-19-12-0251"/>
    <m/>
    <n v="6061003"/>
    <n v="605200"/>
    <s v="BRANCH03"/>
    <s v="TM-HQ"/>
    <s v="MISC    LO"/>
    <s v=" "/>
    <m/>
    <m/>
    <s v="CONSO ELECT CFAO KM4 NOV-DEC/19"/>
    <n v="100430"/>
    <n v="100430"/>
    <m/>
    <n v="100430"/>
    <s v="OD-G"/>
    <s v="CTCHISSAMBOU"/>
    <s v="Non"/>
    <n v="0"/>
    <m/>
  </r>
  <r>
    <x v="1"/>
    <x v="8"/>
    <n v="14794614"/>
    <d v="2019-12-18T00:00:00"/>
    <s v="OD-G-19-12-0252"/>
    <m/>
    <n v="6061003"/>
    <n v="605200"/>
    <s v="BRANCH02"/>
    <s v="AUTO-HQ"/>
    <s v="MISC    LO"/>
    <s v=" "/>
    <m/>
    <m/>
    <s v="CONSO ELECT CFAO GARAGE BZV DEC/19"/>
    <n v="794346"/>
    <n v="794346"/>
    <m/>
    <n v="794346"/>
    <s v="OD-G"/>
    <s v="CTCHISSAMBOU"/>
    <s v="Non"/>
    <n v="0"/>
    <m/>
  </r>
  <r>
    <x v="1"/>
    <x v="8"/>
    <n v="14794618"/>
    <d v="2019-12-18T00:00:00"/>
    <s v="OD-G-19-12-0253"/>
    <m/>
    <n v="6061003"/>
    <n v="605200"/>
    <s v="BRANCH01"/>
    <s v="AUTO-WSMEC"/>
    <s v="MISC    LO"/>
    <s v=" "/>
    <m/>
    <m/>
    <s v="CONSO ELECT VILLA MESSIAEN NOV-DEC/19"/>
    <n v="307458"/>
    <n v="307458"/>
    <m/>
    <n v="307458"/>
    <s v="OD-G"/>
    <s v="CTCHISSAMBOU"/>
    <s v="Non"/>
    <n v="0"/>
    <m/>
  </r>
  <r>
    <x v="1"/>
    <x v="8"/>
    <n v="14794622"/>
    <d v="2019-12-18T00:00:00"/>
    <s v="OD-G-19-12-0254"/>
    <m/>
    <n v="6061003"/>
    <n v="605200"/>
    <s v="BRANCH01"/>
    <s v="AUTO-HQ"/>
    <s v="MISC    LO"/>
    <s v=" "/>
    <m/>
    <m/>
    <s v="CONSO ELECT CFAO STRUCTOR DEC/19"/>
    <n v="1175894"/>
    <n v="1175894"/>
    <m/>
    <n v="1175894"/>
    <s v="OD-G"/>
    <s v="CTCHISSAMBOU"/>
    <s v="Non"/>
    <n v="0"/>
    <m/>
  </r>
  <r>
    <x v="1"/>
    <x v="8"/>
    <n v="14794626"/>
    <d v="2019-12-18T00:00:00"/>
    <s v="OD-G-19-12-0255"/>
    <m/>
    <n v="6061003"/>
    <n v="605200"/>
    <s v="BRANCH01"/>
    <s v="AUTO-HQ"/>
    <s v="MISC    LO"/>
    <s v=" "/>
    <m/>
    <m/>
    <s v="CONSO ELECT GARAGE CFAO DEC/19"/>
    <n v="413070"/>
    <n v="413070"/>
    <m/>
    <n v="413070"/>
    <s v="OD-G"/>
    <s v="CTCHISSAMBOU"/>
    <s v="Non"/>
    <n v="0"/>
    <m/>
  </r>
  <r>
    <x v="1"/>
    <x v="8"/>
    <n v="14798437"/>
    <d v="2019-12-18T00:00:00"/>
    <s v="OD-G-19-12-0300"/>
    <m/>
    <n v="6061005"/>
    <n v="605800"/>
    <s v="BRANCH02"/>
    <s v="AUTO-HQ"/>
    <s v="MISC    LO"/>
    <s v=" "/>
    <m/>
    <m/>
    <s v="LP DOUBLE FACE COLLAGE DES PORTES"/>
    <n v="2057"/>
    <n v="2057"/>
    <m/>
    <n v="2057"/>
    <s v="OD-G"/>
    <s v="CTCHISSAMBOU"/>
    <s v="Non"/>
    <n v="0"/>
    <m/>
  </r>
  <r>
    <x v="1"/>
    <x v="8"/>
    <n v="14798453"/>
    <d v="2019-12-18T00:00:00"/>
    <s v="OD-G-19-12-0301"/>
    <m/>
    <n v="6061005"/>
    <n v="605800"/>
    <s v="BRANCH02"/>
    <s v="AUTO-SP"/>
    <s v="MISC    LO"/>
    <s v=" "/>
    <m/>
    <m/>
    <s v="LP DOUBLE FACE PRESENTOIRE PICES"/>
    <n v="2057"/>
    <n v="2057"/>
    <m/>
    <n v="0"/>
    <s v="OD-G"/>
    <s v="CTCHISSAMBOU"/>
    <s v="Non"/>
    <n v="14800555"/>
    <d v="2019-12-19T00:00:00"/>
  </r>
  <r>
    <x v="2"/>
    <x v="8"/>
    <n v="14806683"/>
    <d v="2019-12-18T00:00:00"/>
    <s v="OD-G-19-12-0338"/>
    <m/>
    <n v="6270000"/>
    <n v="631001"/>
    <s v="BRANCH01"/>
    <s v="RENT-HQ"/>
    <s v="MISC    LO"/>
    <s v=" "/>
    <m/>
    <m/>
    <s v="FRAIS CHQ CERTIF N°02303857 DU 17/12/19 BGFI"/>
    <n v="20180"/>
    <n v="20180"/>
    <m/>
    <n v="20180"/>
    <s v="OD-G"/>
    <s v="CTCHISSAMBOU"/>
    <s v="Non"/>
    <n v="0"/>
    <m/>
  </r>
  <r>
    <x v="1"/>
    <x v="8"/>
    <n v="14800555"/>
    <d v="2019-12-19T00:00:00"/>
    <s v="OD-G-19-12-0302"/>
    <m/>
    <n v="6061005"/>
    <n v="605800"/>
    <s v="BRANCH02"/>
    <s v="AUTO-SP"/>
    <s v="MISC    LO"/>
    <s v=" "/>
    <m/>
    <m/>
    <s v="REGUL OD-G-19-12-0301"/>
    <n v="-2057"/>
    <m/>
    <n v="2057"/>
    <n v="0"/>
    <s v="OD-G"/>
    <s v="CTCHISSAMBOU"/>
    <s v="Non"/>
    <n v="14800555"/>
    <d v="2019-12-19T00:00:00"/>
  </r>
  <r>
    <x v="2"/>
    <x v="8"/>
    <n v="14805495"/>
    <d v="2019-12-19T00:00:00"/>
    <s v="OD-G-19-12-0323"/>
    <m/>
    <n v="6270000"/>
    <n v="631001"/>
    <s v="BRANCH01"/>
    <s v="AUTO-HQ"/>
    <s v="MISC    LO"/>
    <s v=" "/>
    <m/>
    <m/>
    <s v="COMM S/VIRT NIV;(20 000 000) DU 19/12/2019 LCB"/>
    <n v="10090"/>
    <n v="10090"/>
    <m/>
    <n v="10090"/>
    <s v="OD-G"/>
    <s v="MBAZONGUELA"/>
    <s v="Non"/>
    <n v="0"/>
    <m/>
  </r>
  <r>
    <x v="1"/>
    <x v="8"/>
    <n v="14802295"/>
    <d v="2019-12-20T00:00:00"/>
    <s v="OD-G-19-12-0315"/>
    <m/>
    <n v="6061002"/>
    <n v="605304"/>
    <s v="BRANCH01"/>
    <s v="AUTO-NV"/>
    <s v="MISC    LO"/>
    <s v=" "/>
    <m/>
    <m/>
    <s v="400L DE GASOIL G.E VILLA MILENA"/>
    <n v="188000"/>
    <n v="188000"/>
    <m/>
    <n v="188000"/>
    <s v="OD-G"/>
    <s v="CTCHISSAMBOU"/>
    <s v="Non"/>
    <n v="0"/>
    <m/>
  </r>
  <r>
    <x v="1"/>
    <x v="8"/>
    <n v="14802297"/>
    <d v="2019-12-20T00:00:00"/>
    <s v="OD-G-19-12-0315"/>
    <m/>
    <n v="6061002"/>
    <n v="605304"/>
    <s v="BRANCH01"/>
    <s v="AUTO-WSMEC"/>
    <s v="MISC    LO"/>
    <s v=" "/>
    <m/>
    <m/>
    <s v="180L DE GASOIL G.E ATELIER"/>
    <n v="84600"/>
    <n v="84600"/>
    <m/>
    <n v="84600"/>
    <s v="OD-G"/>
    <s v="CTCHISSAMBOU"/>
    <s v="Non"/>
    <n v="0"/>
    <m/>
  </r>
  <r>
    <x v="1"/>
    <x v="8"/>
    <n v="14802299"/>
    <d v="2019-12-20T00:00:00"/>
    <s v="OD-G-19-12-0315"/>
    <m/>
    <n v="6061002"/>
    <n v="605304"/>
    <s v="BRANCH01"/>
    <s v="AUTO-WSMEC"/>
    <s v="MISC    LO"/>
    <s v=" "/>
    <m/>
    <m/>
    <s v="160L DE GASOIL G.E ATELIER"/>
    <n v="75200"/>
    <n v="75200"/>
    <m/>
    <n v="75200"/>
    <s v="OD-G"/>
    <s v="CTCHISSAMBOU"/>
    <s v="Non"/>
    <n v="0"/>
    <m/>
  </r>
  <r>
    <x v="1"/>
    <x v="8"/>
    <n v="14802596"/>
    <d v="2019-12-20T00:00:00"/>
    <s v="OD-G-19-12-0319"/>
    <m/>
    <n v="6061002"/>
    <n v="605304"/>
    <s v="BRANCH03"/>
    <s v="TR-SPTR"/>
    <s v="MISC    LO"/>
    <s v=" "/>
    <m/>
    <m/>
    <s v="25L DE GASOIL G.E VILLA MARQUES"/>
    <n v="11700"/>
    <n v="11700"/>
    <m/>
    <n v="11700"/>
    <s v="OD-G"/>
    <s v="CTCHISSAMBOU"/>
    <s v="Non"/>
    <n v="0"/>
    <m/>
  </r>
  <r>
    <x v="1"/>
    <x v="8"/>
    <n v="14802598"/>
    <d v="2019-12-20T00:00:00"/>
    <s v="OD-G-19-12-0319"/>
    <m/>
    <n v="6061002"/>
    <n v="605304"/>
    <s v="BRANCH03"/>
    <s v="TR-SPTR"/>
    <s v="MISC    LO"/>
    <s v=" "/>
    <m/>
    <m/>
    <s v="75L DE GASOIL G.E VILLA MARQUES"/>
    <n v="35250"/>
    <n v="35250"/>
    <m/>
    <n v="35250"/>
    <s v="OD-G"/>
    <s v="CTCHISSAMBOU"/>
    <s v="Non"/>
    <n v="0"/>
    <m/>
  </r>
  <r>
    <x v="1"/>
    <x v="8"/>
    <n v="14803117"/>
    <d v="2019-12-20T00:00:00"/>
    <s v="OD-G-19-12-0321"/>
    <m/>
    <n v="6061002"/>
    <n v="605304"/>
    <s v="BRANCH03"/>
    <s v="TR-SPTR"/>
    <s v="MISC    LO"/>
    <s v=" "/>
    <m/>
    <m/>
    <s v="REGUL OD-G-19-12-0319"/>
    <n v="-11700"/>
    <m/>
    <n v="11700"/>
    <n v="-11700"/>
    <s v="OD-G"/>
    <s v="CTCHISSAMBOU"/>
    <s v="Non"/>
    <n v="0"/>
    <m/>
  </r>
  <r>
    <x v="1"/>
    <x v="8"/>
    <n v="14803118"/>
    <d v="2019-12-20T00:00:00"/>
    <s v="OD-G-19-12-0321"/>
    <m/>
    <n v="6061002"/>
    <n v="605304"/>
    <s v="BRANCH03"/>
    <s v="TR-SPTR"/>
    <s v="MISC    LO"/>
    <s v=" "/>
    <m/>
    <m/>
    <s v="25L DE GASOIL G.E VILLA MARQUES"/>
    <n v="11750"/>
    <n v="11750"/>
    <m/>
    <n v="11750"/>
    <s v="OD-G"/>
    <s v="CTCHISSAMBOU"/>
    <s v="Non"/>
    <n v="0"/>
    <m/>
  </r>
  <r>
    <x v="3"/>
    <x v="8"/>
    <n v="14831641"/>
    <d v="2019-12-20T00:00:00"/>
    <s v="OD-G-19-12-0524"/>
    <m/>
    <n v="6261000"/>
    <n v="616000"/>
    <s v="BRANCH01"/>
    <s v="AUTO-HQ"/>
    <s v="MISC    LO"/>
    <s v=" "/>
    <m/>
    <m/>
    <s v="EXPEEDITION COURRIER PNR-BZV"/>
    <n v="128355"/>
    <n v="128355"/>
    <m/>
    <n v="128355"/>
    <s v="OD-G"/>
    <s v="CTCHISSAMBOU"/>
    <s v="Non"/>
    <n v="0"/>
    <m/>
  </r>
  <r>
    <x v="3"/>
    <x v="8"/>
    <n v="14802404"/>
    <d v="2019-12-20T00:00:00"/>
    <s v="OD-G-19-12-0316"/>
    <m/>
    <n v="6263000"/>
    <n v="628100"/>
    <s v="BRANCH01"/>
    <s v="AUTO-HQ"/>
    <s v="MISC    LO"/>
    <s v=" "/>
    <m/>
    <m/>
    <s v="CONSO TELEPHONE NOV/19"/>
    <n v="35963"/>
    <n v="35963"/>
    <m/>
    <n v="35963"/>
    <s v="OD-G"/>
    <s v="CTCHISSAMBOU"/>
    <s v="Non"/>
    <n v="0"/>
    <m/>
  </r>
  <r>
    <x v="3"/>
    <x v="8"/>
    <n v="14802405"/>
    <d v="2019-12-20T00:00:00"/>
    <s v="OD-G-19-12-0316"/>
    <m/>
    <n v="6263000"/>
    <n v="628100"/>
    <s v="BRANCH02"/>
    <s v="AUTO-HQ"/>
    <s v="MISC    LO"/>
    <s v=" "/>
    <m/>
    <m/>
    <s v="CONSO TELEPHONE NOV/19"/>
    <n v="14385"/>
    <n v="14385"/>
    <m/>
    <n v="14385"/>
    <s v="OD-G"/>
    <s v="CTCHISSAMBOU"/>
    <s v="Non"/>
    <n v="0"/>
    <m/>
  </r>
  <r>
    <x v="3"/>
    <x v="8"/>
    <n v="14802406"/>
    <d v="2019-12-20T00:00:00"/>
    <s v="OD-G-19-12-0316"/>
    <m/>
    <n v="6263000"/>
    <n v="628100"/>
    <s v="BRANCH03"/>
    <s v="TM-MAT"/>
    <s v="MISC    LO"/>
    <s v=" "/>
    <m/>
    <m/>
    <s v="CONSO TELEPHONE NOV/19"/>
    <n v="21575"/>
    <n v="21575"/>
    <m/>
    <n v="21575"/>
    <s v="OD-G"/>
    <s v="CTCHISSAMBOU"/>
    <s v="Non"/>
    <n v="0"/>
    <m/>
  </r>
  <r>
    <x v="3"/>
    <x v="8"/>
    <n v="14802407"/>
    <d v="2019-12-20T00:00:00"/>
    <s v="OD-G-19-12-0316"/>
    <m/>
    <n v="6263000"/>
    <n v="628100"/>
    <s v="BRANCH03"/>
    <s v="MIS-IT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08"/>
    <d v="2019-12-20T00:00:00"/>
    <s v="OD-G-19-12-0316"/>
    <m/>
    <n v="6263000"/>
    <n v="628100"/>
    <s v="BRANCH01"/>
    <s v="MIS-FINANC"/>
    <s v="MISC    LO"/>
    <s v=" "/>
    <m/>
    <m/>
    <s v="CONSO TELEPHONE NOV/19"/>
    <n v="35963"/>
    <n v="35963"/>
    <m/>
    <n v="35963"/>
    <s v="OD-G"/>
    <s v="CTCHISSAMBOU"/>
    <s v="Non"/>
    <n v="0"/>
    <m/>
  </r>
  <r>
    <x v="3"/>
    <x v="8"/>
    <n v="14802409"/>
    <d v="2019-12-20T00:00:00"/>
    <s v="OD-G-19-12-0316"/>
    <m/>
    <n v="6263000"/>
    <n v="628100"/>
    <s v="BRANCH01"/>
    <s v="AUTO-WSMEC"/>
    <s v="MISC    LO"/>
    <s v=" "/>
    <m/>
    <m/>
    <s v="CONSO TELEPHONE NOV/19"/>
    <n v="21578"/>
    <n v="21578"/>
    <m/>
    <n v="21578"/>
    <s v="OD-G"/>
    <s v="CTCHISSAMBOU"/>
    <s v="Non"/>
    <n v="0"/>
    <m/>
  </r>
  <r>
    <x v="3"/>
    <x v="8"/>
    <n v="14802410"/>
    <d v="2019-12-20T00:00:00"/>
    <s v="OD-G-19-12-0316"/>
    <m/>
    <n v="6263000"/>
    <n v="628100"/>
    <s v="BRANCH01"/>
    <s v="AUTO-NV"/>
    <s v="MISC    LO"/>
    <s v=" "/>
    <m/>
    <m/>
    <s v="CONSO TELEPHONE NOV/19"/>
    <n v="64733"/>
    <n v="64733"/>
    <m/>
    <n v="64733"/>
    <s v="OD-G"/>
    <s v="CTCHISSAMBOU"/>
    <s v="Non"/>
    <n v="0"/>
    <m/>
  </r>
  <r>
    <x v="3"/>
    <x v="8"/>
    <n v="14802411"/>
    <d v="2019-12-20T00:00:00"/>
    <s v="OD-G-19-12-0316"/>
    <m/>
    <n v="6263000"/>
    <n v="628100"/>
    <s v="BRANCH03"/>
    <s v="TR-NVTR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12"/>
    <d v="2019-12-20T00:00:00"/>
    <s v="OD-G-19-12-0316"/>
    <m/>
    <n v="6263000"/>
    <n v="628100"/>
    <s v="BRANCH01"/>
    <s v="AUTO-WSEXP"/>
    <s v="MISC    LO"/>
    <s v=" "/>
    <m/>
    <m/>
    <s v="CONSO TELEPHONE NOV/19"/>
    <n v="14385"/>
    <n v="14385"/>
    <m/>
    <n v="14385"/>
    <s v="OD-G"/>
    <s v="CTCHISSAMBOU"/>
    <s v="Non"/>
    <n v="0"/>
    <m/>
  </r>
  <r>
    <x v="3"/>
    <x v="8"/>
    <n v="14802413"/>
    <d v="2019-12-20T00:00:00"/>
    <s v="OD-G-19-12-0316"/>
    <m/>
    <n v="6263000"/>
    <n v="628100"/>
    <s v="BRANCH03"/>
    <s v="TM-SPTM"/>
    <s v="MISC    LO"/>
    <s v=" "/>
    <m/>
    <m/>
    <s v="CONSO TELEPHONE NOV/19"/>
    <n v="14385"/>
    <n v="14385"/>
    <m/>
    <n v="14385"/>
    <s v="OD-G"/>
    <s v="CTCHISSAMBOU"/>
    <s v="Non"/>
    <n v="0"/>
    <m/>
  </r>
  <r>
    <x v="3"/>
    <x v="8"/>
    <n v="14802414"/>
    <d v="2019-12-20T00:00:00"/>
    <s v="OD-G-19-12-0316"/>
    <m/>
    <n v="6263000"/>
    <n v="628100"/>
    <s v="BRANCH03"/>
    <s v="LIFT-DELIV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15"/>
    <d v="2019-12-20T00:00:00"/>
    <s v="OD-G-19-12-0316"/>
    <m/>
    <n v="6263000"/>
    <n v="628100"/>
    <s v="BRANCH03"/>
    <s v="TYRES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16"/>
    <d v="2019-12-20T00:00:00"/>
    <s v="OD-G-19-12-0316"/>
    <m/>
    <n v="6263000"/>
    <n v="628100"/>
    <s v="BRANCH01"/>
    <s v="AUTO-SP"/>
    <s v="MISC    LO"/>
    <s v=" "/>
    <m/>
    <m/>
    <s v="CONSO TELEPHONE NOV/19"/>
    <n v="43155"/>
    <n v="43155"/>
    <m/>
    <n v="43155"/>
    <s v="OD-G"/>
    <s v="CTCHISSAMBOU"/>
    <s v="Non"/>
    <n v="0"/>
    <m/>
  </r>
  <r>
    <x v="3"/>
    <x v="8"/>
    <n v="14802417"/>
    <d v="2019-12-20T00:00:00"/>
    <s v="OD-G-19-12-0316"/>
    <m/>
    <n v="6263000"/>
    <n v="628100"/>
    <s v="BRANCH02"/>
    <s v="AUTO-NV"/>
    <s v="MISC    LO"/>
    <s v=" "/>
    <m/>
    <m/>
    <s v="CONSO TELEPHONE NOV/19"/>
    <n v="14385"/>
    <n v="14385"/>
    <m/>
    <n v="14385"/>
    <s v="OD-G"/>
    <s v="CTCHISSAMBOU"/>
    <s v="Non"/>
    <n v="0"/>
    <m/>
  </r>
  <r>
    <x v="3"/>
    <x v="8"/>
    <n v="14802418"/>
    <d v="2019-12-20T00:00:00"/>
    <s v="OD-G-19-12-0316"/>
    <m/>
    <n v="6263000"/>
    <n v="628100"/>
    <s v="BRANCH02"/>
    <s v="MIS-FINANC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19"/>
    <d v="2019-12-20T00:00:00"/>
    <s v="OD-G-19-12-0316"/>
    <m/>
    <n v="6263000"/>
    <n v="628100"/>
    <s v="BRANCH03"/>
    <s v="TM-WSTM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20"/>
    <d v="2019-12-20T00:00:00"/>
    <s v="OD-G-19-12-0316"/>
    <m/>
    <n v="6263000"/>
    <n v="628100"/>
    <s v="BRANCH04"/>
    <s v="LIFT-DELIV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21"/>
    <d v="2019-12-20T00:00:00"/>
    <s v="OD-G-19-12-0316"/>
    <m/>
    <n v="6263000"/>
    <n v="628100"/>
    <s v="BRANCH02"/>
    <s v="AUTO-WSMEC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22"/>
    <d v="2019-12-20T00:00:00"/>
    <s v="OD-G-19-12-0316"/>
    <m/>
    <n v="6263000"/>
    <n v="628100"/>
    <s v="BRANCH02"/>
    <s v="AUTO-SP"/>
    <s v="MISC    LO"/>
    <s v=" "/>
    <m/>
    <m/>
    <s v="CONSO TELEPHONE NOV/19"/>
    <n v="7193"/>
    <n v="7193"/>
    <m/>
    <n v="7193"/>
    <s v="OD-G"/>
    <s v="CTCHISSAMBOU"/>
    <s v="Non"/>
    <n v="0"/>
    <m/>
  </r>
  <r>
    <x v="3"/>
    <x v="8"/>
    <n v="14802423"/>
    <d v="2019-12-20T00:00:00"/>
    <s v="OD-G-19-12-0316"/>
    <m/>
    <n v="6263000"/>
    <n v="628100"/>
    <s v="BRANCH04"/>
    <s v="TYRES"/>
    <s v="MISC    LO"/>
    <s v=" "/>
    <m/>
    <m/>
    <s v="CONSO TELEPHONE NOV/19"/>
    <n v="7193"/>
    <n v="7193"/>
    <m/>
    <n v="7193"/>
    <s v="OD-G"/>
    <s v="CTCHISSAMBOU"/>
    <s v="Non"/>
    <n v="0"/>
    <m/>
  </r>
  <r>
    <x v="1"/>
    <x v="8"/>
    <n v="14831530"/>
    <d v="2019-12-23T00:00:00"/>
    <s v="OD-G-19-12-0512"/>
    <m/>
    <n v="6061001"/>
    <n v="605100"/>
    <s v="BRANCH02"/>
    <s v="AUTO-HQ"/>
    <s v="MISC    LO"/>
    <s v=" "/>
    <m/>
    <m/>
    <s v="CONSO EAU CFAO AGENCE CENTRALE DEC/19"/>
    <n v="187848"/>
    <n v="187848"/>
    <m/>
    <n v="187848"/>
    <s v="OD-G"/>
    <s v="CTCHISSAMBOU"/>
    <s v="Non"/>
    <n v="0"/>
    <m/>
  </r>
  <r>
    <x v="1"/>
    <x v="8"/>
    <n v="14831534"/>
    <d v="2019-12-23T00:00:00"/>
    <s v="OD-G-19-12-0513"/>
    <m/>
    <n v="6061003"/>
    <n v="605200"/>
    <s v="BRANCH02"/>
    <s v="AUTO-HQ"/>
    <s v="MISC    LO"/>
    <s v=" "/>
    <m/>
    <m/>
    <s v="CONSO ELECT AGENCE CENTRALE BZV DEC/19"/>
    <n v="794346"/>
    <n v="794346"/>
    <m/>
    <n v="0"/>
    <s v="OD-G"/>
    <s v="CTCHISSAMBOU"/>
    <s v="Non"/>
    <n v="14831534"/>
    <d v="2020-07-10T00:00:00"/>
  </r>
  <r>
    <x v="1"/>
    <x v="8"/>
    <n v="14835024"/>
    <d v="2019-12-23T00:00:00"/>
    <s v="OD-G-19-12-0552"/>
    <m/>
    <n v="6061009"/>
    <n v="605501"/>
    <s v="BRANCH01"/>
    <s v="AUTO-WSMEC"/>
    <s v="MISC    LO"/>
    <s v=" "/>
    <m/>
    <m/>
    <s v="ACH. DIV. FOURNIT. RUBAN BROTHER"/>
    <n v="29059"/>
    <n v="29059"/>
    <m/>
    <n v="29059"/>
    <s v="OD-G"/>
    <s v="LNZAOU"/>
    <s v="Non"/>
    <n v="0"/>
    <m/>
  </r>
  <r>
    <x v="2"/>
    <x v="8"/>
    <n v="14811649"/>
    <d v="2019-12-23T00:00:00"/>
    <s v="OD-G-19-12-0367"/>
    <m/>
    <n v="6270000"/>
    <n v="631001"/>
    <s v="BRANCH01"/>
    <s v="AUTO-HQ"/>
    <s v="MISC    LO"/>
    <s v=" "/>
    <m/>
    <m/>
    <s v="FRAIS/VRT FAV CFAO (99 250 000) DU 04-12-2019 BGFI"/>
    <n v="7568"/>
    <n v="7568"/>
    <m/>
    <n v="7568"/>
    <s v="OD-G"/>
    <s v="MBAZONGUELA"/>
    <s v="Non"/>
    <n v="0"/>
    <m/>
  </r>
  <r>
    <x v="2"/>
    <x v="8"/>
    <n v="14811673"/>
    <d v="2019-12-23T00:00:00"/>
    <s v="OD-G-19-12-0368"/>
    <m/>
    <n v="6270000"/>
    <n v="631001"/>
    <s v="BRANCH01"/>
    <s v="AUTO-HQ"/>
    <s v="MISC    LO"/>
    <s v=" "/>
    <m/>
    <m/>
    <s v="FRAIS/VRT FAV CFAO (25 000 000) DU 04-12-2019 BGFI"/>
    <n v="7568"/>
    <n v="7568"/>
    <m/>
    <n v="7568"/>
    <s v="OD-G"/>
    <s v="MBAZONGUELA"/>
    <s v="Non"/>
    <n v="0"/>
    <m/>
  </r>
  <r>
    <x v="2"/>
    <x v="8"/>
    <n v="14811679"/>
    <d v="2019-12-23T00:00:00"/>
    <s v="OD-G-19-12-0369"/>
    <m/>
    <n v="6270000"/>
    <n v="631001"/>
    <s v="BRANCH01"/>
    <s v="AUTO-HQ"/>
    <s v="MISC    LO"/>
    <s v=" "/>
    <m/>
    <m/>
    <s v="FRAIS /VRT FAV CFAO (75 750 000) DU 04-12-2019"/>
    <n v="7568"/>
    <n v="7568"/>
    <m/>
    <n v="7568"/>
    <s v="OD-G"/>
    <s v="MBAZONGUELA"/>
    <s v="Non"/>
    <n v="0"/>
    <m/>
  </r>
  <r>
    <x v="2"/>
    <x v="8"/>
    <n v="14811699"/>
    <d v="2019-12-23T00:00:00"/>
    <s v="OD-G-19-12-0370"/>
    <m/>
    <n v="6270000"/>
    <n v="631001"/>
    <s v="BRANCH01"/>
    <s v="AUTO-HQ"/>
    <s v="MISC    LO"/>
    <s v=" "/>
    <m/>
    <m/>
    <s v="FRAIS DE FORCAGE DU 10/12/2019 BGFI"/>
    <n v="5000"/>
    <n v="5000"/>
    <m/>
    <n v="5000"/>
    <s v="OD-G"/>
    <s v="MBAZONGUELA"/>
    <s v="Non"/>
    <n v="0"/>
    <m/>
  </r>
  <r>
    <x v="4"/>
    <x v="8"/>
    <n v="14817245"/>
    <d v="2019-12-23T00:00:00"/>
    <s v="OD-FG-19-12-0090"/>
    <s v="TCV12208363"/>
    <n v="6480006"/>
    <n v="668003"/>
    <s v="BRANCH01"/>
    <s v="AUTO-HQ"/>
    <s v="MISC    LO"/>
    <s v=" "/>
    <m/>
    <m/>
    <s v="BOURSE ENFTS FONDATION CFAO DEC/19"/>
    <n v="740000"/>
    <n v="740000"/>
    <m/>
    <n v="740000"/>
    <s v="OD-FG"/>
    <s v="CTCHISSAMBOU"/>
    <s v="Non"/>
    <n v="0"/>
    <m/>
  </r>
  <r>
    <x v="4"/>
    <x v="8"/>
    <n v="14825176"/>
    <d v="2019-12-23T00:00:00"/>
    <s v="OD-FG-19-12-0104"/>
    <s v="TCV12208428"/>
    <n v="6480006"/>
    <n v="668003"/>
    <s v="BRANCH02"/>
    <s v="AUTO-HQ"/>
    <s v="MISC    LO"/>
    <s v=" "/>
    <m/>
    <m/>
    <s v="BOURSE FONDATION CFAO DEC/19"/>
    <n v="190000"/>
    <n v="190000"/>
    <m/>
    <n v="190000"/>
    <s v="OD-FG"/>
    <s v="CTCHISSAMBOU"/>
    <s v="Non"/>
    <n v="0"/>
    <m/>
  </r>
  <r>
    <x v="2"/>
    <x v="8"/>
    <n v="14807760"/>
    <d v="2019-12-24T00:00:00"/>
    <s v="OD-G-19-12-0348"/>
    <m/>
    <n v="6270000"/>
    <n v="631001"/>
    <s v="BRANCH01"/>
    <s v="AUTO-HQ"/>
    <s v="MISC    LO"/>
    <s v=" "/>
    <m/>
    <m/>
    <s v="FRAIS CHQ CERTIF 5082174 FV LCDE DU 05/12/19 ECO"/>
    <n v="10090"/>
    <n v="10090"/>
    <m/>
    <n v="10090"/>
    <s v="OD-G"/>
    <s v="CTCHISSAMBOU"/>
    <s v="Non"/>
    <n v="0"/>
    <m/>
  </r>
  <r>
    <x v="2"/>
    <x v="8"/>
    <n v="14818141"/>
    <d v="2019-12-24T00:00:00"/>
    <s v="OD-G-19-12-0418"/>
    <m/>
    <n v="6270000"/>
    <n v="631001"/>
    <s v="BRANCH01"/>
    <s v="AUTO-HQ"/>
    <s v="MISC    LO"/>
    <s v=" "/>
    <m/>
    <m/>
    <s v="FRS OUVERTURE DOMICILIAT 19001250 DU 23/12/19 CDCO"/>
    <n v="25225"/>
    <n v="25225"/>
    <m/>
    <n v="25225"/>
    <s v="OD-G"/>
    <s v="MBAZONGUELA"/>
    <s v="Non"/>
    <n v="0"/>
    <m/>
  </r>
  <r>
    <x v="2"/>
    <x v="8"/>
    <n v="14818267"/>
    <d v="2019-12-24T00:00:00"/>
    <s v="OD-G-19-12-0422"/>
    <m/>
    <n v="6270000"/>
    <n v="631001"/>
    <s v="BRANCH01"/>
    <s v="AUTO-HQ"/>
    <s v="MISC    LO"/>
    <s v=" "/>
    <m/>
    <m/>
    <s v="EXT/FRS VALIDAT° GUOT DI-117853 DU 2611/2019 CDCO"/>
    <n v="-5945"/>
    <m/>
    <n v="5945"/>
    <n v="-5945"/>
    <s v="OD-G"/>
    <s v="MBAZONGUELA"/>
    <s v="Non"/>
    <n v="0"/>
    <m/>
  </r>
  <r>
    <x v="2"/>
    <x v="8"/>
    <n v="14818268"/>
    <d v="2019-12-24T00:00:00"/>
    <s v="OD-G-19-12-0422"/>
    <m/>
    <n v="6270000"/>
    <n v="631001"/>
    <s v="BRANCH01"/>
    <s v="AUTO-HQ"/>
    <s v="MISC    LO"/>
    <s v=" "/>
    <m/>
    <m/>
    <s v="EXT/FRS VALIDAT° GUOT DI-118259 DU 2611/2019 CDCO"/>
    <n v="-5945"/>
    <m/>
    <n v="5945"/>
    <n v="-5945"/>
    <s v="OD-G"/>
    <s v="MBAZONGUELA"/>
    <s v="Non"/>
    <n v="0"/>
    <m/>
  </r>
  <r>
    <x v="2"/>
    <x v="8"/>
    <n v="14818269"/>
    <d v="2019-12-24T00:00:00"/>
    <s v="OD-G-19-12-0422"/>
    <m/>
    <n v="6270000"/>
    <n v="631001"/>
    <s v="BRANCH01"/>
    <s v="AUTO-HQ"/>
    <s v="MISC    LO"/>
    <s v=" "/>
    <m/>
    <m/>
    <s v="EXT/FRS VALIDAT° GUOT DI-118250 DU 2611/2019 CDCO"/>
    <n v="-5945"/>
    <m/>
    <n v="5945"/>
    <n v="-5945"/>
    <s v="OD-G"/>
    <s v="MBAZONGUELA"/>
    <s v="Non"/>
    <n v="0"/>
    <m/>
  </r>
  <r>
    <x v="2"/>
    <x v="8"/>
    <n v="14818270"/>
    <d v="2019-12-24T00:00:00"/>
    <s v="OD-G-19-12-0422"/>
    <m/>
    <n v="6270000"/>
    <n v="631001"/>
    <s v="BRANCH01"/>
    <s v="AUTO-HQ"/>
    <s v="MISC    LO"/>
    <s v=" "/>
    <m/>
    <m/>
    <s v="EXT/FRS VALIDAT° GUOT DI-118263  DU 2611/2019 CDCO"/>
    <n v="-5945"/>
    <m/>
    <n v="5945"/>
    <n v="-5945"/>
    <s v="OD-G"/>
    <s v="MBAZONGUELA"/>
    <s v="Non"/>
    <n v="0"/>
    <m/>
  </r>
  <r>
    <x v="2"/>
    <x v="8"/>
    <n v="14818271"/>
    <d v="2019-12-24T00:00:00"/>
    <s v="OD-G-19-12-0422"/>
    <m/>
    <n v="6270000"/>
    <n v="631001"/>
    <s v="BRANCH01"/>
    <s v="AUTO-HQ"/>
    <s v="MISC    LO"/>
    <s v=" "/>
    <m/>
    <m/>
    <s v="EXT/FRS VALIDAT° GUOT  DI-117842 DU 2611/2019 CDCO"/>
    <n v="-5945"/>
    <m/>
    <n v="5945"/>
    <n v="-5945"/>
    <s v="OD-G"/>
    <s v="MBAZONGUELA"/>
    <s v="Non"/>
    <n v="0"/>
    <m/>
  </r>
  <r>
    <x v="2"/>
    <x v="8"/>
    <n v="14818272"/>
    <d v="2019-12-24T00:00:00"/>
    <s v="OD-G-19-12-0422"/>
    <m/>
    <n v="6270000"/>
    <n v="631001"/>
    <s v="BRANCH01"/>
    <s v="AUTO-HQ"/>
    <s v="MISC    LO"/>
    <s v=" "/>
    <m/>
    <m/>
    <s v="EXT/FRS VALIDAT° GUOT DI-116672 DU 2611/2019 CDCO"/>
    <n v="-5945"/>
    <m/>
    <n v="5945"/>
    <n v="-5945"/>
    <s v="OD-G"/>
    <s v="MBAZONGUELA"/>
    <s v="Non"/>
    <n v="0"/>
    <m/>
  </r>
  <r>
    <x v="1"/>
    <x v="8"/>
    <n v="14822931"/>
    <d v="2019-12-26T00:00:00"/>
    <s v="OD-G-19-12-0470"/>
    <m/>
    <n v="6061002"/>
    <n v="605304"/>
    <s v="BRANCH03"/>
    <s v="TR-SPTR"/>
    <s v="MISC    LO"/>
    <s v=" "/>
    <m/>
    <m/>
    <s v="100L DE GASOIL VILLA MARQUES"/>
    <n v="47000"/>
    <n v="47000"/>
    <m/>
    <n v="47000"/>
    <s v="OD-G"/>
    <s v="CTCHISSAMBOU"/>
    <s v="Non"/>
    <n v="0"/>
    <m/>
  </r>
  <r>
    <x v="1"/>
    <x v="8"/>
    <n v="14822945"/>
    <d v="2019-12-26T00:00:00"/>
    <s v="OD-G-19-12-0471"/>
    <m/>
    <n v="6061002"/>
    <n v="605304"/>
    <s v="BRANCH03"/>
    <s v="TM-HQ"/>
    <s v="MISC    LO"/>
    <s v=" "/>
    <m/>
    <m/>
    <s v="1000L GASOIL APPROVISIONNEMENT CUVE GE KM4"/>
    <n v="470000"/>
    <n v="470000"/>
    <m/>
    <n v="470000"/>
    <s v="OD-G"/>
    <s v="CTCHISSAMBOU"/>
    <s v="Non"/>
    <n v="0"/>
    <m/>
  </r>
  <r>
    <x v="1"/>
    <x v="8"/>
    <n v="14826303"/>
    <d v="2019-12-26T00:00:00"/>
    <s v="OD-G-19-12-0477"/>
    <m/>
    <n v="6061002"/>
    <n v="605304"/>
    <s v="BRANCH01"/>
    <s v="AUTO-WSMEC"/>
    <s v="MISC    LO"/>
    <s v=" "/>
    <m/>
    <m/>
    <s v="75L DE GASOIL G.E ATELIER"/>
    <n v="35250"/>
    <n v="35250"/>
    <m/>
    <n v="35250"/>
    <s v="OD-G"/>
    <s v="CTCHISSAMBOU"/>
    <s v="Non"/>
    <n v="0"/>
    <m/>
  </r>
  <r>
    <x v="1"/>
    <x v="8"/>
    <n v="14826305"/>
    <d v="2019-12-26T00:00:00"/>
    <s v="OD-G-19-12-0477"/>
    <m/>
    <n v="6061002"/>
    <n v="605304"/>
    <s v="BRANCH01"/>
    <s v="AUTO-WSMEC"/>
    <s v="MISC    LO"/>
    <s v=" "/>
    <m/>
    <m/>
    <s v="105L DE GASOIL G.E ATELIER"/>
    <n v="49350"/>
    <n v="49350"/>
    <m/>
    <n v="49350"/>
    <s v="OD-G"/>
    <s v="CTCHISSAMBOU"/>
    <s v="Non"/>
    <n v="0"/>
    <m/>
  </r>
  <r>
    <x v="1"/>
    <x v="8"/>
    <n v="14826307"/>
    <d v="2019-12-26T00:00:00"/>
    <s v="OD-G-19-12-0477"/>
    <m/>
    <n v="6061002"/>
    <n v="605304"/>
    <s v="BRANCH01"/>
    <s v="AUTO-WSMEC"/>
    <s v="MISC    LO"/>
    <s v=" "/>
    <m/>
    <m/>
    <s v="145L DE GASOIL G.E ATELIER"/>
    <n v="68150"/>
    <n v="68150"/>
    <m/>
    <n v="68150"/>
    <s v="OD-G"/>
    <s v="CTCHISSAMBOU"/>
    <s v="Non"/>
    <n v="0"/>
    <m/>
  </r>
  <r>
    <x v="1"/>
    <x v="8"/>
    <n v="14826365"/>
    <d v="2019-12-26T00:00:00"/>
    <s v="OD-G-19-12-0478"/>
    <m/>
    <n v="6061002"/>
    <n v="605304"/>
    <s v="BRANCH01"/>
    <s v="AUTO-WSMEC"/>
    <s v="MISC    LO"/>
    <s v=" "/>
    <m/>
    <m/>
    <s v="115L DE GASOIL G.E ATELIER"/>
    <n v="54050"/>
    <n v="54050"/>
    <m/>
    <n v="54050"/>
    <s v="OD-G"/>
    <s v="CTCHISSAMBOU"/>
    <s v="Non"/>
    <n v="0"/>
    <m/>
  </r>
  <r>
    <x v="1"/>
    <x v="8"/>
    <n v="14826367"/>
    <d v="2019-12-26T00:00:00"/>
    <s v="OD-G-19-12-0478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8"/>
    <n v="14826369"/>
    <d v="2019-12-26T00:00:00"/>
    <s v="OD-G-19-12-0478"/>
    <m/>
    <n v="6061002"/>
    <n v="605304"/>
    <s v="BRANCH01"/>
    <s v="AUTO-WSMEC"/>
    <s v="MISC    LO"/>
    <s v=" "/>
    <m/>
    <m/>
    <s v="115L DE GASOIL G.E ATELIER"/>
    <n v="54050"/>
    <n v="54050"/>
    <m/>
    <n v="54050"/>
    <s v="OD-G"/>
    <s v="CTCHISSAMBOU"/>
    <s v="Non"/>
    <n v="0"/>
    <m/>
  </r>
  <r>
    <x v="1"/>
    <x v="8"/>
    <n v="14835294"/>
    <d v="2019-12-26T00:00:00"/>
    <s v="OD-FG-19-12-0125"/>
    <s v="TCV12208557"/>
    <n v="6061002"/>
    <n v="605304"/>
    <s v="BRANCH02"/>
    <s v="AUTO-HQ"/>
    <s v="MISC    LO"/>
    <s v=" "/>
    <m/>
    <m/>
    <s v="ACHAT GASOIL VILLA DA"/>
    <n v="95000"/>
    <n v="95000"/>
    <m/>
    <n v="95000"/>
    <s v="OD-FG"/>
    <s v="CTCHISSAMBOU"/>
    <s v="Non"/>
    <n v="0"/>
    <m/>
  </r>
  <r>
    <x v="1"/>
    <x v="8"/>
    <n v="14831538"/>
    <d v="2019-12-26T00:00:00"/>
    <s v="OD-G-19-12-0514"/>
    <m/>
    <n v="6061005"/>
    <n v="605800"/>
    <s v="BRANCH01"/>
    <s v="AUTO-HQ"/>
    <s v="MISC    LO"/>
    <s v=" "/>
    <m/>
    <m/>
    <s v="CADRE A CLAPET MAULSTANDARS A3"/>
    <n v="187270"/>
    <n v="187270"/>
    <m/>
    <n v="187270"/>
    <s v="OD-G"/>
    <s v="CTCHISSAMBOU"/>
    <s v="Non"/>
    <n v="0"/>
    <m/>
  </r>
  <r>
    <x v="1"/>
    <x v="8"/>
    <n v="14831542"/>
    <d v="2019-12-26T00:00:00"/>
    <s v="OD-G-19-12-0515"/>
    <m/>
    <n v="6061005"/>
    <n v="605800"/>
    <s v="BRANCH01"/>
    <s v="AUTO-HQ"/>
    <s v="MISC    LO"/>
    <s v=" "/>
    <m/>
    <m/>
    <s v="CADRE A CLAPET MAULSTANDARD A3"/>
    <n v="280906"/>
    <n v="280906"/>
    <m/>
    <n v="280906"/>
    <s v="OD-G"/>
    <s v="CTCHISSAMBOU"/>
    <s v="Non"/>
    <n v="0"/>
    <m/>
  </r>
  <r>
    <x v="1"/>
    <x v="8"/>
    <n v="14835292"/>
    <d v="2019-12-26T00:00:00"/>
    <s v="OD-FG-19-12-0125"/>
    <s v="TCV12208544"/>
    <n v="6061008"/>
    <n v="605400"/>
    <s v="BRANCH02"/>
    <s v="AUTO-WSMEC"/>
    <s v="MISC    LO"/>
    <s v=" "/>
    <m/>
    <m/>
    <s v="ACHAT BALAIS,RACLETTES (BESOIN ATELIER)"/>
    <n v="42000"/>
    <n v="42000"/>
    <m/>
    <n v="42000"/>
    <s v="OD-FG"/>
    <s v="CTCHISSAMBOU"/>
    <s v="Non"/>
    <n v="0"/>
    <m/>
  </r>
  <r>
    <x v="1"/>
    <x v="8"/>
    <n v="14829960"/>
    <d v="2019-12-26T00:00:00"/>
    <s v="OD-G-19-12-0489"/>
    <m/>
    <n v="6061009"/>
    <n v="605501"/>
    <s v="BRANCH01"/>
    <s v="AUTO-NV"/>
    <s v="MISC    LO"/>
    <s v=" "/>
    <m/>
    <m/>
    <s v="PAPIER ENTETE A4 IMPRESSION QUADRI R/V SUR OFFSET"/>
    <n v="1210800"/>
    <n v="1210800"/>
    <m/>
    <n v="1210800"/>
    <s v="OD-G"/>
    <s v="CTCHISSAMBOU"/>
    <s v="Non"/>
    <n v="0"/>
    <m/>
  </r>
  <r>
    <x v="1"/>
    <x v="8"/>
    <n v="14831687"/>
    <d v="2019-12-26T00:00:00"/>
    <s v="OD-G-19-12-0530"/>
    <m/>
    <n v="6061009"/>
    <n v="605501"/>
    <s v="BRANCH01"/>
    <s v="AUTO-HQ"/>
    <s v="MISC    LO"/>
    <s v=" "/>
    <m/>
    <m/>
    <s v="ACHAT CARTONS 5 RAMES PAPIER COPIEUR"/>
    <n v="211890"/>
    <n v="211890"/>
    <m/>
    <n v="211890"/>
    <s v="OD-G"/>
    <s v="CTCHISSAMBOU"/>
    <s v="Non"/>
    <n v="0"/>
    <m/>
  </r>
  <r>
    <x v="1"/>
    <x v="8"/>
    <n v="14831701"/>
    <d v="2019-12-26T00:00:00"/>
    <s v="OD-G-19-12-0531"/>
    <m/>
    <n v="6061009"/>
    <n v="605501"/>
    <s v="BRANCH01"/>
    <s v="AUTO-HQ"/>
    <s v="MISC    LO"/>
    <s v=" "/>
    <m/>
    <m/>
    <s v="ACHAT CACHAT AUTO+GRAVURE AU MODELS"/>
    <n v="22198"/>
    <n v="22198"/>
    <m/>
    <n v="22198"/>
    <s v="OD-G"/>
    <s v="CTCHISSAMBOU"/>
    <s v="Non"/>
    <n v="0"/>
    <m/>
  </r>
  <r>
    <x v="1"/>
    <x v="8"/>
    <n v="14835291"/>
    <d v="2019-12-26T00:00:00"/>
    <s v="OD-FG-19-12-0125"/>
    <s v="TCV12208543"/>
    <n v="6061010"/>
    <n v="605502"/>
    <s v="BRANCH02"/>
    <s v="AUTO-WSMEC"/>
    <s v="TOYOTA  JP"/>
    <s v=" "/>
    <m/>
    <m/>
    <s v="ACHAT CHARGEUR HP"/>
    <n v="45000"/>
    <n v="45000"/>
    <m/>
    <n v="45000"/>
    <s v="OD-FG"/>
    <s v="CTCHISSAMBOU"/>
    <s v="Non"/>
    <n v="0"/>
    <m/>
  </r>
  <r>
    <x v="5"/>
    <x v="8"/>
    <n v="14824949"/>
    <d v="2019-12-26T00:00:00"/>
    <s v="OD-FG-19-12-0102"/>
    <s v="TCV12208490"/>
    <n v="6157000"/>
    <n v="624203"/>
    <s v="BRANCH03"/>
    <s v="TM-HQ"/>
    <s v="MISC    LO"/>
    <s v=" "/>
    <m/>
    <m/>
    <s v="LAVAGE DRAPEAU BRIDGESTON"/>
    <n v="20000"/>
    <n v="20000"/>
    <m/>
    <n v="20000"/>
    <s v="OD-FG"/>
    <s v="CTCHISSAMBOU"/>
    <s v="Non"/>
    <n v="0"/>
    <m/>
  </r>
  <r>
    <x v="2"/>
    <x v="8"/>
    <n v="14818429"/>
    <d v="2019-12-26T00:00:00"/>
    <s v="OD-G-19-12-0425"/>
    <m/>
    <n v="6270000"/>
    <n v="631001"/>
    <s v="BRANCH01"/>
    <s v="AUTO-HQ"/>
    <s v="MISC    LO"/>
    <s v=" "/>
    <m/>
    <m/>
    <s v="FRAIS COT CHARGES NOV 2019 DU 29-11-19 UBA"/>
    <n v="2840"/>
    <n v="2840"/>
    <m/>
    <n v="2840"/>
    <s v="OD-G"/>
    <s v="MBAZONGUELA"/>
    <s v="Non"/>
    <n v="0"/>
    <m/>
  </r>
  <r>
    <x v="2"/>
    <x v="8"/>
    <n v="14818513"/>
    <d v="2019-12-26T00:00:00"/>
    <s v="OD-G-19-12-0426"/>
    <m/>
    <n v="6270000"/>
    <n v="631001"/>
    <s v="BRANCH01"/>
    <s v="AUTO-HQ"/>
    <s v="MISC    LO"/>
    <s v=" "/>
    <m/>
    <m/>
    <s v="COMMIS° DOMICILIAT° DI-138896 DU 18/12/2019 BCI"/>
    <n v="33539"/>
    <n v="33539"/>
    <m/>
    <n v="33539"/>
    <s v="OD-G"/>
    <s v="MBAZONGUELA"/>
    <s v="Non"/>
    <n v="0"/>
    <m/>
  </r>
  <r>
    <x v="2"/>
    <x v="8"/>
    <n v="14818589"/>
    <d v="2019-12-26T00:00:00"/>
    <s v="OD-G-19-12-0435"/>
    <m/>
    <n v="6270000"/>
    <n v="631001"/>
    <s v="BRANCH01"/>
    <s v="AUTO-HQ"/>
    <s v="MISC    LO"/>
    <s v=" "/>
    <m/>
    <m/>
    <s v="COMMISS° DOMICILIAT° DI-140016 DU 20/12/19 BCI"/>
    <n v="33539"/>
    <n v="33539"/>
    <m/>
    <n v="33539"/>
    <s v="OD-G"/>
    <s v="MBAZONGUELA"/>
    <s v="Non"/>
    <n v="0"/>
    <m/>
  </r>
  <r>
    <x v="2"/>
    <x v="8"/>
    <n v="14818627"/>
    <d v="2019-12-26T00:00:00"/>
    <s v="OD-G-19-12-0437"/>
    <m/>
    <n v="6270000"/>
    <n v="631001"/>
    <s v="BRANCH01"/>
    <s v="AUTO-HQ"/>
    <s v="MISC    LO"/>
    <s v=" "/>
    <m/>
    <m/>
    <s v="FRAIS TENUE DE COMPTE OCT 2019 DU 31/10/19 UBA"/>
    <n v="5045"/>
    <n v="5045"/>
    <m/>
    <n v="5045"/>
    <s v="OD-G"/>
    <s v="MBAZONGUELA"/>
    <s v="Non"/>
    <n v="0"/>
    <m/>
  </r>
  <r>
    <x v="2"/>
    <x v="8"/>
    <n v="14818991"/>
    <d v="2019-12-26T00:00:00"/>
    <s v="OD-G-19-12-0444"/>
    <m/>
    <n v="6270000"/>
    <n v="631001"/>
    <s v="BRANCH01"/>
    <s v="AUTO-HQ"/>
    <s v="MISC    LO"/>
    <s v=" "/>
    <m/>
    <m/>
    <s v="FRAIS VIRT SAL NOV 19 DU 26-11-19 UBA"/>
    <n v="20180"/>
    <n v="20180"/>
    <m/>
    <n v="20180"/>
    <s v="OD-G"/>
    <s v="MBAZONGUELA"/>
    <s v="Non"/>
    <n v="0"/>
    <m/>
  </r>
  <r>
    <x v="2"/>
    <x v="8"/>
    <n v="14818999"/>
    <d v="2019-12-26T00:00:00"/>
    <s v="OD-G-19-12-0445"/>
    <m/>
    <n v="6270000"/>
    <n v="631001"/>
    <s v="BRANCH01"/>
    <s v="AUTO-HQ"/>
    <s v="MISC    LO"/>
    <s v=" "/>
    <m/>
    <m/>
    <s v="FRAIS TENUE  DE COMPTE NOV 2019 DU 29-11-19 UBA"/>
    <n v="5045"/>
    <n v="5045"/>
    <m/>
    <n v="5045"/>
    <s v="OD-G"/>
    <s v="MBAZONGUELA"/>
    <s v="Non"/>
    <n v="0"/>
    <m/>
  </r>
  <r>
    <x v="2"/>
    <x v="8"/>
    <n v="14819015"/>
    <d v="2019-12-26T00:00:00"/>
    <s v="OD-G-19-12-0446"/>
    <m/>
    <n v="6270000"/>
    <n v="631001"/>
    <s v="BRANCH01"/>
    <s v="AUTO-HQ"/>
    <s v="MISC    LO"/>
    <s v=" "/>
    <m/>
    <m/>
    <s v="FRAIS REVELE OCTOBRE 19 DU 06-11-19 UBA"/>
    <n v="504"/>
    <n v="504"/>
    <m/>
    <n v="504"/>
    <s v="OD-G"/>
    <s v="MBAZONGUELA"/>
    <s v="Non"/>
    <n v="0"/>
    <m/>
  </r>
  <r>
    <x v="2"/>
    <x v="8"/>
    <n v="14819055"/>
    <d v="2019-12-26T00:00:00"/>
    <s v="OD-G-19-12-0447"/>
    <m/>
    <n v="6270000"/>
    <n v="631001"/>
    <s v="BRANCH01"/>
    <s v="AUTO-HQ"/>
    <s v="MISC    LO"/>
    <s v=" "/>
    <m/>
    <m/>
    <s v="FRAIS RELEVE OCTOBRE 19-06-11-19 UBA"/>
    <n v="504"/>
    <n v="504"/>
    <m/>
    <n v="504"/>
    <s v="OD-G"/>
    <s v="MBAZONGUELA"/>
    <s v="Non"/>
    <n v="0"/>
    <m/>
  </r>
  <r>
    <x v="2"/>
    <x v="8"/>
    <n v="14830745"/>
    <d v="2019-12-26T00:00:00"/>
    <s v="OD-G-19-12-0508"/>
    <m/>
    <n v="6270000"/>
    <n v="631001"/>
    <s v="BRANCH01"/>
    <s v="AUTO-HQ"/>
    <s v="MISC    LO"/>
    <s v=" "/>
    <m/>
    <m/>
    <s v="COMMISS° DOMICIAT° DI-139499 DU 24/12/2019 BCI"/>
    <n v="33539"/>
    <n v="33539"/>
    <m/>
    <n v="33539"/>
    <s v="OD-G"/>
    <s v="MBAZONGUELA"/>
    <s v="Non"/>
    <n v="0"/>
    <m/>
  </r>
  <r>
    <x v="2"/>
    <x v="8"/>
    <n v="14830769"/>
    <d v="2019-12-26T00:00:00"/>
    <s v="OD-G-19-12-0509"/>
    <m/>
    <n v="6270000"/>
    <n v="631001"/>
    <s v="BRANCH01"/>
    <s v="AUTO-HQ"/>
    <s v="MISC    LO"/>
    <s v=" "/>
    <m/>
    <m/>
    <s v="COMMIS° DOMICILIAT° DI-140401 DU 24/12/2019 BCI"/>
    <n v="33539"/>
    <n v="33539"/>
    <m/>
    <n v="33539"/>
    <s v="OD-G"/>
    <s v="MBAZONGUELA"/>
    <s v="Non"/>
    <n v="0"/>
    <m/>
  </r>
  <r>
    <x v="2"/>
    <x v="8"/>
    <n v="14830806"/>
    <d v="2019-12-26T00:00:00"/>
    <s v="OD-G-19-12-0510"/>
    <m/>
    <n v="6270000"/>
    <n v="631001"/>
    <s v="BRANCH01"/>
    <s v="AUTO-HQ"/>
    <s v="MISC    LO"/>
    <s v=" "/>
    <m/>
    <m/>
    <s v="COMMIS° DOMICILIAT° DI-140400 DU 24/12/2019 BCI"/>
    <n v="33539"/>
    <n v="33539"/>
    <m/>
    <n v="33539"/>
    <s v="OD-G"/>
    <s v="MBAZONGUELA"/>
    <s v="Non"/>
    <n v="0"/>
    <m/>
  </r>
  <r>
    <x v="2"/>
    <x v="8"/>
    <n v="14818393"/>
    <d v="2019-12-26T00:00:00"/>
    <s v="OD-G-19-12-0424"/>
    <m/>
    <n v="6271000"/>
    <n v="631002"/>
    <s v="BRANCH01"/>
    <s v="AUTO-HQ"/>
    <s v="MISC    LO"/>
    <s v=" "/>
    <m/>
    <m/>
    <s v="FRS S/TRSFRT CAPSTONE(46 825 661) DU 24-12-19 CDCO"/>
    <n v="1325012"/>
    <n v="1325012"/>
    <m/>
    <n v="1325012"/>
    <s v="OD-G"/>
    <s v="MBAZONGUELA"/>
    <s v="Non"/>
    <n v="0"/>
    <m/>
  </r>
  <r>
    <x v="3"/>
    <x v="8"/>
    <n v="14831582"/>
    <d v="2019-12-26T00:00:00"/>
    <s v="OD-G-19-12-0517"/>
    <m/>
    <n v="6263000"/>
    <n v="628100"/>
    <s v="BRANCH01"/>
    <s v="AUTO-HQ"/>
    <s v="MISC    LO"/>
    <s v=" "/>
    <m/>
    <m/>
    <s v="CONSO COMMUNICAT° DU 19/11-13/12/19"/>
    <n v="4416"/>
    <n v="4416"/>
    <m/>
    <n v="4416"/>
    <s v="OD-G"/>
    <s v="CTCHISSAMBOU"/>
    <s v="Non"/>
    <n v="0"/>
    <m/>
  </r>
  <r>
    <x v="3"/>
    <x v="8"/>
    <n v="14831586"/>
    <d v="2019-12-26T00:00:00"/>
    <s v="OD-G-19-12-0517"/>
    <m/>
    <n v="6263000"/>
    <n v="628100"/>
    <s v="BRANCH01"/>
    <s v="AUTO-HQ"/>
    <s v="MISC    LO"/>
    <s v=" "/>
    <m/>
    <m/>
    <s v="CONSO COMMUNICAT° DU 19/11-13/12/19"/>
    <n v="4416"/>
    <n v="4416"/>
    <m/>
    <n v="4416"/>
    <s v="OD-G"/>
    <s v="CTCHISSAMBOU"/>
    <s v="Non"/>
    <n v="0"/>
    <m/>
  </r>
  <r>
    <x v="3"/>
    <x v="8"/>
    <n v="14831590"/>
    <d v="2019-12-26T00:00:00"/>
    <s v="OD-G-19-12-0517"/>
    <m/>
    <n v="6263000"/>
    <n v="628100"/>
    <s v="BRANCH01"/>
    <s v="AUTO-HQ"/>
    <s v="MISC    LO"/>
    <s v=" "/>
    <m/>
    <m/>
    <s v="CONSO COMMUNICATION DU 19/11-13/12/19"/>
    <n v="4416"/>
    <n v="4416"/>
    <m/>
    <n v="4416"/>
    <s v="OD-G"/>
    <s v="CTCHISSAMBOU"/>
    <s v="Non"/>
    <n v="0"/>
    <m/>
  </r>
  <r>
    <x v="3"/>
    <x v="8"/>
    <n v="14831594"/>
    <d v="2019-12-26T00:00:00"/>
    <s v="OD-G-19-12-0517"/>
    <m/>
    <n v="6263000"/>
    <n v="628100"/>
    <s v="BRANCH01"/>
    <s v="AUTO-HQ"/>
    <s v="MISC    LO"/>
    <s v=" "/>
    <m/>
    <m/>
    <s v="CONSO COMMUNICAT° DU 19/11-13/12/19"/>
    <n v="4416"/>
    <n v="4416"/>
    <m/>
    <n v="4416"/>
    <s v="OD-G"/>
    <s v="CTCHISSAMBOU"/>
    <s v="Non"/>
    <n v="0"/>
    <m/>
  </r>
  <r>
    <x v="3"/>
    <x v="8"/>
    <n v="14831598"/>
    <d v="2019-12-26T00:00:00"/>
    <s v="OD-G-19-12-0517"/>
    <m/>
    <n v="6263000"/>
    <n v="628100"/>
    <s v="BRANCH01"/>
    <s v="AUTO-HQ"/>
    <s v="MISC    LO"/>
    <s v=" "/>
    <m/>
    <m/>
    <s v="CONSO COMMUNICA° DU 19/11-13/12/19"/>
    <n v="4416"/>
    <n v="4416"/>
    <m/>
    <n v="4416"/>
    <s v="OD-G"/>
    <s v="CTCHISSAMBOU"/>
    <s v="Non"/>
    <n v="0"/>
    <m/>
  </r>
  <r>
    <x v="2"/>
    <x v="8"/>
    <n v="14831628"/>
    <d v="2019-12-27T00:00:00"/>
    <s v="OD-G-19-12-0523"/>
    <m/>
    <n v="6270000"/>
    <n v="631001"/>
    <s v="BRANCH01"/>
    <s v="AUTO-HQ"/>
    <s v="MISC    LO"/>
    <s v=" "/>
    <m/>
    <m/>
    <s v="FRAIS s/NVLLMT 75,750,000 DU 23/12/19 SGC"/>
    <n v="8072"/>
    <n v="8072"/>
    <m/>
    <n v="8072"/>
    <s v="OD-G"/>
    <s v="LNZAOU"/>
    <s v="Non"/>
    <n v="0"/>
    <m/>
  </r>
  <r>
    <x v="2"/>
    <x v="8"/>
    <n v="14831649"/>
    <d v="2019-12-27T00:00:00"/>
    <s v="OD-G-19-12-0526"/>
    <m/>
    <n v="6270000"/>
    <n v="631001"/>
    <s v="BRANCH01"/>
    <s v="AUTO-HQ"/>
    <s v="MISC    LO"/>
    <s v=" "/>
    <m/>
    <m/>
    <s v="FRAIS COMM. DI-127648 DU 19/12/19 SGC"/>
    <n v="25225"/>
    <n v="25225"/>
    <m/>
    <n v="25225"/>
    <s v="OD-G"/>
    <s v="LNZAOU"/>
    <s v="Non"/>
    <n v="0"/>
    <m/>
  </r>
  <r>
    <x v="2"/>
    <x v="8"/>
    <n v="14831661"/>
    <d v="2019-12-27T00:00:00"/>
    <s v="OD-G-19-12-0528"/>
    <m/>
    <n v="6270000"/>
    <n v="631001"/>
    <s v="BRANCH01"/>
    <s v="AUTO-HQ"/>
    <s v="MISC    LO"/>
    <s v=" "/>
    <m/>
    <m/>
    <s v="FRAIS COMM. DI-116514 DU 19/12/19 SGC"/>
    <n v="25225"/>
    <n v="25225"/>
    <m/>
    <n v="25225"/>
    <s v="OD-G"/>
    <s v="LNZAOU"/>
    <s v="Non"/>
    <n v="0"/>
    <m/>
  </r>
  <r>
    <x v="2"/>
    <x v="8"/>
    <n v="14831709"/>
    <d v="2019-12-27T00:00:00"/>
    <s v="OD-G-19-12-0534"/>
    <m/>
    <n v="6270000"/>
    <n v="631001"/>
    <s v="BRANCH01"/>
    <s v="AUTO-HQ"/>
    <s v="MISC    LO"/>
    <s v=" "/>
    <m/>
    <m/>
    <s v="FRAIS COMM. DI-126744 DU 16/12/19 SGC"/>
    <n v="25225"/>
    <n v="25225"/>
    <m/>
    <n v="25225"/>
    <s v="OD-G"/>
    <s v="LNZAOU"/>
    <s v="Non"/>
    <n v="0"/>
    <m/>
  </r>
  <r>
    <x v="2"/>
    <x v="8"/>
    <n v="14831715"/>
    <d v="2019-12-27T00:00:00"/>
    <s v="OD-G-19-12-0536"/>
    <m/>
    <n v="6270000"/>
    <n v="631001"/>
    <s v="BRANCH01"/>
    <s v="AUTO-HQ"/>
    <s v="MISC    LO"/>
    <s v=" "/>
    <m/>
    <m/>
    <s v="FRAIS COMM. DI-125850 DU 16/12/19 SGC"/>
    <n v="25225"/>
    <n v="25225"/>
    <m/>
    <n v="25225"/>
    <s v="OD-G"/>
    <s v="LNZAOU"/>
    <s v="Non"/>
    <n v="0"/>
    <m/>
  </r>
  <r>
    <x v="2"/>
    <x v="8"/>
    <n v="14831719"/>
    <d v="2019-12-27T00:00:00"/>
    <s v="OD-G-19-12-0537"/>
    <m/>
    <n v="6270000"/>
    <n v="631001"/>
    <s v="BRANCH01"/>
    <s v="AUTO-HQ"/>
    <s v="MISC    LO"/>
    <s v=" "/>
    <m/>
    <m/>
    <s v="FRAIS s/NIVLLMT 50,000,000 DU 24/12/19 BCI"/>
    <n v="9757"/>
    <n v="9757"/>
    <m/>
    <n v="9757"/>
    <s v="OD-G"/>
    <s v="LNZAOU"/>
    <s v="Non"/>
    <n v="0"/>
    <m/>
  </r>
  <r>
    <x v="2"/>
    <x v="8"/>
    <n v="14831723"/>
    <d v="2019-12-27T00:00:00"/>
    <s v="OD-G-19-12-0538"/>
    <m/>
    <n v="6270000"/>
    <n v="631001"/>
    <s v="BRANCH01"/>
    <s v="AUTO-HQ"/>
    <s v="MISC    LO"/>
    <s v=" "/>
    <m/>
    <m/>
    <s v="FRAIS OUVERT. DOMI.19001248 DU 12/12/19 CDCO"/>
    <n v="25225"/>
    <n v="25225"/>
    <m/>
    <n v="25225"/>
    <s v="OD-G"/>
    <s v="LNZAOU"/>
    <s v="Non"/>
    <n v="0"/>
    <m/>
  </r>
  <r>
    <x v="2"/>
    <x v="8"/>
    <n v="14830810"/>
    <d v="2019-12-27T00:00:00"/>
    <s v="OD-G-19-12-0511"/>
    <m/>
    <n v="6271000"/>
    <n v="631002"/>
    <s v="BRANCH01"/>
    <s v="AUTO-HQ"/>
    <s v="MISC    LO"/>
    <s v=" "/>
    <m/>
    <m/>
    <s v="FRAIS TRF FV CASPTONE (71 201 502) DU 19/12/19 SGC"/>
    <n v="1992523"/>
    <n v="1992523"/>
    <m/>
    <n v="1992523"/>
    <s v="OD-G"/>
    <s v="MBAZONGUELA"/>
    <s v="Non"/>
    <n v="0"/>
    <m/>
  </r>
  <r>
    <x v="2"/>
    <x v="8"/>
    <n v="14831578"/>
    <d v="2019-12-27T00:00:00"/>
    <s v="OD-G-19-12-0516"/>
    <m/>
    <n v="6271000"/>
    <n v="631002"/>
    <s v="BRANCH01"/>
    <s v="AUTO-HQ"/>
    <s v="MISC    LO"/>
    <s v=" "/>
    <m/>
    <m/>
    <s v="FRAIS s/TRF SFCE 72,754,159 DU 17/12/19 SGC"/>
    <n v="1851880"/>
    <n v="1851880"/>
    <m/>
    <n v="1851880"/>
    <s v="OD-G"/>
    <s v="LNZAOU"/>
    <s v="Non"/>
    <n v="0"/>
    <m/>
  </r>
  <r>
    <x v="2"/>
    <x v="8"/>
    <n v="14831602"/>
    <d v="2019-12-27T00:00:00"/>
    <s v="OD-G-19-12-0518"/>
    <m/>
    <n v="6271000"/>
    <n v="631002"/>
    <s v="BRANCH01"/>
    <s v="AUTO-HQ"/>
    <s v="MISC    LO"/>
    <s v=" "/>
    <m/>
    <m/>
    <s v="FRAIS s/TRF FV SFCE 63,075,513 DU 17/12/19 SGC"/>
    <n v="1609039"/>
    <n v="1609039"/>
    <m/>
    <n v="1609039"/>
    <s v="OD-G"/>
    <s v="LNZAOU"/>
    <s v="Non"/>
    <n v="0"/>
    <m/>
  </r>
  <r>
    <x v="2"/>
    <x v="8"/>
    <n v="14831606"/>
    <d v="2019-12-27T00:00:00"/>
    <s v="OD-G-19-12-0519"/>
    <m/>
    <n v="6271000"/>
    <n v="631002"/>
    <s v="BRANCH01"/>
    <s v="AUTO-HQ"/>
    <s v="MISC    LO"/>
    <s v=" "/>
    <m/>
    <m/>
    <s v="FRAIS TRF M. LUDIVIC PERETTI 1,000,000 DU 06/12/19"/>
    <n v="46521"/>
    <n v="46521"/>
    <m/>
    <n v="46521"/>
    <s v="OD-G"/>
    <s v="LNZAOU"/>
    <s v="Non"/>
    <n v="0"/>
    <m/>
  </r>
  <r>
    <x v="2"/>
    <x v="8"/>
    <n v="14831619"/>
    <d v="2019-12-27T00:00:00"/>
    <s v="OD-G-19-12-0521"/>
    <m/>
    <n v="6271000"/>
    <n v="631002"/>
    <s v="BRANCH01"/>
    <s v="AUTO-HQ"/>
    <s v="MISC    LO"/>
    <s v=" "/>
    <m/>
    <m/>
    <s v="FRAIS s/TRF Mme L. TASI 499,997 DU 06/12/19 SGC"/>
    <n v="39017"/>
    <n v="39017"/>
    <m/>
    <n v="39017"/>
    <s v="OD-G"/>
    <s v="LNZAOU"/>
    <s v="Non"/>
    <n v="0"/>
    <m/>
  </r>
  <r>
    <x v="3"/>
    <x v="8"/>
    <n v="14830178"/>
    <d v="2019-12-27T00:00:00"/>
    <s v="OD-G-19-12-0490"/>
    <m/>
    <n v="6265000"/>
    <n v="628802"/>
    <s v="BRANCH04"/>
    <s v="LIFT-DELIV"/>
    <s v="OTIS    UK"/>
    <s v=" "/>
    <m/>
    <m/>
    <s v="CONSO INTERNET VILLA DOP TECHNO NOV/19"/>
    <n v="95000"/>
    <n v="95000"/>
    <m/>
    <n v="95000"/>
    <s v="OD-G"/>
    <s v="CTCHISSAMBOU"/>
    <s v="Non"/>
    <n v="0"/>
    <m/>
  </r>
  <r>
    <x v="3"/>
    <x v="8"/>
    <n v="14830180"/>
    <d v="2019-12-27T00:00:00"/>
    <s v="OD-G-19-12-0491"/>
    <m/>
    <n v="6265000"/>
    <n v="628802"/>
    <s v="BRANCH02"/>
    <s v="AUTO-HQ"/>
    <s v="OTIS    UK"/>
    <s v=" "/>
    <m/>
    <m/>
    <s v="CONSO INTERNET VILLA DA BZV NOV/19"/>
    <n v="95000"/>
    <n v="95000"/>
    <m/>
    <n v="95000"/>
    <s v="OD-G"/>
    <s v="CTCHISSAMBOU"/>
    <s v="Non"/>
    <n v="0"/>
    <m/>
  </r>
  <r>
    <x v="2"/>
    <x v="8"/>
    <n v="14818595"/>
    <d v="2019-12-30T00:00:00"/>
    <s v="OD-G-19-12-0436"/>
    <m/>
    <n v="6270000"/>
    <n v="631001"/>
    <s v="BRANCH01"/>
    <s v="AUTO-HQ"/>
    <s v="MISC    LO"/>
    <s v=" "/>
    <m/>
    <m/>
    <s v="COMMISSION DOMICILIAT° DI-140079 DU 20/12/2019 BCI"/>
    <n v="33539"/>
    <n v="33539"/>
    <m/>
    <n v="33539"/>
    <s v="OD-G"/>
    <s v="MBAZONGUELA"/>
    <s v="Non"/>
    <n v="0"/>
    <m/>
  </r>
  <r>
    <x v="2"/>
    <x v="8"/>
    <n v="14831727"/>
    <d v="2019-12-30T00:00:00"/>
    <s v="OD-G-19-12-0539"/>
    <m/>
    <n v="6270000"/>
    <n v="631001"/>
    <s v="BRANCH01"/>
    <s v="AUTO-HQ"/>
    <s v="MISC    LO"/>
    <s v=" "/>
    <m/>
    <m/>
    <s v="FRAIS OUVERT. DOMI.19001249 DU 23/12/19 CDCO"/>
    <n v="25225"/>
    <n v="25225"/>
    <m/>
    <n v="25225"/>
    <s v="OD-G"/>
    <s v="LNZAOU"/>
    <s v="Non"/>
    <n v="0"/>
    <m/>
  </r>
  <r>
    <x v="2"/>
    <x v="8"/>
    <n v="14831749"/>
    <d v="2019-12-30T00:00:00"/>
    <s v="OD-G-19-12-0540"/>
    <m/>
    <n v="6271000"/>
    <n v="631002"/>
    <s v="BRANCH01"/>
    <s v="AUTO-HQ"/>
    <s v="MISC    LO"/>
    <s v=" "/>
    <m/>
    <m/>
    <s v="FRAIS s/TRF CAPST 122,119,285 24/12/19 CDCO"/>
    <n v="3402363"/>
    <n v="3402363"/>
    <m/>
    <n v="3402363"/>
    <s v="OD-G"/>
    <s v="LNZAOU"/>
    <s v="Non"/>
    <n v="0"/>
    <m/>
  </r>
  <r>
    <x v="4"/>
    <x v="8"/>
    <n v="14818545"/>
    <d v="2019-12-30T00:00:00"/>
    <s v="OD-G-19-12-0427"/>
    <m/>
    <n v="6480006"/>
    <n v="668003"/>
    <s v="BRANCH01"/>
    <s v="AUTO-NV"/>
    <s v="MISC    LO"/>
    <s v=" "/>
    <m/>
    <m/>
    <s v="FRAIS ECOLAGE DEC-19 THOMAS OUDART"/>
    <n v="481717"/>
    <n v="481717"/>
    <m/>
    <n v="481717"/>
    <s v="OD-G"/>
    <s v="CTCHISSAMBOU"/>
    <s v="Non"/>
    <n v="0"/>
    <m/>
  </r>
  <r>
    <x v="4"/>
    <x v="8"/>
    <n v="14818547"/>
    <d v="2019-12-30T00:00:00"/>
    <s v="OD-G-19-12-0428"/>
    <m/>
    <n v="6480006"/>
    <n v="668003"/>
    <s v="BRANCH03"/>
    <s v="TR-SPTR"/>
    <s v="MISC    LO"/>
    <s v=" "/>
    <m/>
    <m/>
    <s v="FRAIS ECOLAGE DEC-19 DIEGO MARQUES"/>
    <n v="356866"/>
    <n v="356866"/>
    <m/>
    <n v="356866"/>
    <s v="OD-G"/>
    <s v="CTCHISSAMBOU"/>
    <s v="Non"/>
    <n v="0"/>
    <m/>
  </r>
  <r>
    <x v="4"/>
    <x v="8"/>
    <n v="14818549"/>
    <d v="2019-12-30T00:00:00"/>
    <s v="OD-G-19-12-0429"/>
    <m/>
    <n v="6480006"/>
    <n v="668003"/>
    <s v="BRANCH01"/>
    <s v="AUTO-NV"/>
    <s v="MISC    LO"/>
    <s v=" "/>
    <m/>
    <m/>
    <s v="FRAIS ECOLAGE DEC-19 MANON OUDART"/>
    <n v="481717"/>
    <n v="481717"/>
    <m/>
    <n v="481717"/>
    <s v="OD-G"/>
    <s v="CTCHISSAMBOU"/>
    <s v="Non"/>
    <n v="0"/>
    <m/>
  </r>
  <r>
    <x v="4"/>
    <x v="8"/>
    <n v="14818551"/>
    <d v="2019-12-30T00:00:00"/>
    <s v="OD-G-19-12-0430"/>
    <m/>
    <n v="6480006"/>
    <n v="668003"/>
    <s v="BRANCH01"/>
    <s v="AUTO-NV"/>
    <s v="MISC    LO"/>
    <s v=" "/>
    <m/>
    <m/>
    <s v="FRAIS ECOLAGE DEC-19 NICOLAS OUDART"/>
    <n v="481717"/>
    <n v="481717"/>
    <m/>
    <n v="481717"/>
    <s v="OD-G"/>
    <s v="CTCHISSAMBOU"/>
    <s v="Non"/>
    <n v="0"/>
    <m/>
  </r>
  <r>
    <x v="4"/>
    <x v="8"/>
    <n v="14818553"/>
    <d v="2019-12-30T00:00:00"/>
    <s v="OD-G-19-12-0431"/>
    <m/>
    <n v="6480006"/>
    <n v="668003"/>
    <s v="BRANCH01"/>
    <s v="MIS-FINANC"/>
    <s v="MISC    LO"/>
    <s v=" "/>
    <m/>
    <m/>
    <s v="FRAIS ECOLAGE DEC-19 YELENA NDJODO"/>
    <n v="499929"/>
    <n v="499929"/>
    <m/>
    <n v="499929"/>
    <s v="OD-G"/>
    <s v="CTCHISSAMBOU"/>
    <s v="Non"/>
    <n v="0"/>
    <m/>
  </r>
  <r>
    <x v="4"/>
    <x v="8"/>
    <n v="14818555"/>
    <d v="2019-12-30T00:00:00"/>
    <s v="OD-G-19-12-0432"/>
    <m/>
    <n v="6480006"/>
    <n v="668003"/>
    <s v="BRANCH01"/>
    <s v="MIS-FINANC"/>
    <s v="MISC    LO"/>
    <s v=" "/>
    <m/>
    <m/>
    <s v="FRAIS ECOLAGE DEC-19 CASIMIR NDJODO"/>
    <n v="504725"/>
    <n v="504725"/>
    <m/>
    <n v="504725"/>
    <s v="OD-G"/>
    <s v="CTCHISSAMBOU"/>
    <s v="Non"/>
    <n v="0"/>
    <m/>
  </r>
  <r>
    <x v="1"/>
    <x v="8"/>
    <n v="14838934"/>
    <d v="2019-12-31T00:00:00"/>
    <s v="OD-G-19-12-0697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8"/>
    <n v="14838936"/>
    <d v="2019-12-31T00:00:00"/>
    <s v="OD-G-19-12-0698"/>
    <m/>
    <n v="6061002"/>
    <n v="605304"/>
    <s v="BRANCH01"/>
    <s v="AUTO-HQ"/>
    <s v="MISC    LO"/>
    <s v=" "/>
    <m/>
    <m/>
    <s v="150L DE GASOIL G.E VILLA DA"/>
    <n v="70500"/>
    <n v="70500"/>
    <m/>
    <n v="70500"/>
    <s v="OD-G"/>
    <s v="CTCHISSAMBOU"/>
    <s v="Non"/>
    <n v="0"/>
    <m/>
  </r>
  <r>
    <x v="1"/>
    <x v="8"/>
    <n v="14844769"/>
    <d v="2019-12-31T00:00:00"/>
    <s v="OD-G-19-12-0721"/>
    <m/>
    <n v="6061004"/>
    <n v="605600"/>
    <s v="BRANCH03"/>
    <s v="TR-WSMEC"/>
    <s v="MISC    LO"/>
    <s v=" "/>
    <m/>
    <m/>
    <s v="ACHAT  POMPE JAPY N°1/S.120A POIGNEE COULISSANTE 1"/>
    <n v="152121"/>
    <n v="152121"/>
    <m/>
    <n v="152121"/>
    <s v="OD-G"/>
    <s v="MBAZONGUELA"/>
    <s v="Non"/>
    <n v="0"/>
    <m/>
  </r>
  <r>
    <x v="1"/>
    <x v="8"/>
    <n v="14844819"/>
    <d v="2019-12-31T00:00:00"/>
    <s v="OD-G-19-12-0723"/>
    <m/>
    <n v="6061004"/>
    <n v="605600"/>
    <s v="BRANCH03"/>
    <s v="TR-WSMEC"/>
    <s v="MISC    LO"/>
    <s v=" "/>
    <m/>
    <m/>
    <s v="CLE A SANGLE OUVERT .3&quot;/DOUILLE COFFERT EGA CARRE"/>
    <n v="163125"/>
    <n v="163125"/>
    <m/>
    <n v="163125"/>
    <s v="OD-G"/>
    <s v="MBAZONGUELA"/>
    <s v="Non"/>
    <n v="0"/>
    <m/>
  </r>
  <r>
    <x v="1"/>
    <x v="8"/>
    <n v="14844855"/>
    <d v="2019-12-31T00:00:00"/>
    <s v="OD-G-19-12-0724"/>
    <m/>
    <n v="6061004"/>
    <n v="605600"/>
    <s v="BRANCH03"/>
    <s v="TR-WSMEC"/>
    <s v="MISC    LO"/>
    <s v=" "/>
    <m/>
    <m/>
    <s v="CLIQUET 1/2 SANS ENTRETIEN"/>
    <n v="51762"/>
    <n v="51762"/>
    <m/>
    <n v="51762"/>
    <s v="OD-G"/>
    <s v="MBAZONGUELA"/>
    <s v="Non"/>
    <n v="0"/>
    <m/>
  </r>
  <r>
    <x v="1"/>
    <x v="8"/>
    <n v="14845230"/>
    <d v="2019-12-31T00:00:00"/>
    <s v="OD-G-19-12-0757"/>
    <m/>
    <n v="6061004"/>
    <n v="605600"/>
    <s v="BRANCH03"/>
    <s v="TR-WSMEC"/>
    <s v="MISC    LO"/>
    <s v=" "/>
    <m/>
    <m/>
    <s v="SERINGUE;TRANVIS TORX;CLES PIP DEB 14;12;10 6/12 P"/>
    <n v="103927"/>
    <n v="103927"/>
    <m/>
    <n v="103927"/>
    <s v="OD-G"/>
    <s v="MBAZONGUELA"/>
    <s v="Non"/>
    <n v="0"/>
    <m/>
  </r>
  <r>
    <x v="1"/>
    <x v="8"/>
    <n v="14845234"/>
    <d v="2019-12-31T00:00:00"/>
    <s v="OD-G-19-12-0757"/>
    <m/>
    <n v="6061004"/>
    <n v="605600"/>
    <s v="BRANCH01"/>
    <s v="AUTO-WSMEC"/>
    <s v="MISC    LO"/>
    <s v=" "/>
    <m/>
    <m/>
    <s v="PINC RIVETE A/RESORT RAPPEL 359-4/359-3Z"/>
    <n v="43750"/>
    <n v="43750"/>
    <m/>
    <n v="43750"/>
    <s v="OD-G"/>
    <s v="MBAZONGUELA"/>
    <s v="Non"/>
    <n v="0"/>
    <m/>
  </r>
  <r>
    <x v="1"/>
    <x v="8"/>
    <n v="14845238"/>
    <d v="2019-12-31T00:00:00"/>
    <s v="OD-G-19-12-0757"/>
    <m/>
    <n v="6061004"/>
    <n v="605600"/>
    <s v="BRANCH01"/>
    <s v="AUTO-WSMEC"/>
    <s v="MISC    LO"/>
    <s v=" "/>
    <m/>
    <m/>
    <s v="COUTO LAME RETRACTABLE +5 LAME 378-8"/>
    <n v="36808"/>
    <n v="36808"/>
    <m/>
    <n v="36808"/>
    <s v="OD-G"/>
    <s v="MBAZONGUELA"/>
    <s v="Non"/>
    <n v="0"/>
    <m/>
  </r>
  <r>
    <x v="1"/>
    <x v="8"/>
    <n v="14845242"/>
    <d v="2019-12-31T00:00:00"/>
    <s v="OD-G-19-12-0757"/>
    <m/>
    <n v="6061004"/>
    <n v="605600"/>
    <s v="BRANCH01"/>
    <s v="AUTO-WSMEC"/>
    <s v="MISC    LO"/>
    <s v=" "/>
    <m/>
    <m/>
    <s v="CHAINE SIGNALISATEUR N°8-25 M 530102"/>
    <n v="88146"/>
    <n v="88146"/>
    <m/>
    <n v="88146"/>
    <s v="OD-G"/>
    <s v="MBAZONGUELA"/>
    <s v="Non"/>
    <n v="0"/>
    <m/>
  </r>
  <r>
    <x v="1"/>
    <x v="8"/>
    <n v="14838558"/>
    <d v="2019-12-31T00:00:00"/>
    <s v="OD-G-19-12-0601"/>
    <m/>
    <n v="6061009"/>
    <n v="605501"/>
    <s v="BRANCH01"/>
    <s v="AUTO-HQ"/>
    <s v="MISC    LO"/>
    <s v=" "/>
    <m/>
    <m/>
    <s v="ACHAT RAMES DE PAPIER A3/NET"/>
    <n v="19373"/>
    <n v="19373"/>
    <m/>
    <n v="19373"/>
    <s v="OD-G"/>
    <s v="MBAZONGUELA"/>
    <s v="Non"/>
    <n v="0"/>
    <m/>
  </r>
  <r>
    <x v="1"/>
    <x v="8"/>
    <n v="14838562"/>
    <d v="2019-12-31T00:00:00"/>
    <s v="OD-G-19-12-0601"/>
    <m/>
    <n v="6061009"/>
    <n v="605501"/>
    <s v="BRANCH01"/>
    <s v="AUTO-HQ"/>
    <s v="MISC    LO"/>
    <s v=" "/>
    <m/>
    <m/>
    <s v="ACHAT ACHATS BLOC NOTES A5"/>
    <n v="11074"/>
    <n v="11074"/>
    <m/>
    <n v="11074"/>
    <s v="OD-G"/>
    <s v="MBAZONGUELA"/>
    <s v="Non"/>
    <n v="0"/>
    <m/>
  </r>
  <r>
    <x v="1"/>
    <x v="8"/>
    <n v="14838566"/>
    <d v="2019-12-31T00:00:00"/>
    <s v="OD-G-19-12-0601"/>
    <m/>
    <n v="6061009"/>
    <n v="605501"/>
    <s v="BRANCH01"/>
    <s v="AUTO-SP"/>
    <s v="MISC    LO"/>
    <s v=" "/>
    <m/>
    <m/>
    <s v="ACHAT CLASSEUR COULEUR GRIS"/>
    <n v="31481"/>
    <n v="31481"/>
    <m/>
    <n v="31481"/>
    <s v="OD-G"/>
    <s v="MBAZONGUELA"/>
    <s v="Non"/>
    <n v="0"/>
    <m/>
  </r>
  <r>
    <x v="1"/>
    <x v="8"/>
    <n v="14838570"/>
    <d v="2019-12-31T00:00:00"/>
    <s v="OD-G-19-12-0601"/>
    <m/>
    <n v="6061009"/>
    <n v="605501"/>
    <s v="BRANCH01"/>
    <s v="MIS-FINANC"/>
    <s v="MISC    LO"/>
    <s v=" "/>
    <m/>
    <m/>
    <s v="ACHAT CARTON 25 DOSSIERS SUSPENDUS /TRANSIT"/>
    <n v="12108"/>
    <n v="12108"/>
    <m/>
    <n v="12108"/>
    <s v="OD-G"/>
    <s v="MBAZONGUELA"/>
    <s v="Non"/>
    <n v="0"/>
    <m/>
  </r>
  <r>
    <x v="1"/>
    <x v="8"/>
    <n v="14838574"/>
    <d v="2019-12-31T00:00:00"/>
    <s v="OD-G-19-12-0601"/>
    <m/>
    <n v="6061009"/>
    <n v="605501"/>
    <s v="BRANCH01"/>
    <s v="AUTO-HQ"/>
    <s v="MISC    LO"/>
    <s v=" "/>
    <m/>
    <m/>
    <s v="BOITE ARCHIVES GM BOX300/ENVEL./AGRAF.CLASSSEUR/CR"/>
    <n v="532591"/>
    <n v="532591"/>
    <m/>
    <n v="532591"/>
    <s v="OD-G"/>
    <s v="MBAZONGUELA"/>
    <s v="Non"/>
    <n v="0"/>
    <m/>
  </r>
  <r>
    <x v="1"/>
    <x v="8"/>
    <n v="14838768"/>
    <d v="2019-12-31T00:00:00"/>
    <s v="OD-G-19-12-0648"/>
    <m/>
    <n v="6061009"/>
    <n v="605501"/>
    <s v="BRANCH01"/>
    <s v="AUTO-HQ"/>
    <s v="MISC    LO"/>
    <s v=" "/>
    <m/>
    <m/>
    <s v="IMPRIME FICHE OR(FICHE DE RENSEIGNEMENT VEH EN REP"/>
    <n v="78702"/>
    <n v="78702"/>
    <m/>
    <n v="78702"/>
    <s v="OD-G"/>
    <s v="DMBANI"/>
    <s v="Non"/>
    <n v="0"/>
    <m/>
  </r>
  <r>
    <x v="1"/>
    <x v="8"/>
    <n v="14846294"/>
    <d v="2019-12-31T00:00:00"/>
    <s v="OD-G-19-12-0818"/>
    <m/>
    <n v="6061009"/>
    <n v="605501"/>
    <s v="BRANCH01"/>
    <s v="AUTO-HQ"/>
    <s v="MISC    LO"/>
    <s v=" "/>
    <m/>
    <m/>
    <s v="ACHAT CADRE A CLAPETS MAULTISTANDARD A3"/>
    <n v="210679"/>
    <n v="210679"/>
    <m/>
    <n v="210679"/>
    <s v="OD-G"/>
    <s v="CTCHISSAMBOU"/>
    <s v="Non"/>
    <n v="0"/>
    <m/>
  </r>
  <r>
    <x v="1"/>
    <x v="8"/>
    <n v="14846298"/>
    <d v="2019-12-31T00:00:00"/>
    <s v="OD-G-19-12-0819"/>
    <m/>
    <n v="6061009"/>
    <n v="605501"/>
    <s v="BRANCH02"/>
    <s v="AUTO-HQ"/>
    <s v="MISC    LO"/>
    <s v=" "/>
    <m/>
    <m/>
    <s v="ACHAT RAME DE PAPIER A4 80G CANON OFFICE"/>
    <n v="70630"/>
    <n v="70630"/>
    <m/>
    <n v="70630"/>
    <s v="OD-G"/>
    <s v="CTCHISSAMBOU"/>
    <s v="Non"/>
    <n v="0"/>
    <m/>
  </r>
  <r>
    <x v="5"/>
    <x v="8"/>
    <n v="14838544"/>
    <d v="2019-12-31T00:00:00"/>
    <s v="OD-G-19-12-0599"/>
    <m/>
    <n v="6152000"/>
    <n v="624201"/>
    <s v="BRANCH01"/>
    <s v="AUTO-WSMEC"/>
    <s v="MISC    LO"/>
    <s v=" "/>
    <m/>
    <m/>
    <s v="REPARAT° PONT ELEVAT°"/>
    <n v="963797"/>
    <n v="963797"/>
    <m/>
    <n v="963797"/>
    <s v="OD-G"/>
    <s v="MBAZONGUELA"/>
    <s v="Non"/>
    <n v="0"/>
    <m/>
  </r>
  <r>
    <x v="5"/>
    <x v="8"/>
    <n v="14838772"/>
    <d v="2019-12-31T00:00:00"/>
    <s v="OD-G-19-12-0648"/>
    <m/>
    <n v="6152000"/>
    <n v="624201"/>
    <s v="BRANCH01"/>
    <s v="AUTO-HQ"/>
    <s v="MISC    LO"/>
    <s v=" "/>
    <m/>
    <m/>
    <s v="INSPECT° APPAREILS DE LEVAGE/PNR"/>
    <n v="1210800"/>
    <n v="1210800"/>
    <m/>
    <n v="1210800"/>
    <s v="OD-G"/>
    <s v="DMBANI"/>
    <s v="Non"/>
    <n v="0"/>
    <m/>
  </r>
  <r>
    <x v="5"/>
    <x v="8"/>
    <n v="14838773"/>
    <d v="2019-12-31T00:00:00"/>
    <s v="OD-G-19-12-0648"/>
    <m/>
    <n v="6152000"/>
    <n v="624201"/>
    <s v="BRANCH03"/>
    <s v="TM-HQ"/>
    <s v="MISC    LO"/>
    <s v=" "/>
    <m/>
    <m/>
    <s v="INSPECT° APPAREILS DE LEVAGE/EQUIP"/>
    <n v="403600"/>
    <n v="403600"/>
    <m/>
    <n v="403600"/>
    <s v="OD-G"/>
    <s v="DMBANI"/>
    <s v="Non"/>
    <n v="0"/>
    <m/>
  </r>
  <r>
    <x v="5"/>
    <x v="8"/>
    <n v="14838774"/>
    <d v="2019-12-31T00:00:00"/>
    <s v="OD-G-19-12-0648"/>
    <m/>
    <n v="6152000"/>
    <n v="624201"/>
    <s v="BRANCH02"/>
    <s v="AUTO-HQ"/>
    <s v="MISC    LO"/>
    <s v=" "/>
    <m/>
    <m/>
    <s v="INSPECT° APPAREILS DE LEVAGE/BZV"/>
    <n v="1412600"/>
    <n v="1412600"/>
    <m/>
    <n v="1412600"/>
    <s v="OD-G"/>
    <s v="DMBANI"/>
    <s v="Non"/>
    <n v="0"/>
    <m/>
  </r>
  <r>
    <x v="5"/>
    <x v="8"/>
    <n v="14846271"/>
    <d v="2019-12-31T00:00:00"/>
    <s v="OD-G-19-12-0812"/>
    <m/>
    <n v="6152000"/>
    <n v="624201"/>
    <s v="BRANCH03"/>
    <s v="TM-HQ"/>
    <s v="MISC    LO"/>
    <s v=" "/>
    <m/>
    <m/>
    <s v="CONTR ET MAINT PONTS ELEV SITE KM4 OCT-NOV-DEC/19"/>
    <n v="474230"/>
    <n v="474230"/>
    <m/>
    <n v="474230"/>
    <s v="OD-G"/>
    <s v="CTCHISSAMBOU"/>
    <s v="Non"/>
    <n v="0"/>
    <m/>
  </r>
  <r>
    <x v="5"/>
    <x v="8"/>
    <n v="14846275"/>
    <d v="2019-12-31T00:00:00"/>
    <s v="OD-G-19-12-0813"/>
    <m/>
    <n v="6152000"/>
    <n v="624201"/>
    <s v="BRANCH01"/>
    <s v="AUTO-HQ"/>
    <s v="MISC    LO"/>
    <s v=" "/>
    <m/>
    <m/>
    <s v="CONTR ET MAINT PONTS ELEV MOTORS COT-NOV-DEC/19"/>
    <n v="272430"/>
    <n v="272430"/>
    <m/>
    <n v="272430"/>
    <s v="OD-G"/>
    <s v="CTCHISSAMBOU"/>
    <s v="Non"/>
    <n v="0"/>
    <m/>
  </r>
  <r>
    <x v="0"/>
    <x v="8"/>
    <n v="14838770"/>
    <d v="2019-12-31T00:00:00"/>
    <s v="OD-G-19-12-0648"/>
    <m/>
    <n v="6226090"/>
    <n v="632405"/>
    <s v="BRANCH01"/>
    <s v="AUTO-HQ"/>
    <s v="MISC    LO"/>
    <s v=" "/>
    <m/>
    <m/>
    <s v="HONO.RELATIVE A L'ASSIST RENDUE EXERCICE 2017"/>
    <n v="3027000"/>
    <n v="3027000"/>
    <m/>
    <n v="3027000"/>
    <s v="OD-G"/>
    <s v="DMBANI"/>
    <s v="Non"/>
    <n v="0"/>
    <m/>
  </r>
  <r>
    <x v="0"/>
    <x v="8"/>
    <n v="14826244"/>
    <d v="2019-12-31T00:00:00"/>
    <s v="OD-G-19-12-0474"/>
    <m/>
    <n v="6226501"/>
    <n v="632802"/>
    <s v="BRANCH01"/>
    <s v="AUTO-HQ"/>
    <s v="MISC    LO"/>
    <s v=" "/>
    <m/>
    <m/>
    <s v="FAT 2019-12"/>
    <n v="2647442"/>
    <n v="2647442"/>
    <m/>
    <n v="0"/>
    <s v="OD-G"/>
    <s v="MBAZONGUELA"/>
    <s v="Non"/>
    <n v="15066756"/>
    <d v="2020-08-21T00:00:00"/>
  </r>
  <r>
    <x v="0"/>
    <x v="8"/>
    <n v="14844729"/>
    <d v="2019-12-31T00:00:00"/>
    <s v="OD-G-19-12-0720"/>
    <m/>
    <n v="6227000"/>
    <n v="632500"/>
    <s v="BRANCH02"/>
    <s v="AUTO-HQ"/>
    <s v="MISC    LO"/>
    <s v=" "/>
    <m/>
    <m/>
    <s v="HONO.BRUDEY AFF.CFAO/EYONGO NDZOKO"/>
    <n v="30000"/>
    <n v="30000"/>
    <m/>
    <n v="30000"/>
    <s v="OD-G"/>
    <s v="MBAZONGUELA"/>
    <s v="Non"/>
    <n v="0"/>
    <m/>
  </r>
  <r>
    <x v="0"/>
    <x v="8"/>
    <n v="15034762"/>
    <d v="2019-12-31T00:00:00"/>
    <s v="OD-G-19-12-0872"/>
    <m/>
    <n v="6227000"/>
    <n v="632500"/>
    <s v="BRANCH01"/>
    <s v="AUTO-HQ"/>
    <s v="MISC    LO"/>
    <s v=" "/>
    <m/>
    <m/>
    <s v="ANNUL OD-G-19-09-0175 FACTURE REJETEE"/>
    <n v="-423154"/>
    <m/>
    <n v="423154"/>
    <n v="-423154"/>
    <s v="OD-G"/>
    <s v="DMBANI"/>
    <s v="Non"/>
    <n v="0"/>
    <m/>
  </r>
  <r>
    <x v="0"/>
    <x v="8"/>
    <n v="14838814"/>
    <d v="2019-12-31T00:00:00"/>
    <s v="OD-G-19-12-0666"/>
    <m/>
    <n v="6184000"/>
    <n v="626602"/>
    <s v="BRANCH01"/>
    <s v="AUTO-HQ"/>
    <s v="MISC    LO"/>
    <s v=" "/>
    <m/>
    <m/>
    <s v="TOYOTA TGEMS"/>
    <n v="300264"/>
    <n v="300264"/>
    <m/>
    <n v="300264"/>
    <s v="OD-G"/>
    <s v="DMBANI"/>
    <s v="Non"/>
    <n v="0"/>
    <m/>
  </r>
  <r>
    <x v="2"/>
    <x v="8"/>
    <n v="14831765"/>
    <d v="2019-12-31T00:00:00"/>
    <s v="OD-G-19-12-0541"/>
    <m/>
    <n v="6270000"/>
    <n v="631001"/>
    <s v="BRANCH01"/>
    <s v="AUTO-HQ"/>
    <s v="MISC    LO"/>
    <s v=" "/>
    <m/>
    <m/>
    <s v="FRAIS AUTORISAT° DECOUVERT. DU 06/12/19 SGC"/>
    <n v="5945000"/>
    <n v="5945000"/>
    <m/>
    <n v="5945000"/>
    <s v="OD-G"/>
    <s v="LNZAOU"/>
    <s v="Non"/>
    <n v="0"/>
    <m/>
  </r>
  <r>
    <x v="2"/>
    <x v="8"/>
    <n v="14831771"/>
    <d v="2019-12-31T00:00:00"/>
    <s v="OD-G-19-12-0542"/>
    <m/>
    <n v="6270000"/>
    <n v="631001"/>
    <s v="BRANCH01"/>
    <s v="AUTO-HQ"/>
    <s v="MISC    LO"/>
    <s v=" "/>
    <m/>
    <m/>
    <s v="FRAIS s/NIVLLMT 50,000,000 DU 24/12/19 BGFI"/>
    <n v="7568"/>
    <n v="7568"/>
    <m/>
    <n v="7568"/>
    <s v="OD-G"/>
    <s v="LNZAOU"/>
    <s v="Non"/>
    <n v="0"/>
    <m/>
  </r>
  <r>
    <x v="2"/>
    <x v="8"/>
    <n v="14831891"/>
    <d v="2019-12-31T00:00:00"/>
    <s v="OD-G-19-12-0545"/>
    <m/>
    <n v="6270000"/>
    <n v="631001"/>
    <s v="BRANCH01"/>
    <s v="AUTO-HQ"/>
    <s v="MISC    LO"/>
    <s v=" "/>
    <m/>
    <m/>
    <s v="FRAIS E-STATEMENT DEC-19 DU 16/12/19  UBA"/>
    <n v="504"/>
    <n v="504"/>
    <m/>
    <n v="504"/>
    <s v="OD-G"/>
    <s v="LNZAOU"/>
    <s v="Non"/>
    <n v="0"/>
    <m/>
  </r>
  <r>
    <x v="2"/>
    <x v="8"/>
    <n v="14831895"/>
    <d v="2019-12-31T00:00:00"/>
    <s v="OD-G-19-12-0546"/>
    <m/>
    <n v="6270000"/>
    <n v="631001"/>
    <s v="BRANCH01"/>
    <s v="AUTO-HQ"/>
    <s v="MISC    LO"/>
    <s v=" "/>
    <m/>
    <m/>
    <s v="FRAIS RELEVE BANCAIRE SEPT-19 DU 19/12/19  UBA"/>
    <n v="2018"/>
    <n v="2018"/>
    <m/>
    <n v="2018"/>
    <s v="OD-G"/>
    <s v="LNZAOU"/>
    <s v="Non"/>
    <n v="0"/>
    <m/>
  </r>
  <r>
    <x v="2"/>
    <x v="8"/>
    <n v="14831899"/>
    <d v="2019-12-31T00:00:00"/>
    <s v="OD-G-19-12-0547"/>
    <m/>
    <n v="6270000"/>
    <n v="631001"/>
    <s v="BRANCH01"/>
    <s v="AUTO-HQ"/>
    <s v="MISC    LO"/>
    <s v=" "/>
    <m/>
    <m/>
    <s v="FRAIS VIRT SAL DEC.19 DU 19/12/19  UBA"/>
    <n v="20180"/>
    <n v="20180"/>
    <m/>
    <n v="20180"/>
    <s v="OD-G"/>
    <s v="LNZAOU"/>
    <s v="Non"/>
    <n v="0"/>
    <m/>
  </r>
  <r>
    <x v="2"/>
    <x v="8"/>
    <n v="14838985"/>
    <d v="2019-12-31T00:00:00"/>
    <s v="OD-G-19-12-0700"/>
    <m/>
    <n v="6270000"/>
    <n v="631001"/>
    <s v="BRANCH01"/>
    <s v="AUTO-HQ"/>
    <s v="MISC    LO"/>
    <s v=" "/>
    <m/>
    <m/>
    <s v="FRAIS CHQ CERTIFIE 50822722 FV E2C DU 26/12/19 ECO"/>
    <n v="10090"/>
    <n v="10090"/>
    <m/>
    <n v="10090"/>
    <s v="OD-G"/>
    <s v="LNZAOU"/>
    <s v="Non"/>
    <n v="0"/>
    <m/>
  </r>
  <r>
    <x v="2"/>
    <x v="8"/>
    <n v="14838989"/>
    <d v="2019-12-31T00:00:00"/>
    <s v="OD-G-19-12-0701"/>
    <m/>
    <n v="6270000"/>
    <n v="631001"/>
    <s v="BRANCH01"/>
    <s v="AUTO-HQ"/>
    <s v="MISC    LO"/>
    <s v=" "/>
    <m/>
    <m/>
    <s v="FRAIS s/COMMISSION-AUTRES DU 31/12/19 ECO"/>
    <n v="5045"/>
    <n v="5045"/>
    <m/>
    <n v="5045"/>
    <s v="OD-G"/>
    <s v="LNZAOU"/>
    <s v="Non"/>
    <n v="0"/>
    <m/>
  </r>
  <r>
    <x v="2"/>
    <x v="8"/>
    <n v="14838993"/>
    <d v="2019-12-31T00:00:00"/>
    <s v="OD-G-19-12-0702"/>
    <m/>
    <n v="6270000"/>
    <n v="631001"/>
    <s v="BRANCH01"/>
    <s v="AUTO-HQ"/>
    <s v="MISC    LO"/>
    <s v=" "/>
    <m/>
    <m/>
    <s v="FRAIS CHQ CERTIFIE 5082243 FV LCDE DU 18/12/19 ECO"/>
    <n v="10090"/>
    <n v="10090"/>
    <m/>
    <n v="10090"/>
    <s v="OD-G"/>
    <s v="LNZAOU"/>
    <s v="Non"/>
    <n v="0"/>
    <m/>
  </r>
  <r>
    <x v="2"/>
    <x v="8"/>
    <n v="14838997"/>
    <d v="2019-12-31T00:00:00"/>
    <s v="OD-G-19-12-0703"/>
    <m/>
    <n v="6270000"/>
    <n v="631001"/>
    <s v="BRANCH01"/>
    <s v="AUTO-HQ"/>
    <s v="MISC    LO"/>
    <s v=" "/>
    <m/>
    <m/>
    <s v="FRAIS CHQ CERTIFIE 5082174 FV LCDE DU 05/12/19 ECO"/>
    <n v="10090"/>
    <n v="10090"/>
    <m/>
    <n v="10090"/>
    <s v="OD-G"/>
    <s v="LNZAOU"/>
    <s v="Non"/>
    <n v="0"/>
    <m/>
  </r>
  <r>
    <x v="2"/>
    <x v="8"/>
    <n v="14839001"/>
    <d v="2019-12-31T00:00:00"/>
    <s v="OD-G-19-12-0704"/>
    <m/>
    <n v="6270000"/>
    <n v="631001"/>
    <s v="BRANCH01"/>
    <s v="AUTO-HQ"/>
    <s v="MISC    LO"/>
    <s v=" "/>
    <m/>
    <m/>
    <s v="FRAIS VIRT SALAIRES DEC.019 DU 18/12/19 ECO"/>
    <n v="25225"/>
    <n v="25225"/>
    <m/>
    <n v="25225"/>
    <s v="OD-G"/>
    <s v="LNZAOU"/>
    <s v="Non"/>
    <n v="0"/>
    <m/>
  </r>
  <r>
    <x v="2"/>
    <x v="8"/>
    <n v="14843225"/>
    <d v="2019-12-31T00:00:00"/>
    <s v="OD-G-19-12-0706"/>
    <m/>
    <n v="6270000"/>
    <n v="631001"/>
    <s v="BRANCH01"/>
    <s v="AUTO-HQ"/>
    <s v="MISC    LO"/>
    <s v=" "/>
    <m/>
    <m/>
    <s v="FRAIS FACTURATION ETEBAC DU 02/12/19 SGC"/>
    <n v="5945"/>
    <n v="5945"/>
    <m/>
    <n v="5945"/>
    <s v="OD-G"/>
    <s v="LNZAOU"/>
    <s v="Non"/>
    <n v="0"/>
    <m/>
  </r>
  <r>
    <x v="2"/>
    <x v="8"/>
    <n v="14844191"/>
    <d v="2019-12-31T00:00:00"/>
    <s v="OD-G-19-12-0708"/>
    <m/>
    <n v="6270000"/>
    <n v="631001"/>
    <s v="BRANCH01"/>
    <s v="AUTO-HQ"/>
    <s v="MISC    LO"/>
    <s v=" "/>
    <m/>
    <m/>
    <s v="FRAIS s/EXTRAIT CPTE DU 05/11/19 CDCO BZV"/>
    <n v="1784"/>
    <n v="1784"/>
    <m/>
    <n v="1784"/>
    <s v="OD-G"/>
    <s v="LNZAOU"/>
    <s v="Non"/>
    <n v="0"/>
    <m/>
  </r>
  <r>
    <x v="2"/>
    <x v="8"/>
    <n v="14846359"/>
    <d v="2019-12-31T00:00:00"/>
    <s v="OD-G-19-12-0832"/>
    <m/>
    <n v="6270000"/>
    <n v="631001"/>
    <s v="BRANCH01"/>
    <s v="AUTO-HQ"/>
    <s v="MISC    LO"/>
    <s v=" "/>
    <m/>
    <m/>
    <s v="FRAIS COT CHARGES DU 31/12/2019 UBA"/>
    <n v="2881"/>
    <n v="2881"/>
    <m/>
    <n v="2881"/>
    <s v="OD-G"/>
    <s v="DMBANI"/>
    <s v="Non"/>
    <n v="0"/>
    <m/>
  </r>
  <r>
    <x v="2"/>
    <x v="8"/>
    <n v="14846360"/>
    <d v="2019-12-31T00:00:00"/>
    <s v="OD-G-19-12-0832"/>
    <m/>
    <n v="6270000"/>
    <n v="631001"/>
    <s v="BRANCH01"/>
    <s v="AUTO-HQ"/>
    <s v="MISC    LO"/>
    <s v=" "/>
    <m/>
    <m/>
    <s v="FRAIS COT CHARGES DU 31/12/2019 UBA"/>
    <n v="555"/>
    <n v="555"/>
    <m/>
    <n v="555"/>
    <s v="OD-G"/>
    <s v="DMBANI"/>
    <s v="Non"/>
    <n v="0"/>
    <m/>
  </r>
  <r>
    <x v="2"/>
    <x v="8"/>
    <n v="14846370"/>
    <d v="2019-12-31T00:00:00"/>
    <s v="OD-G-19-12-0835"/>
    <m/>
    <n v="6270000"/>
    <n v="631001"/>
    <s v="BRANCH01"/>
    <s v="AUTO-NV"/>
    <s v="TOYOTA  JP"/>
    <s v=" "/>
    <m/>
    <m/>
    <s v="COMM/CAUT° No922946 4,000,000 DU 31/12/19 BGFI"/>
    <n v="50450"/>
    <n v="50450"/>
    <m/>
    <n v="50450"/>
    <s v="OD-G"/>
    <s v="LNZAOU"/>
    <s v="Non"/>
    <n v="0"/>
    <m/>
  </r>
  <r>
    <x v="2"/>
    <x v="8"/>
    <n v="14846378"/>
    <d v="2019-12-31T00:00:00"/>
    <s v="OD-G-19-12-0837"/>
    <m/>
    <n v="6270000"/>
    <n v="631001"/>
    <s v="BRANCH01"/>
    <s v="AUTO-NV"/>
    <s v="TOYOTA  JP"/>
    <s v=" "/>
    <m/>
    <m/>
    <s v="COMM/CAUT° No922819 4,170,000 DU 31/12/19 BGFI"/>
    <n v="50450"/>
    <n v="50450"/>
    <m/>
    <n v="50450"/>
    <s v="OD-G"/>
    <s v="LNZAOU"/>
    <s v="Non"/>
    <n v="0"/>
    <m/>
  </r>
  <r>
    <x v="2"/>
    <x v="8"/>
    <n v="14846384"/>
    <d v="2019-12-31T00:00:00"/>
    <s v="OD-G-19-12-0839"/>
    <m/>
    <n v="6270000"/>
    <n v="631001"/>
    <s v="BRANCH01"/>
    <s v="AUTO-HQ"/>
    <s v="MISC    LO"/>
    <s v=" "/>
    <m/>
    <m/>
    <s v="FRAIS VRT SALAIRES DEC(15.108.545)DU 18/12/19 SGC"/>
    <n v="49938"/>
    <n v="49938"/>
    <m/>
    <n v="49938"/>
    <s v="OD-G"/>
    <s v="CTCHISSAMBOU"/>
    <s v="Non"/>
    <n v="0"/>
    <m/>
  </r>
  <r>
    <x v="2"/>
    <x v="8"/>
    <n v="14846394"/>
    <d v="2019-12-31T00:00:00"/>
    <s v="OD-G-19-12-0842"/>
    <m/>
    <n v="6270000"/>
    <n v="631001"/>
    <s v="BRANCH01"/>
    <s v="AUTO-NV"/>
    <s v="TOYOTA  JP"/>
    <s v=" "/>
    <m/>
    <m/>
    <s v="COMM/CAUT° No924846 8,270,000 DU 31/12/19 BGFI"/>
    <n v="50450"/>
    <n v="50450"/>
    <m/>
    <n v="50450"/>
    <s v="OD-G"/>
    <s v="LNZAOU"/>
    <s v="Non"/>
    <n v="0"/>
    <m/>
  </r>
  <r>
    <x v="2"/>
    <x v="8"/>
    <n v="15029415"/>
    <d v="2019-12-31T00:00:00"/>
    <s v="OD-G-19-12-0866"/>
    <m/>
    <n v="6270000"/>
    <n v="631001"/>
    <s v="BRANCH01"/>
    <s v="AUTO-HQ"/>
    <s v="MISC    LO"/>
    <s v=" "/>
    <m/>
    <m/>
    <s v="ANNUL OD-G-19-12-0864"/>
    <n v="75954"/>
    <n v="75954"/>
    <m/>
    <n v="75954"/>
    <s v="OD-G"/>
    <s v="DMBANI"/>
    <s v="Non"/>
    <n v="0"/>
    <m/>
  </r>
  <r>
    <x v="2"/>
    <x v="8"/>
    <n v="15029727"/>
    <d v="2019-12-31T00:00:00"/>
    <s v="OD-G-19-12-0868"/>
    <m/>
    <n v="6270000"/>
    <n v="631001"/>
    <s v="BRANCH01"/>
    <s v="AUTO-HQ"/>
    <s v="MISC    LO"/>
    <s v=" "/>
    <m/>
    <m/>
    <s v="ANNUL OD-G-19-12-0867"/>
    <n v="75954"/>
    <m/>
    <n v="-75954"/>
    <n v="75954"/>
    <s v="OD-G"/>
    <s v="DMBANI"/>
    <s v="Non"/>
    <n v="0"/>
    <m/>
  </r>
  <r>
    <x v="2"/>
    <x v="8"/>
    <n v="15029804"/>
    <d v="2019-12-31T00:00:00"/>
    <s v="OD-G-19-12-0869"/>
    <m/>
    <n v="6270000"/>
    <n v="631001"/>
    <s v="BRANCH01"/>
    <s v="AUTO-HQ"/>
    <s v="MISC    LO"/>
    <s v=" "/>
    <m/>
    <m/>
    <s v="REGUL OD-D-19-12-0867"/>
    <n v="75954"/>
    <m/>
    <n v="-75954"/>
    <n v="75954"/>
    <s v="OD-G"/>
    <s v="DMBANI"/>
    <s v="Non"/>
    <n v="0"/>
    <m/>
  </r>
  <r>
    <x v="2"/>
    <x v="8"/>
    <n v="15029807"/>
    <d v="2019-12-31T00:00:00"/>
    <s v="OD-G-19-12-0869"/>
    <m/>
    <n v="6270000"/>
    <n v="631001"/>
    <s v="BRANCH01"/>
    <s v="AUTO-HQ"/>
    <s v="MISC    LO"/>
    <s v=" "/>
    <m/>
    <m/>
    <s v="REGUL OD-G-19-12-0868"/>
    <n v="-75954"/>
    <n v="-75954"/>
    <m/>
    <n v="-75954"/>
    <s v="OD-G"/>
    <s v="DMBANI"/>
    <s v="Non"/>
    <n v="0"/>
    <m/>
  </r>
  <r>
    <x v="2"/>
    <x v="8"/>
    <n v="14831907"/>
    <d v="2019-12-31T00:00:00"/>
    <s v="OD-G-19-12-0548"/>
    <m/>
    <n v="6271000"/>
    <n v="631002"/>
    <s v="BRANCH01"/>
    <s v="AUTO-HQ"/>
    <s v="MISC    LO"/>
    <s v=" "/>
    <m/>
    <m/>
    <s v="FRAIS s/TRF SODIATECH 1,637,925 DU 27/12/19  BCI"/>
    <n v="57336"/>
    <n v="57336"/>
    <m/>
    <n v="57336"/>
    <s v="OD-G"/>
    <s v="LNZAOU"/>
    <s v="Non"/>
    <n v="0"/>
    <m/>
  </r>
  <r>
    <x v="2"/>
    <x v="8"/>
    <n v="14831931"/>
    <d v="2019-12-31T00:00:00"/>
    <s v="OD-G-19-12-0549"/>
    <m/>
    <n v="6271000"/>
    <n v="631002"/>
    <s v="BRANCH01"/>
    <s v="AUTO-HQ"/>
    <s v="MISC    LO"/>
    <s v=" "/>
    <m/>
    <m/>
    <s v="FRAIS s/TRF SODIATECH 128,240 DU 27/12/19  BCI"/>
    <n v="25872"/>
    <n v="25872"/>
    <m/>
    <n v="25872"/>
    <s v="OD-G"/>
    <s v="LNZAOU"/>
    <s v="Non"/>
    <n v="0"/>
    <m/>
  </r>
  <r>
    <x v="2"/>
    <x v="8"/>
    <n v="14846386"/>
    <d v="2019-12-31T00:00:00"/>
    <s v="OD-G-19-12-0840"/>
    <m/>
    <n v="6271000"/>
    <n v="631002"/>
    <s v="BRANCH01"/>
    <s v="AUTO-HQ"/>
    <s v="MISC    LO"/>
    <s v=" "/>
    <m/>
    <m/>
    <s v="FRAIS TRF FV MR OU MME LUDOVIC(1.000.000)du 12/19"/>
    <n v="46521"/>
    <n v="46521"/>
    <m/>
    <n v="46521"/>
    <s v="OD-G"/>
    <s v="CTCHISSAMBOU"/>
    <s v="Non"/>
    <n v="0"/>
    <m/>
  </r>
  <r>
    <x v="2"/>
    <x v="8"/>
    <n v="14846390"/>
    <d v="2019-12-31T00:00:00"/>
    <s v="OD-G-19-12-0841"/>
    <m/>
    <n v="6271000"/>
    <n v="631002"/>
    <s v="BRANCH01"/>
    <s v="AUTO-HQ"/>
    <s v="MISC    LO"/>
    <s v=" "/>
    <m/>
    <m/>
    <s v="FRAIS TRF FV MME TASI(499.997) DU 27/12/19 SGC"/>
    <n v="39017"/>
    <n v="39017"/>
    <m/>
    <n v="39017"/>
    <s v="OD-G"/>
    <s v="CTCHISSAMBOU"/>
    <s v="Non"/>
    <n v="0"/>
    <m/>
  </r>
  <r>
    <x v="3"/>
    <x v="8"/>
    <n v="14844989"/>
    <d v="2019-12-31T00:00:00"/>
    <s v="OD-G-19-12-0731"/>
    <m/>
    <n v="6261000"/>
    <n v="616000"/>
    <s v="BRANCH02"/>
    <s v="AUTO-HQ"/>
    <s v="MISC    LO"/>
    <s v=" "/>
    <m/>
    <m/>
    <s v="EXPEDITIONS COURRIER BZV-PNR 28/11/19"/>
    <n v="56504"/>
    <n v="56504"/>
    <m/>
    <n v="56504"/>
    <s v="OD-G"/>
    <s v="MBAZONGUELA"/>
    <s v="Non"/>
    <n v="0"/>
    <m/>
  </r>
  <r>
    <x v="3"/>
    <x v="8"/>
    <n v="14846279"/>
    <d v="2019-12-31T00:00:00"/>
    <s v="OD-G-19-12-0814"/>
    <m/>
    <n v="6261000"/>
    <n v="616000"/>
    <s v="BRANCH01"/>
    <s v="AUTO-HQ"/>
    <s v="MISC    LO"/>
    <s v=" "/>
    <m/>
    <m/>
    <s v="EXPEDITIONS COURRIER DE PNR-FRANCE OCT-2019"/>
    <n v="158825"/>
    <n v="158825"/>
    <m/>
    <n v="158825"/>
    <s v="OD-G"/>
    <s v="MBAZONGUELA"/>
    <s v="Non"/>
    <n v="0"/>
    <m/>
  </r>
  <r>
    <x v="3"/>
    <x v="8"/>
    <n v="14838630"/>
    <d v="2019-12-31T00:00:00"/>
    <s v="OD-G-19-12-0624"/>
    <m/>
    <n v="6263000"/>
    <n v="628100"/>
    <s v="BRANCH01"/>
    <s v="MIS-FINANC"/>
    <s v="MISC    LO"/>
    <s v=" "/>
    <m/>
    <m/>
    <s v="CONSO TELEPHOPNE NOV-19"/>
    <n v="76421"/>
    <n v="76421"/>
    <m/>
    <n v="76421"/>
    <s v="OD-G"/>
    <s v="MBAZONGUELA"/>
    <s v="Non"/>
    <n v="0"/>
    <m/>
  </r>
  <r>
    <x v="3"/>
    <x v="8"/>
    <n v="14838631"/>
    <d v="2019-12-31T00:00:00"/>
    <s v="OD-G-19-12-0624"/>
    <m/>
    <n v="6263000"/>
    <n v="628100"/>
    <s v="BRANCH01"/>
    <s v="MIS-FINANC"/>
    <s v="MISC    LO"/>
    <s v=" "/>
    <m/>
    <m/>
    <s v="CONSO TELEPHOPNE NOV-19"/>
    <n v="366637"/>
    <n v="366637"/>
    <m/>
    <n v="366637"/>
    <s v="OD-G"/>
    <s v="MBAZONGUELA"/>
    <s v="Non"/>
    <n v="0"/>
    <m/>
  </r>
  <r>
    <x v="3"/>
    <x v="8"/>
    <n v="14838632"/>
    <d v="2019-12-31T00:00:00"/>
    <s v="OD-G-19-12-0624"/>
    <m/>
    <n v="6263000"/>
    <n v="628100"/>
    <s v="BRANCH01"/>
    <s v="AUTO-NV"/>
    <s v="MISC    LO"/>
    <s v=" "/>
    <m/>
    <m/>
    <s v="CONSO TELEPHOPNE NOV-19"/>
    <n v="182562"/>
    <n v="182562"/>
    <m/>
    <n v="182562"/>
    <s v="OD-G"/>
    <s v="MBAZONGUELA"/>
    <s v="Non"/>
    <n v="0"/>
    <m/>
  </r>
  <r>
    <x v="3"/>
    <x v="8"/>
    <n v="14838633"/>
    <d v="2019-12-31T00:00:00"/>
    <s v="OD-G-19-12-0624"/>
    <m/>
    <n v="6263000"/>
    <n v="628100"/>
    <s v="BRANCH01"/>
    <s v="AUTO-WSMEC"/>
    <s v="MISC    LO"/>
    <s v=" "/>
    <m/>
    <m/>
    <s v="CONSO TELEPHOPNE NOV-19"/>
    <n v="61230"/>
    <n v="61230"/>
    <m/>
    <n v="61230"/>
    <s v="OD-G"/>
    <s v="MBAZONGUELA"/>
    <s v="Non"/>
    <n v="0"/>
    <m/>
  </r>
  <r>
    <x v="3"/>
    <x v="8"/>
    <n v="14838634"/>
    <d v="2019-12-31T00:00:00"/>
    <s v="OD-G-19-12-0624"/>
    <m/>
    <n v="6263000"/>
    <n v="628100"/>
    <s v="BRANCH01"/>
    <s v="AUTO-HQ"/>
    <s v="MISC    LO"/>
    <s v=" "/>
    <m/>
    <m/>
    <s v="CONSO TELEPHOPNE NOV-19"/>
    <n v="831908"/>
    <n v="831908"/>
    <m/>
    <n v="831908"/>
    <s v="OD-G"/>
    <s v="MBAZONGUELA"/>
    <s v="Non"/>
    <n v="0"/>
    <m/>
  </r>
  <r>
    <x v="3"/>
    <x v="8"/>
    <n v="14838635"/>
    <d v="2019-12-31T00:00:00"/>
    <s v="OD-G-19-12-0624"/>
    <m/>
    <n v="6263000"/>
    <n v="628100"/>
    <s v="BRANCH01"/>
    <s v="MIS-IT"/>
    <s v="MISC    LO"/>
    <s v=" "/>
    <m/>
    <m/>
    <s v="CONSO TELEPHOPNE NOV-19"/>
    <n v="83087"/>
    <n v="83087"/>
    <m/>
    <n v="83087"/>
    <s v="OD-G"/>
    <s v="MBAZONGUELA"/>
    <s v="Non"/>
    <n v="0"/>
    <m/>
  </r>
  <r>
    <x v="3"/>
    <x v="8"/>
    <n v="14838636"/>
    <d v="2019-12-31T00:00:00"/>
    <s v="OD-G-19-12-0624"/>
    <m/>
    <n v="6263000"/>
    <n v="628100"/>
    <s v="BRANCH02"/>
    <s v="AUTO-NV"/>
    <s v="MISC    LO"/>
    <s v=" "/>
    <m/>
    <m/>
    <s v="CONSO TELEPHOPNE NOV-19"/>
    <n v="73454"/>
    <n v="73454"/>
    <m/>
    <n v="73454"/>
    <s v="OD-G"/>
    <s v="MBAZONGUELA"/>
    <s v="Non"/>
    <n v="0"/>
    <m/>
  </r>
  <r>
    <x v="3"/>
    <x v="8"/>
    <n v="14838637"/>
    <d v="2019-12-31T00:00:00"/>
    <s v="OD-G-19-12-0624"/>
    <m/>
    <n v="6263000"/>
    <n v="628100"/>
    <s v="BRANCH02"/>
    <s v="AUTO-HQ"/>
    <s v="MISC    LO"/>
    <s v=" "/>
    <m/>
    <m/>
    <s v="CONSO TELEPHOPNE NOV-19"/>
    <n v="233060"/>
    <n v="233060"/>
    <m/>
    <n v="233060"/>
    <s v="OD-G"/>
    <s v="MBAZONGUELA"/>
    <s v="Non"/>
    <n v="0"/>
    <m/>
  </r>
  <r>
    <x v="3"/>
    <x v="8"/>
    <n v="14838638"/>
    <d v="2019-12-31T00:00:00"/>
    <s v="OD-G-19-12-0624"/>
    <m/>
    <n v="6263000"/>
    <n v="628100"/>
    <s v="BRANCH03"/>
    <s v="TM-HQ"/>
    <s v="MISC    LO"/>
    <s v=" "/>
    <m/>
    <m/>
    <s v="CONSO TELEPHOPNE NOV-19"/>
    <n v="5394"/>
    <n v="5394"/>
    <m/>
    <n v="5394"/>
    <s v="OD-G"/>
    <s v="MBAZONGUELA"/>
    <s v="Non"/>
    <n v="0"/>
    <m/>
  </r>
  <r>
    <x v="3"/>
    <x v="8"/>
    <n v="14838639"/>
    <d v="2019-12-31T00:00:00"/>
    <s v="OD-G-19-12-0624"/>
    <m/>
    <n v="6263000"/>
    <n v="628100"/>
    <s v="BRANCH03"/>
    <s v="TM-MAT"/>
    <s v="MISC    LO"/>
    <s v=" "/>
    <m/>
    <m/>
    <s v="CONSO TELEPHOPNE NOV-19"/>
    <n v="32366"/>
    <n v="32366"/>
    <m/>
    <n v="32366"/>
    <s v="OD-G"/>
    <s v="MBAZONGUELA"/>
    <s v="Non"/>
    <n v="0"/>
    <m/>
  </r>
  <r>
    <x v="3"/>
    <x v="8"/>
    <n v="14838640"/>
    <d v="2019-12-31T00:00:00"/>
    <s v="OD-G-19-12-0624"/>
    <m/>
    <n v="6263000"/>
    <n v="628100"/>
    <s v="BRANCH03"/>
    <s v="TM-SPTM"/>
    <s v="MISC    LO"/>
    <s v=" "/>
    <m/>
    <m/>
    <s v="CONSO TELEPHOPNE NOV-19"/>
    <n v="204666"/>
    <n v="204666"/>
    <m/>
    <n v="204666"/>
    <s v="OD-G"/>
    <s v="MBAZONGUELA"/>
    <s v="Non"/>
    <n v="0"/>
    <m/>
  </r>
  <r>
    <x v="3"/>
    <x v="8"/>
    <n v="14838641"/>
    <d v="2019-12-31T00:00:00"/>
    <s v="OD-G-19-12-0624"/>
    <m/>
    <n v="6263000"/>
    <n v="628100"/>
    <s v="BRANCH03"/>
    <s v="TR-NVTR"/>
    <s v="MISC    LO"/>
    <s v=" "/>
    <m/>
    <m/>
    <s v="CONSO TELEPHOPNE NOV-19"/>
    <n v="123898"/>
    <n v="123898"/>
    <m/>
    <n v="123898"/>
    <s v="OD-G"/>
    <s v="MBAZONGUELA"/>
    <s v="Non"/>
    <n v="0"/>
    <m/>
  </r>
  <r>
    <x v="3"/>
    <x v="8"/>
    <n v="14838642"/>
    <d v="2019-12-31T00:00:00"/>
    <s v="OD-G-19-12-0624"/>
    <m/>
    <n v="6263000"/>
    <n v="628100"/>
    <s v="BRANCH03"/>
    <s v="TR-WSMEC"/>
    <s v="MISC    LO"/>
    <s v=" "/>
    <m/>
    <m/>
    <s v="CONSO TELEPHOPNE NOV-19"/>
    <n v="61877"/>
    <n v="61877"/>
    <m/>
    <n v="61877"/>
    <s v="OD-G"/>
    <s v="MBAZONGUELA"/>
    <s v="Non"/>
    <n v="0"/>
    <m/>
  </r>
  <r>
    <x v="3"/>
    <x v="8"/>
    <n v="14838643"/>
    <d v="2019-12-31T00:00:00"/>
    <s v="OD-G-19-12-0624"/>
    <m/>
    <n v="6263000"/>
    <n v="628100"/>
    <s v="BRANCH03"/>
    <s v="LIFT-DELIV"/>
    <s v="MISC    LO"/>
    <s v=" "/>
    <m/>
    <m/>
    <s v="CONSO TELEPHOPNE NOV-19"/>
    <n v="83319"/>
    <n v="83319"/>
    <m/>
    <n v="83319"/>
    <s v="OD-G"/>
    <s v="MBAZONGUELA"/>
    <s v="Non"/>
    <n v="0"/>
    <m/>
  </r>
  <r>
    <x v="3"/>
    <x v="8"/>
    <n v="14838644"/>
    <d v="2019-12-31T00:00:00"/>
    <s v="OD-G-19-12-0624"/>
    <m/>
    <n v="6263000"/>
    <n v="628100"/>
    <s v="BRANCH04"/>
    <s v="LIFT-SP"/>
    <s v="MISC    LO"/>
    <s v=" "/>
    <m/>
    <m/>
    <s v="CONSO TELEPHOPNE NOV-19"/>
    <n v="126345"/>
    <n v="126345"/>
    <m/>
    <n v="126345"/>
    <s v="OD-G"/>
    <s v="MBAZONGUELA"/>
    <s v="Non"/>
    <n v="0"/>
    <m/>
  </r>
  <r>
    <x v="3"/>
    <x v="8"/>
    <n v="14838645"/>
    <d v="2019-12-31T00:00:00"/>
    <s v="OD-G-19-12-0624"/>
    <m/>
    <n v="6263000"/>
    <n v="628100"/>
    <s v="BRANCH04"/>
    <s v="TECHNO"/>
    <s v="MISC    LO"/>
    <s v=" "/>
    <m/>
    <m/>
    <s v="CONSO TELEPHOPNE NOV-19"/>
    <n v="26972"/>
    <n v="26972"/>
    <m/>
    <n v="26972"/>
    <s v="OD-G"/>
    <s v="MBAZONGUELA"/>
    <s v="Non"/>
    <n v="0"/>
    <m/>
  </r>
  <r>
    <x v="3"/>
    <x v="8"/>
    <n v="14838646"/>
    <d v="2019-12-31T00:00:00"/>
    <s v="OD-G-19-12-0624"/>
    <m/>
    <n v="6263000"/>
    <n v="628100"/>
    <s v="BRANCH04"/>
    <s v="TM-MAT"/>
    <s v="MISC    LO"/>
    <s v=" "/>
    <m/>
    <m/>
    <s v="CONSO TELEPHOPNE NOV-19"/>
    <n v="22547"/>
    <n v="22547"/>
    <m/>
    <n v="22547"/>
    <s v="OD-G"/>
    <s v="MBAZONGUELA"/>
    <s v="Non"/>
    <n v="0"/>
    <m/>
  </r>
  <r>
    <x v="3"/>
    <x v="8"/>
    <n v="14844775"/>
    <d v="2019-12-31T00:00:00"/>
    <s v="OD-G-19-12-0722"/>
    <m/>
    <n v="6263000"/>
    <n v="628100"/>
    <s v="BRANCH01"/>
    <s v="AUTO-NV"/>
    <s v="MISC    LO"/>
    <s v=" "/>
    <m/>
    <m/>
    <s v="CONSO MTN 2019-11"/>
    <n v="8091"/>
    <n v="8091"/>
    <m/>
    <n v="8091"/>
    <s v="OD-G"/>
    <s v="CTCHISSAMBOU"/>
    <s v="Non"/>
    <n v="0"/>
    <m/>
  </r>
  <r>
    <x v="3"/>
    <x v="8"/>
    <n v="14844776"/>
    <d v="2019-12-31T00:00:00"/>
    <s v="OD-G-19-12-0722"/>
    <m/>
    <n v="6263000"/>
    <n v="628100"/>
    <s v="BRANCH01"/>
    <s v="AUTO-SP"/>
    <s v="MISC    LO"/>
    <s v=" "/>
    <m/>
    <m/>
    <s v="CONSO MTN 2019-11"/>
    <n v="65944"/>
    <n v="65944"/>
    <m/>
    <n v="65944"/>
    <s v="OD-G"/>
    <s v="CTCHISSAMBOU"/>
    <s v="Non"/>
    <n v="0"/>
    <m/>
  </r>
  <r>
    <x v="3"/>
    <x v="8"/>
    <n v="14844777"/>
    <d v="2019-12-31T00:00:00"/>
    <s v="OD-G-19-12-0722"/>
    <m/>
    <n v="6263000"/>
    <n v="628100"/>
    <s v="BRANCH01"/>
    <s v="MIS-FINANC"/>
    <s v="MISC    LO"/>
    <s v=" "/>
    <m/>
    <m/>
    <s v="CONSO MTN 2019-11"/>
    <n v="79895"/>
    <n v="79895"/>
    <m/>
    <n v="79895"/>
    <s v="OD-G"/>
    <s v="CTCHISSAMBOU"/>
    <s v="Non"/>
    <n v="0"/>
    <m/>
  </r>
  <r>
    <x v="3"/>
    <x v="8"/>
    <n v="14844778"/>
    <d v="2019-12-31T00:00:00"/>
    <s v="OD-G-19-12-0722"/>
    <m/>
    <n v="6263000"/>
    <n v="628100"/>
    <s v="BRANCH02"/>
    <s v="MIS-FINANC"/>
    <s v="MISC    LO"/>
    <s v=" "/>
    <m/>
    <m/>
    <s v="CONSO MTN 2019-11"/>
    <n v="94631"/>
    <n v="94631"/>
    <m/>
    <n v="94631"/>
    <s v="OD-G"/>
    <s v="CTCHISSAMBOU"/>
    <s v="Non"/>
    <n v="0"/>
    <m/>
  </r>
  <r>
    <x v="3"/>
    <x v="8"/>
    <n v="14844779"/>
    <d v="2019-12-31T00:00:00"/>
    <s v="OD-G-19-12-0722"/>
    <m/>
    <n v="6263000"/>
    <n v="628100"/>
    <s v="BRANCH01"/>
    <s v="AUTO-HQ"/>
    <s v="MISC    LO"/>
    <s v=" "/>
    <m/>
    <m/>
    <s v="CONSO MTN 2019-11"/>
    <n v="123295"/>
    <n v="123295"/>
    <m/>
    <n v="123295"/>
    <s v="OD-G"/>
    <s v="CTCHISSAMBOU"/>
    <s v="Non"/>
    <n v="0"/>
    <m/>
  </r>
  <r>
    <x v="3"/>
    <x v="8"/>
    <n v="14844780"/>
    <d v="2019-12-31T00:00:00"/>
    <s v="OD-G-19-12-0722"/>
    <m/>
    <n v="6263000"/>
    <n v="628100"/>
    <s v="BRANCH01"/>
    <s v="AUTO-WSMEC"/>
    <s v="MISC    LO"/>
    <s v=" "/>
    <m/>
    <m/>
    <s v="CONSO MTN 2019-11"/>
    <n v="64748"/>
    <n v="64748"/>
    <m/>
    <n v="64748"/>
    <s v="OD-G"/>
    <s v="CTCHISSAMBOU"/>
    <s v="Non"/>
    <n v="0"/>
    <m/>
  </r>
  <r>
    <x v="3"/>
    <x v="8"/>
    <n v="14844781"/>
    <d v="2019-12-31T00:00:00"/>
    <s v="OD-G-19-12-0722"/>
    <m/>
    <n v="6263000"/>
    <n v="628100"/>
    <s v="BRANCH01"/>
    <s v="AUTO-HQ"/>
    <s v="MISC    LO"/>
    <s v=" "/>
    <m/>
    <m/>
    <s v="CONSO MTN 2019-11"/>
    <n v="207205"/>
    <n v="207205"/>
    <m/>
    <n v="207205"/>
    <s v="OD-G"/>
    <s v="CTCHISSAMBOU"/>
    <s v="Non"/>
    <n v="0"/>
    <m/>
  </r>
  <r>
    <x v="3"/>
    <x v="8"/>
    <n v="14844782"/>
    <d v="2019-12-31T00:00:00"/>
    <s v="OD-G-19-12-0722"/>
    <m/>
    <n v="6263000"/>
    <n v="628100"/>
    <s v="BRANCH03"/>
    <s v="TM-HQ"/>
    <s v="MISC    LO"/>
    <s v=" "/>
    <m/>
    <m/>
    <s v="CONSO MTN 2019-11"/>
    <n v="39965"/>
    <n v="39965"/>
    <m/>
    <n v="39965"/>
    <s v="OD-G"/>
    <s v="CTCHISSAMBOU"/>
    <s v="Non"/>
    <n v="0"/>
    <m/>
  </r>
  <r>
    <x v="3"/>
    <x v="8"/>
    <n v="14844947"/>
    <d v="2019-12-31T00:00:00"/>
    <s v="OD-G-19-12-0727"/>
    <m/>
    <n v="6263000"/>
    <n v="628100"/>
    <s v="BRANCH01"/>
    <s v="AUTO-HQ"/>
    <s v="MISC    LO"/>
    <s v=" "/>
    <m/>
    <m/>
    <s v="FORFAIT MENSUEL CONTRAT LOCATION SOLUTION TELEPHO"/>
    <n v="1412600"/>
    <n v="1412600"/>
    <m/>
    <n v="1412600"/>
    <s v="OD-G"/>
    <s v="MBAZONGUELA"/>
    <s v="Non"/>
    <n v="0"/>
    <m/>
  </r>
  <r>
    <x v="3"/>
    <x v="8"/>
    <n v="14844952"/>
    <d v="2019-12-31T00:00:00"/>
    <s v="OD-G-19-12-0728"/>
    <m/>
    <n v="6263000"/>
    <n v="628100"/>
    <s v="BRANCH01"/>
    <s v="AUTO-HQ"/>
    <s v="MISC    LO"/>
    <s v=" "/>
    <m/>
    <m/>
    <s v="CONSO REFILL 12/19"/>
    <n v="112385"/>
    <n v="112385"/>
    <m/>
    <n v="112385"/>
    <s v="OD-G"/>
    <s v="CTCHISSAMBOU"/>
    <s v="Non"/>
    <n v="0"/>
    <m/>
  </r>
  <r>
    <x v="3"/>
    <x v="8"/>
    <n v="14844953"/>
    <d v="2019-12-31T00:00:00"/>
    <s v="OD-G-19-12-0728"/>
    <m/>
    <n v="6263000"/>
    <n v="628100"/>
    <s v="BRANCH02"/>
    <s v="AUTO-HQ"/>
    <s v="MISC    LO"/>
    <s v=" "/>
    <m/>
    <m/>
    <s v="CONSO REFILL 12/19"/>
    <n v="31468"/>
    <n v="31468"/>
    <m/>
    <n v="31468"/>
    <s v="OD-G"/>
    <s v="CTCHISSAMBOU"/>
    <s v="Non"/>
    <n v="0"/>
    <m/>
  </r>
  <r>
    <x v="3"/>
    <x v="8"/>
    <n v="14844954"/>
    <d v="2019-12-31T00:00:00"/>
    <s v="OD-G-19-12-0728"/>
    <m/>
    <n v="6263000"/>
    <n v="628100"/>
    <s v="BRANCH01"/>
    <s v="MIS-IT"/>
    <s v="MISC    LO"/>
    <s v=" "/>
    <m/>
    <m/>
    <s v="CONSO REFILL 12/19"/>
    <n v="35963"/>
    <n v="35963"/>
    <m/>
    <n v="35963"/>
    <s v="OD-G"/>
    <s v="CTCHISSAMBOU"/>
    <s v="Non"/>
    <n v="0"/>
    <m/>
  </r>
  <r>
    <x v="3"/>
    <x v="8"/>
    <n v="14844955"/>
    <d v="2019-12-31T00:00:00"/>
    <s v="OD-G-19-12-0728"/>
    <m/>
    <n v="6263000"/>
    <n v="628100"/>
    <s v="BRANCH01"/>
    <s v="MIS-FINANC"/>
    <s v="MISC    LO"/>
    <s v=" "/>
    <m/>
    <m/>
    <s v="CONSO REFILL 12/19"/>
    <n v="260732"/>
    <n v="260732"/>
    <m/>
    <n v="260732"/>
    <s v="OD-G"/>
    <s v="CTCHISSAMBOU"/>
    <s v="Non"/>
    <n v="0"/>
    <m/>
  </r>
  <r>
    <x v="3"/>
    <x v="8"/>
    <n v="14844956"/>
    <d v="2019-12-31T00:00:00"/>
    <s v="OD-G-19-12-0728"/>
    <m/>
    <n v="6263000"/>
    <n v="628100"/>
    <s v="BRANCH01"/>
    <s v="AUTO-WSMEC"/>
    <s v="MISC    LO"/>
    <s v=" "/>
    <m/>
    <m/>
    <s v="CONSO REFILL 12/19"/>
    <n v="26972"/>
    <n v="26972"/>
    <m/>
    <n v="26972"/>
    <s v="OD-G"/>
    <s v="CTCHISSAMBOU"/>
    <s v="Non"/>
    <n v="0"/>
    <m/>
  </r>
  <r>
    <x v="3"/>
    <x v="8"/>
    <n v="14844957"/>
    <d v="2019-12-31T00:00:00"/>
    <s v="OD-G-19-12-0728"/>
    <m/>
    <n v="6263000"/>
    <n v="628100"/>
    <s v="BRANCH02"/>
    <s v="AUTO-SP"/>
    <s v="MISC    LO"/>
    <s v=" "/>
    <m/>
    <m/>
    <s v="CONSO REFILL 12/19"/>
    <n v="44954"/>
    <n v="44954"/>
    <m/>
    <n v="44954"/>
    <s v="OD-G"/>
    <s v="CTCHISSAMBOU"/>
    <s v="Non"/>
    <n v="0"/>
    <m/>
  </r>
  <r>
    <x v="3"/>
    <x v="8"/>
    <n v="14844958"/>
    <d v="2019-12-31T00:00:00"/>
    <s v="OD-G-19-12-0728"/>
    <m/>
    <n v="6263000"/>
    <n v="628100"/>
    <s v="BRANCH03"/>
    <s v="LIFT-DELIV"/>
    <s v="MISC    LO"/>
    <s v=" "/>
    <m/>
    <m/>
    <s v="CONSO REFILL 12/19"/>
    <n v="107889"/>
    <n v="107889"/>
    <m/>
    <n v="107889"/>
    <s v="OD-G"/>
    <s v="CTCHISSAMBOU"/>
    <s v="Non"/>
    <n v="0"/>
    <m/>
  </r>
  <r>
    <x v="3"/>
    <x v="8"/>
    <n v="14844959"/>
    <d v="2019-12-31T00:00:00"/>
    <s v="OD-G-19-12-0728"/>
    <m/>
    <n v="6263000"/>
    <n v="628100"/>
    <s v="BRANCH01"/>
    <s v="AUTO-NV"/>
    <s v="MISC    LO"/>
    <s v=" "/>
    <m/>
    <m/>
    <s v="CONSO REFILL 12/19"/>
    <n v="355135"/>
    <n v="355135"/>
    <m/>
    <n v="355135"/>
    <s v="OD-G"/>
    <s v="CTCHISSAMBOU"/>
    <s v="Non"/>
    <n v="0"/>
    <m/>
  </r>
  <r>
    <x v="3"/>
    <x v="8"/>
    <n v="14844960"/>
    <d v="2019-12-31T00:00:00"/>
    <s v="OD-G-19-12-0728"/>
    <m/>
    <n v="6263000"/>
    <n v="628100"/>
    <s v="BRANCH03"/>
    <s v="TM-SPTM"/>
    <s v="MISC    LO"/>
    <s v=" "/>
    <m/>
    <m/>
    <s v="CONSO REFILL 12/19"/>
    <n v="103394"/>
    <n v="103394"/>
    <m/>
    <n v="103394"/>
    <s v="OD-G"/>
    <s v="CTCHISSAMBOU"/>
    <s v="Non"/>
    <n v="0"/>
    <m/>
  </r>
  <r>
    <x v="3"/>
    <x v="8"/>
    <n v="14844961"/>
    <d v="2019-12-31T00:00:00"/>
    <s v="OD-G-19-12-0728"/>
    <m/>
    <n v="6263000"/>
    <n v="628100"/>
    <s v="BRANCH03"/>
    <s v="TR-NVTR"/>
    <s v="MISC    LO"/>
    <s v=" "/>
    <m/>
    <m/>
    <s v="CONSO REFILL 12/19"/>
    <n v="17981"/>
    <n v="17981"/>
    <m/>
    <n v="17981"/>
    <s v="OD-G"/>
    <s v="CTCHISSAMBOU"/>
    <s v="Non"/>
    <n v="0"/>
    <m/>
  </r>
  <r>
    <x v="3"/>
    <x v="8"/>
    <n v="14844962"/>
    <d v="2019-12-31T00:00:00"/>
    <s v="OD-G-19-12-0728"/>
    <m/>
    <n v="6263000"/>
    <n v="628100"/>
    <s v="BRANCH02"/>
    <s v="AUTO-NV"/>
    <s v="MISC    LO"/>
    <s v=" "/>
    <m/>
    <m/>
    <s v="CONSO REFILL 12/19"/>
    <n v="71926"/>
    <n v="71926"/>
    <m/>
    <n v="71926"/>
    <s v="OD-G"/>
    <s v="CTCHISSAMBOU"/>
    <s v="Non"/>
    <n v="0"/>
    <m/>
  </r>
  <r>
    <x v="3"/>
    <x v="8"/>
    <n v="14844963"/>
    <d v="2019-12-31T00:00:00"/>
    <s v="OD-G-19-12-0728"/>
    <m/>
    <n v="6263000"/>
    <n v="628100"/>
    <s v="BRANCH01"/>
    <s v="AUTO-SP"/>
    <s v="MISC    LO"/>
    <s v=" "/>
    <m/>
    <m/>
    <s v="CONSO REFILL 12/19"/>
    <n v="197796"/>
    <n v="197796"/>
    <m/>
    <n v="197796"/>
    <s v="OD-G"/>
    <s v="CTCHISSAMBOU"/>
    <s v="Non"/>
    <n v="0"/>
    <m/>
  </r>
  <r>
    <x v="3"/>
    <x v="8"/>
    <n v="14844964"/>
    <d v="2019-12-31T00:00:00"/>
    <s v="OD-G-19-12-0728"/>
    <m/>
    <n v="6263000"/>
    <n v="628100"/>
    <s v="BRANCH01"/>
    <s v="AUTO-WSEXP"/>
    <s v="MISC    LO"/>
    <s v=" "/>
    <m/>
    <m/>
    <s v="CONSO REFILL 12/19"/>
    <n v="53944"/>
    <n v="53944"/>
    <m/>
    <n v="53944"/>
    <s v="OD-G"/>
    <s v="CTCHISSAMBOU"/>
    <s v="Non"/>
    <n v="0"/>
    <m/>
  </r>
  <r>
    <x v="3"/>
    <x v="8"/>
    <n v="14844965"/>
    <d v="2019-12-31T00:00:00"/>
    <s v="OD-G-19-12-0728"/>
    <m/>
    <n v="6263000"/>
    <n v="628100"/>
    <s v="BRANCH03"/>
    <s v="TM-MAT"/>
    <s v="MISC    LO"/>
    <s v=" "/>
    <m/>
    <m/>
    <s v="CONSO REFILL 12/19"/>
    <n v="170824"/>
    <n v="170824"/>
    <m/>
    <n v="170824"/>
    <s v="OD-G"/>
    <s v="CTCHISSAMBOU"/>
    <s v="Non"/>
    <n v="0"/>
    <m/>
  </r>
  <r>
    <x v="3"/>
    <x v="8"/>
    <n v="14844966"/>
    <d v="2019-12-31T00:00:00"/>
    <s v="OD-G-19-12-0728"/>
    <m/>
    <n v="6263000"/>
    <n v="628100"/>
    <s v="BRANCH04"/>
    <s v="LIFT-DELIV"/>
    <s v="MISC    LO"/>
    <s v=" "/>
    <m/>
    <m/>
    <s v="CONSO REFILL 12/19"/>
    <n v="44954"/>
    <n v="44954"/>
    <m/>
    <n v="44954"/>
    <s v="OD-G"/>
    <s v="CTCHISSAMBOU"/>
    <s v="Non"/>
    <n v="0"/>
    <m/>
  </r>
  <r>
    <x v="3"/>
    <x v="8"/>
    <n v="14844967"/>
    <d v="2019-12-31T00:00:00"/>
    <s v="OD-G-19-12-0728"/>
    <m/>
    <n v="6263000"/>
    <n v="628100"/>
    <s v="BRANCH03"/>
    <s v="TYRES"/>
    <s v="MISC    LO"/>
    <s v=" "/>
    <m/>
    <m/>
    <s v="CONSO REFILL 12/19"/>
    <n v="26972"/>
    <n v="26972"/>
    <m/>
    <n v="26972"/>
    <s v="OD-G"/>
    <s v="CTCHISSAMBOU"/>
    <s v="Non"/>
    <n v="0"/>
    <m/>
  </r>
  <r>
    <x v="3"/>
    <x v="8"/>
    <n v="14844968"/>
    <d v="2019-12-31T00:00:00"/>
    <s v="OD-G-19-12-0728"/>
    <m/>
    <n v="6263000"/>
    <n v="628100"/>
    <s v="BRANCH02"/>
    <s v="AUTO-WSMEC"/>
    <s v="MISC    LO"/>
    <s v=" "/>
    <m/>
    <m/>
    <s v="CONSO REFILL 12/19"/>
    <n v="17981"/>
    <n v="17981"/>
    <m/>
    <n v="17981"/>
    <s v="OD-G"/>
    <s v="CTCHISSAMBOU"/>
    <s v="Non"/>
    <n v="0"/>
    <m/>
  </r>
  <r>
    <x v="3"/>
    <x v="8"/>
    <n v="14844969"/>
    <d v="2019-12-31T00:00:00"/>
    <s v="OD-G-19-12-0728"/>
    <m/>
    <n v="6263000"/>
    <n v="628100"/>
    <s v="BRANCH02"/>
    <s v="MIS-FINANC"/>
    <s v="MISC    LO"/>
    <s v=" "/>
    <m/>
    <m/>
    <s v="CONSO REFILL 12/19"/>
    <n v="44954"/>
    <n v="44954"/>
    <m/>
    <n v="44954"/>
    <s v="OD-G"/>
    <s v="CTCHISSAMBOU"/>
    <s v="Non"/>
    <n v="0"/>
    <m/>
  </r>
  <r>
    <x v="3"/>
    <x v="8"/>
    <n v="14844970"/>
    <d v="2019-12-31T00:00:00"/>
    <s v="OD-G-19-12-0728"/>
    <m/>
    <n v="6263000"/>
    <n v="628100"/>
    <s v="BRANCH03"/>
    <s v="TM-WSTM"/>
    <s v="MISC    LO"/>
    <s v=" "/>
    <m/>
    <m/>
    <s v="CONSO REFILL 12/19"/>
    <n v="44954"/>
    <n v="44954"/>
    <m/>
    <n v="44954"/>
    <s v="OD-G"/>
    <s v="CTCHISSAMBOU"/>
    <s v="Non"/>
    <n v="0"/>
    <m/>
  </r>
  <r>
    <x v="3"/>
    <x v="8"/>
    <n v="14844971"/>
    <d v="2019-12-31T00:00:00"/>
    <s v="OD-G-19-12-0728"/>
    <m/>
    <n v="6263000"/>
    <n v="628100"/>
    <s v="BRANCH03"/>
    <s v="MIS-FINANC"/>
    <s v="MISC    LO"/>
    <s v=" "/>
    <m/>
    <m/>
    <s v="CONSO REFILL 12/19"/>
    <n v="26972"/>
    <n v="26972"/>
    <m/>
    <n v="26972"/>
    <s v="OD-G"/>
    <s v="CTCHISSAMBOU"/>
    <s v="Non"/>
    <n v="0"/>
    <m/>
  </r>
  <r>
    <x v="3"/>
    <x v="8"/>
    <n v="14844972"/>
    <d v="2019-12-31T00:00:00"/>
    <s v="OD-G-19-12-0728"/>
    <m/>
    <n v="6263000"/>
    <n v="628100"/>
    <s v="BRANCH04"/>
    <s v="TYRES"/>
    <s v="MISC    LO"/>
    <s v=" "/>
    <m/>
    <m/>
    <s v="CONSO REFILL 12/19"/>
    <n v="17981"/>
    <n v="17981"/>
    <m/>
    <n v="17981"/>
    <s v="OD-G"/>
    <s v="CTCHISSAMBOU"/>
    <s v="Non"/>
    <n v="0"/>
    <m/>
  </r>
  <r>
    <x v="4"/>
    <x v="8"/>
    <n v="14847729"/>
    <d v="2019-12-31T00:00:00"/>
    <s v="OD-G-19-12-0848"/>
    <m/>
    <n v="6480006"/>
    <n v="668003"/>
    <s v="BRANCH01"/>
    <s v="AUTO-HQ"/>
    <s v="MISC    LO"/>
    <s v=" "/>
    <m/>
    <m/>
    <s v="REP FRAIS SCOLARITE 2019-12"/>
    <n v="-750000"/>
    <m/>
    <n v="750000"/>
    <n v="-750000"/>
    <s v="OD-G"/>
    <s v="DMBANI"/>
    <s v="Non"/>
    <n v="0"/>
    <m/>
  </r>
  <r>
    <x v="1"/>
    <x v="9"/>
    <n v="14865848"/>
    <d v="2020-01-03T00:00:00"/>
    <s v="OD-FG-20-01-0010"/>
    <s v="TCV12208892"/>
    <n v="6061005"/>
    <n v="605800"/>
    <s v="BRANCH02"/>
    <s v="AUTO-HQ"/>
    <s v="MISC    LO"/>
    <s v=" "/>
    <m/>
    <m/>
    <s v="ACHAT 02 PILES LITHUIM"/>
    <n v="14000"/>
    <n v="14000"/>
    <m/>
    <n v="14000"/>
    <s v="OD-FG"/>
    <s v="GLOUMINGOU"/>
    <s v="Non"/>
    <n v="0"/>
    <m/>
  </r>
  <r>
    <x v="1"/>
    <x v="9"/>
    <n v="14865462"/>
    <d v="2020-01-06T00:00:00"/>
    <s v="OD-G-20-01-0179"/>
    <m/>
    <n v="6061003"/>
    <n v="605200"/>
    <s v="BRANCH04"/>
    <s v="LIFT-DELIV"/>
    <s v="OTIS    UK"/>
    <s v=" "/>
    <m/>
    <m/>
    <s v="CONSO ELECT VILLA CAILLEAU NOV-DEC-19"/>
    <n v="41164"/>
    <n v="41164"/>
    <m/>
    <n v="41164"/>
    <s v="OD-G"/>
    <s v="GLOUMINGOU"/>
    <s v="Non"/>
    <n v="0"/>
    <m/>
  </r>
  <r>
    <x v="1"/>
    <x v="9"/>
    <n v="14867045"/>
    <d v="2020-01-06T00:00:00"/>
    <s v="OD-FG-20-01-0016"/>
    <s v="TCV12208971"/>
    <n v="6061005"/>
    <n v="605800"/>
    <s v="BRANCH04"/>
    <s v="TR-NVTR"/>
    <s v="MISC    LO"/>
    <s v=" "/>
    <m/>
    <m/>
    <s v="ACHAT 02 CADENAS"/>
    <n v="12000"/>
    <n v="12000"/>
    <m/>
    <n v="12000"/>
    <s v="OD-FG"/>
    <s v="GLOUMINGOU"/>
    <s v="Non"/>
    <n v="0"/>
    <m/>
  </r>
  <r>
    <x v="1"/>
    <x v="9"/>
    <n v="14865476"/>
    <d v="2020-01-07T00:00:00"/>
    <s v="OD-G-20-01-0180"/>
    <s v="TCV12209085"/>
    <n v="6061003"/>
    <n v="605200"/>
    <s v="BRANCH02"/>
    <s v="AUTO-HQ"/>
    <s v="MISC    LO"/>
    <s v=" "/>
    <m/>
    <m/>
    <s v="CONSO ELECT VILLA MORAIS NOV-DEC-019"/>
    <n v="112575"/>
    <n v="112575"/>
    <m/>
    <n v="112575"/>
    <s v="OD-G"/>
    <s v="GLOUMINGOU"/>
    <s v="Non"/>
    <n v="0"/>
    <m/>
  </r>
  <r>
    <x v="1"/>
    <x v="9"/>
    <n v="14866405"/>
    <d v="2020-01-07T00:00:00"/>
    <s v="OD-FG-20-01-0015"/>
    <s v="TCV12209071"/>
    <n v="6061005"/>
    <n v="605800"/>
    <s v="BRANCH04"/>
    <s v="LIFT-DELIV"/>
    <s v="OTIS    FR"/>
    <s v=" "/>
    <m/>
    <m/>
    <s v="FRAIS PLASTIFICATION CARTE GRISE"/>
    <n v="2500"/>
    <n v="2500"/>
    <m/>
    <n v="2500"/>
    <s v="OD-FG"/>
    <s v="GLOUMINGOU"/>
    <s v="Non"/>
    <n v="0"/>
    <m/>
  </r>
  <r>
    <x v="2"/>
    <x v="9"/>
    <n v="14858408"/>
    <d v="2020-01-07T00:00:00"/>
    <s v="OD-G-20-01-0064"/>
    <m/>
    <n v="6270000"/>
    <n v="631001"/>
    <s v="BRANCH01"/>
    <s v="AUTO-HQ"/>
    <s v="MISC    LO"/>
    <s v=" "/>
    <m/>
    <m/>
    <s v="FRAIS VRT SALAIRES DEC (2084935) du 18-12-19 SGC"/>
    <n v="7134"/>
    <n v="7134"/>
    <m/>
    <n v="7134"/>
    <s v="OD-G"/>
    <s v="GLOUMINGOU"/>
    <s v="Non"/>
    <n v="0"/>
    <m/>
  </r>
  <r>
    <x v="2"/>
    <x v="9"/>
    <n v="14858410"/>
    <d v="2020-01-07T00:00:00"/>
    <s v="OD-G-20-01-0065"/>
    <m/>
    <n v="6270000"/>
    <n v="631001"/>
    <s v="BRANCH01"/>
    <s v="AUTO-HQ"/>
    <s v="MISC    LO"/>
    <s v=" "/>
    <m/>
    <m/>
    <s v="FRAIS PERCEPTION COMMISSION 2280 DU 31/12/19 BCI"/>
    <n v="24995"/>
    <n v="24995"/>
    <m/>
    <n v="24995"/>
    <s v="OD-G"/>
    <s v="GLOUMINGOU"/>
    <s v="Non"/>
    <n v="0"/>
    <m/>
  </r>
  <r>
    <x v="2"/>
    <x v="9"/>
    <n v="14858482"/>
    <d v="2020-01-07T00:00:00"/>
    <s v="OD-G-20-01-0069"/>
    <m/>
    <n v="6270000"/>
    <n v="631001"/>
    <s v="BRANCH01"/>
    <s v="AUTO-HQ"/>
    <s v="MISC    LO"/>
    <s v=" "/>
    <m/>
    <m/>
    <s v="FRAIS EXTRAIT DE COMPTE DE 05/12/19 CDC"/>
    <n v="1784"/>
    <n v="1784"/>
    <m/>
    <n v="1784"/>
    <s v="OD-G"/>
    <s v="GLOUMINGOU"/>
    <s v="Non"/>
    <n v="0"/>
    <m/>
  </r>
  <r>
    <x v="2"/>
    <x v="9"/>
    <n v="14858483"/>
    <d v="2020-01-07T00:00:00"/>
    <s v="OD-G-20-01-0069"/>
    <m/>
    <n v="6270000"/>
    <n v="631001"/>
    <s v="BRANCH01"/>
    <s v="AUTO-HQ"/>
    <s v="MISC    LO"/>
    <s v=" "/>
    <m/>
    <m/>
    <s v="FRAIS PDL DU 31/12/19 CDC"/>
    <n v="3924"/>
    <n v="3924"/>
    <m/>
    <n v="3924"/>
    <s v="OD-G"/>
    <s v="GLOUMINGOU"/>
    <s v="Non"/>
    <n v="0"/>
    <m/>
  </r>
  <r>
    <x v="2"/>
    <x v="9"/>
    <n v="14860426"/>
    <d v="2020-01-07T00:00:00"/>
    <s v="OD-G-20-01-0095"/>
    <m/>
    <n v="6270000"/>
    <n v="631001"/>
    <s v="BRANCH01"/>
    <s v="AUTO-HQ"/>
    <s v="MISC    LO"/>
    <s v=" "/>
    <m/>
    <m/>
    <s v="FRAIS COM/VRT EMIS N°00597127 DU 20/12/2019 LCB"/>
    <n v="2378"/>
    <n v="2378"/>
    <m/>
    <n v="2378"/>
    <s v="OD-G"/>
    <s v="MBAZONGUELA"/>
    <s v="Non"/>
    <n v="0"/>
    <m/>
  </r>
  <r>
    <x v="1"/>
    <x v="9"/>
    <n v="14865975"/>
    <d v="2020-01-08T00:00:00"/>
    <s v="OD-FG-20-01-0013"/>
    <s v="TCV12209128"/>
    <n v="6061005"/>
    <n v="605800"/>
    <s v="BRANCH02"/>
    <s v="AUTO-WSMEC"/>
    <s v="MISC    LO"/>
    <s v=" "/>
    <m/>
    <m/>
    <s v="ACHAT POT+ PLANTE A FLEUR/BUREAU ASSIT SAV"/>
    <n v="15950"/>
    <n v="15950"/>
    <m/>
    <n v="15950"/>
    <s v="OD-FG"/>
    <s v="GLOUMINGOU"/>
    <s v="Non"/>
    <n v="0"/>
    <m/>
  </r>
  <r>
    <x v="1"/>
    <x v="9"/>
    <n v="14859283"/>
    <d v="2020-01-08T00:00:00"/>
    <s v="OD-G-20-01-0073"/>
    <m/>
    <n v="6061009"/>
    <n v="605501"/>
    <s v="BRANCH02"/>
    <s v="AUTO-HQ"/>
    <s v="MISC    LO"/>
    <s v=" "/>
    <m/>
    <m/>
    <s v="ANNUL OD-G-19-0352"/>
    <n v="-36627"/>
    <m/>
    <n v="36627"/>
    <n v="-36627"/>
    <s v="OD-G"/>
    <s v="GLOUMINGOU"/>
    <s v="Non"/>
    <n v="0"/>
    <m/>
  </r>
  <r>
    <x v="1"/>
    <x v="9"/>
    <n v="14859919"/>
    <d v="2020-01-08T00:00:00"/>
    <s v="OD-G-20-01-0074"/>
    <m/>
    <n v="6061009"/>
    <n v="605501"/>
    <s v="BRANCH02"/>
    <s v="AUTO-HQ"/>
    <s v="MISC    LO"/>
    <s v=" "/>
    <m/>
    <m/>
    <s v="ACHAT DIVERS FOURNITURES DE BUREAU"/>
    <n v="201245"/>
    <n v="201245"/>
    <m/>
    <n v="201245"/>
    <s v="OD-G"/>
    <s v="GLOUMINGOU"/>
    <s v="Non"/>
    <n v="0"/>
    <m/>
  </r>
  <r>
    <x v="2"/>
    <x v="9"/>
    <n v="14858341"/>
    <d v="2020-01-09T00:00:00"/>
    <s v="OD-G-20-01-0058"/>
    <m/>
    <n v="6270000"/>
    <n v="631001"/>
    <s v="BRANCH01"/>
    <s v="AUTO-HQ"/>
    <s v="MISC    LO"/>
    <s v=" "/>
    <m/>
    <m/>
    <s v="ANNUL OD-G-19-12-0842/COMM CAUT° N°922846"/>
    <n v="-50450"/>
    <m/>
    <n v="50450"/>
    <n v="-50450"/>
    <s v="OD-G"/>
    <s v="GLOUMINGOU"/>
    <s v="Non"/>
    <n v="0"/>
    <m/>
  </r>
  <r>
    <x v="2"/>
    <x v="9"/>
    <n v="14858349"/>
    <d v="2020-01-09T00:00:00"/>
    <s v="OD-G-20-01-0059"/>
    <m/>
    <n v="6270000"/>
    <n v="631001"/>
    <s v="BRANCH01"/>
    <s v="AUTO-HQ"/>
    <s v="MISC    LO"/>
    <s v=" "/>
    <m/>
    <m/>
    <s v="ANNUL OD-G-19-12-0835COMM/CAUTION N°92946"/>
    <n v="-50450"/>
    <m/>
    <n v="50450"/>
    <n v="-50450"/>
    <s v="OD-G"/>
    <s v="GLOUMINGOU"/>
    <s v="Non"/>
    <n v="0"/>
    <m/>
  </r>
  <r>
    <x v="2"/>
    <x v="9"/>
    <n v="14858351"/>
    <d v="2020-01-09T00:00:00"/>
    <s v="OD-G-20-01-0060"/>
    <m/>
    <n v="6270000"/>
    <n v="631001"/>
    <s v="BRANCH01"/>
    <s v="AUTO-HQ"/>
    <s v="MISC    LO"/>
    <s v=" "/>
    <m/>
    <m/>
    <s v="ANNUL OD-G-19-12-0837 COMM/CAUT° N°922819"/>
    <n v="-50450"/>
    <m/>
    <n v="50450"/>
    <n v="-50450"/>
    <s v="OD-G"/>
    <s v="GLOUMINGOU"/>
    <s v="Non"/>
    <n v="0"/>
    <m/>
  </r>
  <r>
    <x v="2"/>
    <x v="9"/>
    <n v="14860053"/>
    <d v="2020-01-09T00:00:00"/>
    <s v="OD-G-20-01-0077"/>
    <m/>
    <n v="6270000"/>
    <n v="631001"/>
    <s v="BRANCH01"/>
    <s v="AUTO-HQ"/>
    <s v="MISC    LO"/>
    <s v=" "/>
    <m/>
    <m/>
    <s v="FRAIS S/EXTRAIT CPTE DECEMBRE 19 DU 03-01-2020 CDC"/>
    <n v="1514"/>
    <n v="1514"/>
    <m/>
    <n v="1514"/>
    <s v="OD-G"/>
    <s v="MBAZONGUELA"/>
    <s v="Non"/>
    <n v="0"/>
    <m/>
  </r>
  <r>
    <x v="2"/>
    <x v="9"/>
    <n v="14861290"/>
    <d v="2020-01-09T00:00:00"/>
    <s v="OD-G-20-01-0102"/>
    <m/>
    <n v="6270000"/>
    <n v="631001"/>
    <s v="BRANCH01"/>
    <s v="AUTO-HQ"/>
    <s v="MISC    LO"/>
    <s v=" "/>
    <m/>
    <m/>
    <s v="COMM/MVTS CPTE DU 01/10 AU 31/12/2019 CDC"/>
    <n v="22082"/>
    <n v="22082"/>
    <m/>
    <n v="22082"/>
    <s v="OD-G"/>
    <s v="MBAZONGUELA"/>
    <s v="Non"/>
    <n v="0"/>
    <m/>
  </r>
  <r>
    <x v="2"/>
    <x v="9"/>
    <n v="14858282"/>
    <d v="2020-01-09T00:00:00"/>
    <s v="OD-G-20-01-0054"/>
    <m/>
    <n v="6271000"/>
    <n v="631002"/>
    <s v="BRANCH01"/>
    <s v="AUTO-HQ"/>
    <s v="MISC    LO"/>
    <s v=" "/>
    <m/>
    <m/>
    <s v="FRAIS S/TRSFT SFCE (235.051.696) DU 03-01-20 CDC"/>
    <n v="6518175"/>
    <n v="6518175"/>
    <m/>
    <n v="6518175"/>
    <s v="OD-G"/>
    <s v="GLOUMINGOU"/>
    <s v="Non"/>
    <n v="0"/>
    <m/>
  </r>
  <r>
    <x v="2"/>
    <x v="9"/>
    <n v="14858286"/>
    <d v="2020-01-09T00:00:00"/>
    <s v="OD-G-20-01-0055"/>
    <m/>
    <n v="6271000"/>
    <n v="631002"/>
    <s v="BRANCH01"/>
    <s v="AUTO-HQ"/>
    <s v="MISC    LO"/>
    <s v=" "/>
    <m/>
    <m/>
    <s v="FRAIS S/TRSFT SFCE (235051696) DU 03-01-20 CDC"/>
    <n v="6518175"/>
    <n v="6518175"/>
    <m/>
    <n v="6518175"/>
    <s v="OD-G"/>
    <s v="GLOUMINGOU"/>
    <s v="Non"/>
    <n v="0"/>
    <m/>
  </r>
  <r>
    <x v="2"/>
    <x v="9"/>
    <n v="14858298"/>
    <d v="2020-01-09T00:00:00"/>
    <s v="OD-G-20-01-0056"/>
    <m/>
    <n v="6271000"/>
    <n v="631002"/>
    <s v="BRANCH01"/>
    <s v="AUTO-HQ"/>
    <s v="MISC    LO"/>
    <s v=" "/>
    <m/>
    <m/>
    <s v="FRAIS S/TRST SFCE (235051696) DU 03/01/20 CDC"/>
    <n v="-6518175"/>
    <m/>
    <n v="6518175"/>
    <n v="-6518175"/>
    <s v="OD-G"/>
    <s v="GLOUMINGOU"/>
    <s v="Non"/>
    <n v="0"/>
    <m/>
  </r>
  <r>
    <x v="1"/>
    <x v="9"/>
    <n v="14861606"/>
    <d v="2020-01-10T00:00:00"/>
    <s v="OD-G-20-01-0110"/>
    <m/>
    <n v="6061002"/>
    <n v="605304"/>
    <s v="BRANCH01"/>
    <s v="AUTO-WSMEC"/>
    <s v="MISC    LO"/>
    <s v=" "/>
    <m/>
    <m/>
    <s v="145L GASOIL G.E ATELIER"/>
    <n v="82250"/>
    <n v="82250"/>
    <m/>
    <n v="82250"/>
    <s v="OD-G"/>
    <s v="CTCHISSAMBOU"/>
    <s v="Non"/>
    <n v="0"/>
    <m/>
  </r>
  <r>
    <x v="1"/>
    <x v="9"/>
    <n v="14861608"/>
    <d v="2020-01-10T00:00:00"/>
    <s v="OD-G-20-01-0110"/>
    <m/>
    <n v="6061002"/>
    <n v="605304"/>
    <s v="BRANCH01"/>
    <s v="AUTO-WSMEC"/>
    <s v="MISC    LO"/>
    <s v=" "/>
    <m/>
    <m/>
    <s v="150L DE GASOIL G.E ATELIER"/>
    <n v="70500"/>
    <n v="70500"/>
    <m/>
    <n v="70500"/>
    <s v="OD-G"/>
    <s v="CTCHISSAMBOU"/>
    <s v="Non"/>
    <n v="0"/>
    <m/>
  </r>
  <r>
    <x v="1"/>
    <x v="9"/>
    <n v="14861610"/>
    <d v="2020-01-10T00:00:00"/>
    <s v="OD-G-20-01-0110"/>
    <m/>
    <n v="6061002"/>
    <n v="605304"/>
    <s v="BRANCH01"/>
    <s v="AUTO-WSMEC"/>
    <s v="MISC    LO"/>
    <s v=" "/>
    <m/>
    <m/>
    <s v="150L DE GASOIL G.E ATELIER"/>
    <n v="70500"/>
    <n v="70500"/>
    <m/>
    <n v="70500"/>
    <s v="OD-G"/>
    <s v="CTCHISSAMBOU"/>
    <s v="Non"/>
    <n v="0"/>
    <m/>
  </r>
  <r>
    <x v="1"/>
    <x v="9"/>
    <n v="14861376"/>
    <d v="2020-01-10T00:00:00"/>
    <s v="OD-G-20-01-0105"/>
    <m/>
    <n v="6061003"/>
    <n v="605200"/>
    <s v="BRANCH02"/>
    <s v="AUTO-HQ"/>
    <s v="MISC    LO"/>
    <s v=" "/>
    <m/>
    <m/>
    <s v="ANNUL OD-G-19-12-0513 / DOUBLE SAISIE"/>
    <n v="-794346"/>
    <m/>
    <n v="794346"/>
    <n v="0"/>
    <s v="OD-G"/>
    <s v="MBAZONGUELA"/>
    <s v="Non"/>
    <n v="14831534"/>
    <d v="2020-07-10T00:00:00"/>
  </r>
  <r>
    <x v="1"/>
    <x v="9"/>
    <n v="14861747"/>
    <d v="2020-01-10T00:00:00"/>
    <s v="OD-G-20-01-0123"/>
    <m/>
    <n v="6061003"/>
    <n v="605200"/>
    <s v="BRANCH02"/>
    <s v="AUTO-HQ"/>
    <s v="MISC    LO"/>
    <s v=" "/>
    <m/>
    <m/>
    <s v="CONSO ELECT CFAO GARAGE DU 01/12/19-01/01/20"/>
    <n v="663479"/>
    <n v="663479"/>
    <m/>
    <n v="663479"/>
    <s v="OD-G"/>
    <s v="GLOUMINGOU"/>
    <s v="Non"/>
    <n v="0"/>
    <m/>
  </r>
  <r>
    <x v="1"/>
    <x v="9"/>
    <n v="14861809"/>
    <d v="2020-01-10T00:00:00"/>
    <s v="OD-G-20-01-0124"/>
    <m/>
    <n v="6061003"/>
    <n v="605200"/>
    <s v="BRANCH01"/>
    <s v="AUTO-HQ"/>
    <s v="MISC    LO"/>
    <s v=" "/>
    <m/>
    <m/>
    <s v="CONSO ELECT CFAO STRUCTOR DU 01/12/19-02/01/20"/>
    <n v="1154072"/>
    <n v="1154072"/>
    <m/>
    <n v="1154072"/>
    <s v="OD-G"/>
    <s v="GLOUMINGOU"/>
    <s v="Non"/>
    <n v="0"/>
    <m/>
  </r>
  <r>
    <x v="1"/>
    <x v="9"/>
    <n v="14861813"/>
    <d v="2020-01-10T00:00:00"/>
    <s v="OD-G-20-01-0125"/>
    <m/>
    <n v="6061003"/>
    <n v="605200"/>
    <s v="BRANCH01"/>
    <s v="AUTO-HQ"/>
    <s v="MISC    LO"/>
    <s v=" "/>
    <m/>
    <m/>
    <s v="CONSO ELECT CFAO GARAGE DU 01/12/19-02/01/20"/>
    <n v="388008"/>
    <n v="388008"/>
    <m/>
    <n v="388008"/>
    <s v="OD-G"/>
    <s v="GLOUMINGOU"/>
    <s v="Non"/>
    <n v="0"/>
    <m/>
  </r>
  <r>
    <x v="1"/>
    <x v="9"/>
    <n v="14860422"/>
    <d v="2020-01-10T00:00:00"/>
    <s v="OD-G-20-01-0094"/>
    <m/>
    <n v="6061004"/>
    <n v="605600"/>
    <s v="BRANCH03"/>
    <s v="TM-SPTM"/>
    <s v="MISC    LO"/>
    <s v=" "/>
    <m/>
    <m/>
    <s v="PINCEAU QUEUE MORUE/PINCEAU A DEGRAISSER"/>
    <n v="5431"/>
    <n v="5431"/>
    <m/>
    <n v="5431"/>
    <s v="OD-G"/>
    <s v="GLOUMINGOU"/>
    <s v="Non"/>
    <n v="0"/>
    <m/>
  </r>
  <r>
    <x v="1"/>
    <x v="9"/>
    <n v="14861726"/>
    <d v="2020-01-10T00:00:00"/>
    <s v="OD-G-20-01-0119"/>
    <m/>
    <n v="6061009"/>
    <n v="605501"/>
    <s v="BRANCH01"/>
    <s v="AUTO-WSMEC"/>
    <s v="MISC    LO"/>
    <s v=" "/>
    <m/>
    <m/>
    <s v="CARNET A4 POINT DE CONTROLE CERTIFICAT QUALITE"/>
    <n v="47928"/>
    <n v="47928"/>
    <m/>
    <n v="47928"/>
    <s v="OD-G"/>
    <s v="GLOUMINGOU"/>
    <s v="Non"/>
    <n v="0"/>
    <m/>
  </r>
  <r>
    <x v="1"/>
    <x v="9"/>
    <n v="14860428"/>
    <d v="2020-01-10T00:00:00"/>
    <s v="OD-G-20-01-0096"/>
    <m/>
    <n v="6061010"/>
    <n v="605502"/>
    <s v="BRANCH02"/>
    <s v="AUTO-HQ"/>
    <s v="MISC    LO"/>
    <s v=" "/>
    <m/>
    <m/>
    <s v="TONER HP 05A NOIR 230P LOXEA/KM4/MOTORS"/>
    <n v="151350"/>
    <n v="151350"/>
    <m/>
    <n v="151350"/>
    <s v="OD-G"/>
    <s v="GLOUMINGOU"/>
    <s v="Non"/>
    <n v="0"/>
    <m/>
  </r>
  <r>
    <x v="0"/>
    <x v="9"/>
    <n v="14860436"/>
    <d v="2020-01-10T00:00:00"/>
    <s v="OD-G-20-01-0097"/>
    <m/>
    <n v="6226020"/>
    <n v="632403"/>
    <s v="BRANCH01"/>
    <s v="AUTO-HQ"/>
    <s v="MISC    LO"/>
    <s v=" "/>
    <m/>
    <m/>
    <s v="HONO RELATIF CONTRAT ASSIT JURIDIQUE 1E TRIM-2020"/>
    <n v="635670"/>
    <n v="635670"/>
    <m/>
    <n v="635670"/>
    <s v="OD-G"/>
    <s v="GLOUMINGOU"/>
    <s v="Non"/>
    <n v="0"/>
    <m/>
  </r>
  <r>
    <x v="0"/>
    <x v="9"/>
    <n v="14861739"/>
    <d v="2020-01-10T00:00:00"/>
    <s v="OD-G-20-01-0122"/>
    <m/>
    <n v="6181000"/>
    <n v="626500"/>
    <s v="BRANCH01"/>
    <s v="AUTO-HQ"/>
    <s v="MISC    LO"/>
    <s v=" "/>
    <m/>
    <m/>
    <s v="ABONNEMENT JOURNAUX DEC-2019"/>
    <n v="10800"/>
    <n v="10800"/>
    <m/>
    <n v="10800"/>
    <s v="OD-G"/>
    <s v="GLOUMINGOU"/>
    <s v="Non"/>
    <n v="0"/>
    <m/>
  </r>
  <r>
    <x v="2"/>
    <x v="9"/>
    <n v="14866042"/>
    <d v="2020-01-10T00:00:00"/>
    <s v="OD-G-20-01-0197"/>
    <m/>
    <n v="6271000"/>
    <n v="631002"/>
    <s v="BRANCH01"/>
    <s v="AUTO-HQ"/>
    <s v="MISC    LO"/>
    <s v=" "/>
    <m/>
    <m/>
    <s v="CLAIMS N°0039/20 FRAIS TRF SODIATECH (128.240)"/>
    <n v="-10131"/>
    <m/>
    <n v="10131"/>
    <n v="-10131"/>
    <s v="OD-G"/>
    <s v="MBAZONGUELA"/>
    <s v="Non"/>
    <n v="0"/>
    <m/>
  </r>
  <r>
    <x v="3"/>
    <x v="9"/>
    <n v="14861447"/>
    <d v="2020-01-10T00:00:00"/>
    <s v="OD-G-20-01-0107"/>
    <m/>
    <n v="6261000"/>
    <n v="616000"/>
    <s v="BRANCH01"/>
    <s v="AUTO-HQ"/>
    <s v="MISC    LO"/>
    <s v=" "/>
    <m/>
    <m/>
    <s v="EXPEDITIONS COURRIERS"/>
    <n v="21179"/>
    <n v="21179"/>
    <m/>
    <n v="21179"/>
    <s v="OD-G"/>
    <s v="MBAZONGUELA"/>
    <s v="Non"/>
    <n v="0"/>
    <m/>
  </r>
  <r>
    <x v="3"/>
    <x v="9"/>
    <n v="14861733"/>
    <d v="2020-01-10T00:00:00"/>
    <s v="OD-G-20-01-0121"/>
    <m/>
    <n v="6261000"/>
    <n v="616000"/>
    <s v="BRANCH01"/>
    <s v="AUTO-HQ"/>
    <s v="MISC    LO"/>
    <s v=" "/>
    <m/>
    <m/>
    <s v="EXPEDITIONS COURRIERS BZV-PNR 12/19"/>
    <n v="30631"/>
    <n v="30631"/>
    <m/>
    <n v="30631"/>
    <s v="OD-G"/>
    <s v="GLOUMINGOU"/>
    <s v="Non"/>
    <n v="0"/>
    <m/>
  </r>
  <r>
    <x v="3"/>
    <x v="9"/>
    <n v="14861457"/>
    <d v="2020-01-10T00:00:00"/>
    <s v="OD-G-20-01-0108"/>
    <m/>
    <n v="6265000"/>
    <n v="628802"/>
    <s v="BRANCH04"/>
    <s v="LIFT-DELIV"/>
    <s v="MISC    LO"/>
    <s v=" "/>
    <m/>
    <m/>
    <s v="REDEVANCES  DEC-19 VILLA DOP TECHNO"/>
    <n v="95000"/>
    <n v="95000"/>
    <m/>
    <n v="95000"/>
    <s v="OD-G"/>
    <s v="MBAZONGUELA"/>
    <s v="Non"/>
    <n v="0"/>
    <m/>
  </r>
  <r>
    <x v="3"/>
    <x v="9"/>
    <n v="14861459"/>
    <d v="2020-01-10T00:00:00"/>
    <s v="OD-G-20-01-0108"/>
    <m/>
    <n v="6265000"/>
    <n v="628802"/>
    <s v="BRANCH02"/>
    <s v="AUTO-HQ"/>
    <s v="MISC    LO"/>
    <s v=" "/>
    <m/>
    <m/>
    <s v="REDEVANCES  DEC-19 RESIDENCE DG CFAO"/>
    <n v="95000"/>
    <n v="95000"/>
    <m/>
    <n v="95000"/>
    <s v="OD-G"/>
    <s v="MBAZONGUELA"/>
    <s v="Non"/>
    <n v="0"/>
    <m/>
  </r>
  <r>
    <x v="1"/>
    <x v="9"/>
    <n v="14865899"/>
    <d v="2020-01-13T00:00:00"/>
    <s v="OD-G-20-01-0190"/>
    <m/>
    <n v="6061005"/>
    <n v="605800"/>
    <s v="BRANCH04"/>
    <s v="LIFT-DELIV"/>
    <s v="MISC    LO"/>
    <s v=" "/>
    <m/>
    <m/>
    <s v="CADRE PHOTO  NATUREL 70X100 # REF :1"/>
    <n v="56000"/>
    <n v="56000"/>
    <m/>
    <n v="56000"/>
    <s v="OD-G"/>
    <s v="MBAZONGUELA"/>
    <s v="Non"/>
    <n v="0"/>
    <m/>
  </r>
  <r>
    <x v="1"/>
    <x v="9"/>
    <n v="14867099"/>
    <d v="2020-01-13T00:00:00"/>
    <s v="OD-G-20-01-0214"/>
    <m/>
    <n v="6061009"/>
    <n v="605501"/>
    <s v="BRANCH04"/>
    <s v="LIFT-DELIV"/>
    <s v="OTIS    FR"/>
    <s v=" "/>
    <m/>
    <m/>
    <s v="ACHAT RAME PAPIER/STYLOS/AGRAFES 24/6/LINE/CHEMISE"/>
    <n v="46464"/>
    <n v="46464"/>
    <m/>
    <n v="46464"/>
    <s v="OD-G"/>
    <s v="MBAZONGUELA"/>
    <s v="Non"/>
    <n v="0"/>
    <m/>
  </r>
  <r>
    <x v="0"/>
    <x v="9"/>
    <n v="14865907"/>
    <d v="2020-01-13T00:00:00"/>
    <s v="OD-G-20-01-0191"/>
    <m/>
    <n v="6226090"/>
    <n v="632405"/>
    <s v="BRANCH03"/>
    <s v="TM-HQ"/>
    <s v="MISC    LO"/>
    <s v=" "/>
    <m/>
    <m/>
    <s v="HONO.K.ALPHONSE DESTRUCT° DES PIECES DE RECHANGES"/>
    <n v="777726"/>
    <n v="777726"/>
    <m/>
    <n v="777726"/>
    <s v="OD-G"/>
    <s v="MBAZONGUELA"/>
    <s v="Non"/>
    <n v="0"/>
    <m/>
  </r>
  <r>
    <x v="0"/>
    <x v="9"/>
    <n v="14866107"/>
    <d v="2020-01-13T00:00:00"/>
    <s v="OD-G-20-01-0199"/>
    <m/>
    <n v="6226090"/>
    <n v="632405"/>
    <s v="BRANCH03"/>
    <s v="TM-HQ"/>
    <s v="MISC    LO"/>
    <s v=" "/>
    <m/>
    <m/>
    <s v="HONO.K.ALPHONSE DESTRUCT° DES PR"/>
    <n v="2539249"/>
    <n v="2539249"/>
    <m/>
    <n v="2539249"/>
    <s v="OD-G"/>
    <s v="MBAZONGUELA"/>
    <s v="Non"/>
    <n v="0"/>
    <m/>
  </r>
  <r>
    <x v="2"/>
    <x v="9"/>
    <n v="14865955"/>
    <d v="2020-01-13T00:00:00"/>
    <s v="OD-G-20-01-0195"/>
    <m/>
    <n v="6270000"/>
    <n v="631001"/>
    <s v="BRANCH01"/>
    <s v="AUTO-HQ"/>
    <s v="MISC    LO"/>
    <s v=" "/>
    <m/>
    <m/>
    <s v="FRAIS /NVLLMENT (50.000.000) du 24/12/2019 BGFI"/>
    <n v="7568"/>
    <n v="7568"/>
    <m/>
    <n v="7568"/>
    <s v="OD-G"/>
    <s v="MBAZONGUELA"/>
    <s v="Non"/>
    <n v="0"/>
    <m/>
  </r>
  <r>
    <x v="2"/>
    <x v="9"/>
    <n v="14865968"/>
    <d v="2020-01-13T00:00:00"/>
    <s v="OD-G-20-01-0196"/>
    <m/>
    <n v="6270000"/>
    <n v="631001"/>
    <s v="BRANCH01"/>
    <s v="AUTO-HQ"/>
    <s v="MISC    LO"/>
    <s v=" "/>
    <m/>
    <m/>
    <s v="FRAIS /NVLLEMENT (50.000.000) DU 08/01/2020 BGFI"/>
    <n v="7568"/>
    <n v="7568"/>
    <m/>
    <n v="7568"/>
    <s v="OD-G"/>
    <s v="MBAZONGUELA"/>
    <s v="Non"/>
    <n v="0"/>
    <m/>
  </r>
  <r>
    <x v="2"/>
    <x v="9"/>
    <n v="14866051"/>
    <d v="2020-01-13T00:00:00"/>
    <s v="OD-G-20-01-0198"/>
    <m/>
    <n v="6270000"/>
    <n v="631001"/>
    <s v="BRANCH01"/>
    <s v="AUTO-HQ"/>
    <s v="MISC    LO"/>
    <s v=" "/>
    <m/>
    <m/>
    <s v="FRAIS /NVLLMT (99.500.000) du 30/12/2019"/>
    <n v="7568"/>
    <n v="7568"/>
    <m/>
    <n v="7568"/>
    <s v="OD-G"/>
    <s v="MBAZONGUELA"/>
    <s v="Non"/>
    <n v="0"/>
    <m/>
  </r>
  <r>
    <x v="2"/>
    <x v="9"/>
    <n v="14866110"/>
    <d v="2020-01-13T00:00:00"/>
    <s v="OD-G-20-01-0200"/>
    <m/>
    <n v="6270000"/>
    <n v="631001"/>
    <s v="BRANCH01"/>
    <s v="AUTO-HQ"/>
    <s v="MISC    LO"/>
    <s v=" "/>
    <m/>
    <m/>
    <s v="FRAIS/NVLLMT (99.000.000) du 08/01/2020 BGFI"/>
    <n v="7568"/>
    <n v="7568"/>
    <m/>
    <n v="7568"/>
    <s v="OD-G"/>
    <s v="MBAZONGUELA"/>
    <s v="Non"/>
    <n v="0"/>
    <m/>
  </r>
  <r>
    <x v="2"/>
    <x v="9"/>
    <n v="14866144"/>
    <d v="2020-01-13T00:00:00"/>
    <s v="OD-G-20-01-0202"/>
    <m/>
    <n v="6270000"/>
    <n v="631001"/>
    <s v="BRANCH01"/>
    <s v="AUTO-HQ"/>
    <s v="MISC    LO"/>
    <s v=" "/>
    <m/>
    <m/>
    <s v="FRAIS/NVLLMT (89 750 000) DU 08/01/2020 BGFI"/>
    <n v="7568"/>
    <n v="7568"/>
    <m/>
    <n v="7568"/>
    <s v="OD-G"/>
    <s v="MBAZONGUELA"/>
    <s v="Non"/>
    <n v="0"/>
    <m/>
  </r>
  <r>
    <x v="2"/>
    <x v="9"/>
    <n v="14866667"/>
    <d v="2020-01-13T00:00:00"/>
    <s v="OD-G-20-01-0205"/>
    <m/>
    <n v="6270000"/>
    <n v="631001"/>
    <s v="BRANCH01"/>
    <s v="AUTO-HQ"/>
    <s v="MISC    LO"/>
    <s v=" "/>
    <m/>
    <m/>
    <s v="FRAIS/NVLLMT (99 250 400) du 08/01/2020 BGFI"/>
    <n v="7568"/>
    <n v="7568"/>
    <m/>
    <n v="7568"/>
    <s v="OD-G"/>
    <s v="MBAZONGUELA"/>
    <s v="Non"/>
    <n v="0"/>
    <m/>
  </r>
  <r>
    <x v="2"/>
    <x v="9"/>
    <n v="14866889"/>
    <d v="2020-01-13T00:00:00"/>
    <s v="OD-G-20-01-0207"/>
    <m/>
    <n v="6270000"/>
    <n v="631001"/>
    <s v="BRANCH01"/>
    <s v="AUTO-HQ"/>
    <s v="MISC    LO"/>
    <s v=" "/>
    <m/>
    <m/>
    <s v="FRAIS /NVLLT (75.400.000) DU 08/01/2020 BGFI"/>
    <n v="7568"/>
    <n v="7568"/>
    <m/>
    <n v="7568"/>
    <s v="OD-G"/>
    <s v="MBAZONGUELA"/>
    <s v="Non"/>
    <n v="0"/>
    <m/>
  </r>
  <r>
    <x v="2"/>
    <x v="9"/>
    <n v="14865951"/>
    <d v="2020-01-13T00:00:00"/>
    <s v="OD-G-20-01-0194"/>
    <m/>
    <n v="6271000"/>
    <n v="631002"/>
    <s v="BRANCH01"/>
    <s v="AUTO-HQ"/>
    <s v="MISC    LO"/>
    <s v=" "/>
    <m/>
    <m/>
    <s v="FRAIS/VRT CFAO CAM. (4.987.601) DU 23-12-19 BGFI"/>
    <n v="7568"/>
    <n v="7568"/>
    <m/>
    <n v="7568"/>
    <s v="OD-G"/>
    <s v="MBAZONGUELA"/>
    <s v="Non"/>
    <n v="0"/>
    <m/>
  </r>
  <r>
    <x v="3"/>
    <x v="9"/>
    <n v="14866518"/>
    <d v="2020-01-13T00:00:00"/>
    <s v="OD-G-20-01-0204"/>
    <m/>
    <n v="6261000"/>
    <n v="616000"/>
    <s v="BRANCH02"/>
    <s v="AUTO-HQ"/>
    <s v="MISC    LO"/>
    <s v=" "/>
    <m/>
    <m/>
    <s v="EXPEDITIONS COURRIERS  BZV-PNR"/>
    <n v="65819"/>
    <n v="65819"/>
    <m/>
    <n v="65819"/>
    <s v="OD-G"/>
    <s v="MBAZONGUELA"/>
    <s v="Non"/>
    <n v="0"/>
    <m/>
  </r>
  <r>
    <x v="3"/>
    <x v="9"/>
    <n v="14865916"/>
    <d v="2020-01-13T00:00:00"/>
    <s v="OD-G-20-01-0192"/>
    <m/>
    <n v="6265000"/>
    <n v="628802"/>
    <s v="BRANCH01"/>
    <s v="AUTO-HQ"/>
    <s v="MISC    LO"/>
    <s v=" "/>
    <m/>
    <m/>
    <s v="CFAO SK25:SERVICE INTERNET SK25-13-14/JANV -20"/>
    <n v="3507900"/>
    <n v="3507900"/>
    <m/>
    <n v="3507900"/>
    <s v="OD-G"/>
    <s v="MBAZONGUELA"/>
    <s v="Non"/>
    <n v="0"/>
    <m/>
  </r>
  <r>
    <x v="0"/>
    <x v="9"/>
    <n v="14867971"/>
    <d v="2020-01-14T00:00:00"/>
    <s v="OD-G-20-01-0223"/>
    <m/>
    <n v="6226090"/>
    <n v="632405"/>
    <s v="BRANCH01"/>
    <s v="AUTO-HQ"/>
    <s v="MISC    LO"/>
    <s v=" "/>
    <m/>
    <m/>
    <s v="HON.BRUNEY MEMOIRE D'HONORAIRES/ABONNEMENT"/>
    <n v="282520"/>
    <n v="282520"/>
    <m/>
    <n v="282520"/>
    <s v="OD-G"/>
    <s v="MBAZONGUELA"/>
    <s v="Non"/>
    <n v="0"/>
    <m/>
  </r>
  <r>
    <x v="1"/>
    <x v="9"/>
    <n v="14875506"/>
    <d v="2020-01-15T00:00:00"/>
    <s v="OD-G-20-01-0247"/>
    <m/>
    <n v="6061002"/>
    <n v="605304"/>
    <s v="BRANCH01"/>
    <s v="MIS-FINANC"/>
    <s v="MISC    LO"/>
    <s v=" "/>
    <m/>
    <m/>
    <s v="300L DE GASOIL G.E DOMICILE DAF"/>
    <n v="141000"/>
    <n v="141000"/>
    <m/>
    <n v="141000"/>
    <s v="OD-G"/>
    <s v="CTCHISSAMBOU"/>
    <s v="Non"/>
    <n v="0"/>
    <m/>
  </r>
  <r>
    <x v="1"/>
    <x v="9"/>
    <n v="14875508"/>
    <d v="2020-01-15T00:00:00"/>
    <s v="OD-G-20-01-0247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9"/>
    <n v="14880279"/>
    <d v="2020-01-15T00:00:00"/>
    <s v="OD-G-20-01-0338"/>
    <m/>
    <n v="6061002"/>
    <n v="605304"/>
    <s v="BRANCH01"/>
    <s v="AUTO-NV"/>
    <s v="MISC    LO"/>
    <s v=" "/>
    <m/>
    <m/>
    <s v="200L DE GASOIL G.E VILLA MILENA"/>
    <n v="94000"/>
    <n v="94000"/>
    <m/>
    <n v="94000"/>
    <s v="OD-G"/>
    <s v="CTCHISSAMBOU"/>
    <s v="Non"/>
    <n v="0"/>
    <m/>
  </r>
  <r>
    <x v="1"/>
    <x v="9"/>
    <n v="14880281"/>
    <d v="2020-01-15T00:00:00"/>
    <s v="OD-G-20-01-0338"/>
    <m/>
    <n v="6061002"/>
    <n v="605304"/>
    <s v="BRANCH01"/>
    <s v="AUTO-WSMEC"/>
    <s v="MISC    LO"/>
    <s v=" "/>
    <m/>
    <m/>
    <s v="130L DE GASOIL G.E ATELIER"/>
    <n v="61100"/>
    <n v="61100"/>
    <m/>
    <n v="61100"/>
    <s v="OD-G"/>
    <s v="CTCHISSAMBOU"/>
    <s v="Non"/>
    <n v="0"/>
    <m/>
  </r>
  <r>
    <x v="1"/>
    <x v="9"/>
    <n v="14898028"/>
    <d v="2020-01-15T00:00:00"/>
    <s v="OD-G-20-01-0486"/>
    <s v="TCV12209482"/>
    <n v="6061005"/>
    <n v="605800"/>
    <s v="BRANCH02"/>
    <s v="AUTO-WSMEC"/>
    <s v="MISC    LO"/>
    <s v=" "/>
    <m/>
    <m/>
    <s v="CONCEPTION VISUEL ET IMPRESSION SUR VYNILE 4M"/>
    <n v="100900"/>
    <n v="100900"/>
    <m/>
    <n v="100900"/>
    <s v="OD-G"/>
    <s v="GLOUMINGOU"/>
    <s v="Non"/>
    <n v="0"/>
    <m/>
  </r>
  <r>
    <x v="1"/>
    <x v="9"/>
    <n v="14879913"/>
    <d v="2020-01-16T00:00:00"/>
    <s v="OD-FG-20-01-0055"/>
    <s v="TCV12209599"/>
    <n v="6061004"/>
    <n v="605600"/>
    <s v="BRANCH01"/>
    <s v="AUTO-WSMEC"/>
    <s v="MISC    LO"/>
    <s v=" "/>
    <m/>
    <m/>
    <s v="ACHAT PINCE MASSE 300A/D150215"/>
    <n v="17617"/>
    <n v="17617"/>
    <m/>
    <n v="17617"/>
    <s v="OD-FG"/>
    <s v="CTCHISSAMBOU"/>
    <s v="Non"/>
    <n v="0"/>
    <m/>
  </r>
  <r>
    <x v="1"/>
    <x v="9"/>
    <n v="14875860"/>
    <d v="2020-01-16T00:00:00"/>
    <s v="OD-G-20-01-0255"/>
    <m/>
    <n v="6061009"/>
    <n v="605501"/>
    <s v="BRANCH01"/>
    <s v="AUTO-HQ"/>
    <s v="MISC    LO"/>
    <s v=" "/>
    <m/>
    <m/>
    <s v="ACHAT 05 CARTONS RAME PAPIER"/>
    <n v="211890"/>
    <n v="211890"/>
    <m/>
    <n v="211890"/>
    <s v="OD-G"/>
    <s v="GLOUMINGOU"/>
    <s v="Non"/>
    <n v="0"/>
    <m/>
  </r>
  <r>
    <x v="1"/>
    <x v="9"/>
    <n v="14876352"/>
    <d v="2020-01-16T00:00:00"/>
    <s v="OD-G-20-01-0268"/>
    <m/>
    <n v="6061010"/>
    <n v="605502"/>
    <s v="BRANCH01"/>
    <s v="AUTO-SP"/>
    <s v="MISC    LO"/>
    <s v=" "/>
    <m/>
    <m/>
    <s v="ACHAT SOURI SANS FIL HP BUREAU MR KASSA"/>
    <n v="31784"/>
    <n v="31784"/>
    <m/>
    <n v="31784"/>
    <s v="OD-G"/>
    <s v="GLOUMINGOU"/>
    <s v="Non"/>
    <n v="0"/>
    <m/>
  </r>
  <r>
    <x v="2"/>
    <x v="9"/>
    <n v="14876901"/>
    <d v="2020-01-16T00:00:00"/>
    <s v="OD-G-20-01-0309"/>
    <m/>
    <n v="6270000"/>
    <n v="631001"/>
    <s v="BRANCH01"/>
    <s v="AUTO-HQ"/>
    <s v="MISC    LO"/>
    <s v=" "/>
    <m/>
    <m/>
    <s v="FRAIS EXTRAIT CPTE DECEMBRE DU 03-01-2020 BCI"/>
    <n v="1918"/>
    <n v="1918"/>
    <m/>
    <n v="1918"/>
    <s v="OD-G"/>
    <s v="MBAZONGUELA"/>
    <s v="Non"/>
    <n v="0"/>
    <m/>
  </r>
  <r>
    <x v="2"/>
    <x v="9"/>
    <n v="14876905"/>
    <d v="2020-01-16T00:00:00"/>
    <s v="OD-G-20-01-0310"/>
    <m/>
    <n v="6270000"/>
    <n v="631001"/>
    <s v="BRANCH01"/>
    <s v="AUTO-HQ"/>
    <s v="MISC    LO"/>
    <s v=" "/>
    <m/>
    <m/>
    <s v="FRAIS EXTRAIT CPTE DECEMBRE DU 03-01-2020 BCI"/>
    <n v="1918"/>
    <n v="1918"/>
    <m/>
    <n v="1918"/>
    <s v="OD-G"/>
    <s v="MBAZONGUELA"/>
    <s v="Non"/>
    <n v="0"/>
    <m/>
  </r>
  <r>
    <x v="2"/>
    <x v="9"/>
    <n v="14876929"/>
    <d v="2020-01-16T00:00:00"/>
    <s v="OD-G-20-01-0311"/>
    <m/>
    <n v="6271000"/>
    <n v="631002"/>
    <s v="BRANCH01"/>
    <s v="AUTO-HQ"/>
    <s v="MISC    LO"/>
    <s v=" "/>
    <m/>
    <m/>
    <s v="FRS S/TRSF CAPSTONE (3,354,554)  DU 09-01-2019 BCI"/>
    <n v="104733"/>
    <n v="104733"/>
    <m/>
    <n v="104733"/>
    <s v="OD-G"/>
    <s v="MBAZONGUELA"/>
    <s v="Non"/>
    <n v="0"/>
    <m/>
  </r>
  <r>
    <x v="3"/>
    <x v="9"/>
    <n v="14877068"/>
    <d v="2020-01-16T00:00:00"/>
    <s v="OD-G-20-01-0313"/>
    <m/>
    <n v="6263000"/>
    <n v="628100"/>
    <s v="BRANCH01"/>
    <s v="AUTO-HQ"/>
    <s v="MISC    LO"/>
    <s v=" "/>
    <m/>
    <m/>
    <s v="CONSO  GFU  DEC-19"/>
    <n v="35960"/>
    <n v="35960"/>
    <m/>
    <n v="35960"/>
    <s v="OD-G"/>
    <s v="MBAZONGUELA"/>
    <s v="Non"/>
    <n v="0"/>
    <m/>
  </r>
  <r>
    <x v="3"/>
    <x v="9"/>
    <n v="14877069"/>
    <d v="2020-01-16T00:00:00"/>
    <s v="OD-G-20-01-0313"/>
    <m/>
    <n v="6263000"/>
    <n v="628100"/>
    <s v="BRANCH01"/>
    <s v="AUTO-NV"/>
    <s v="MISC    LO"/>
    <s v=" "/>
    <m/>
    <m/>
    <s v="CONSO  GFU  DEC-19"/>
    <n v="64732"/>
    <n v="64732"/>
    <m/>
    <n v="64732"/>
    <s v="OD-G"/>
    <s v="MBAZONGUELA"/>
    <s v="Non"/>
    <n v="0"/>
    <m/>
  </r>
  <r>
    <x v="3"/>
    <x v="9"/>
    <n v="14877070"/>
    <d v="2020-01-16T00:00:00"/>
    <s v="OD-G-20-01-0313"/>
    <m/>
    <n v="6263000"/>
    <n v="628100"/>
    <s v="BRANCH01"/>
    <s v="AUTO-SP"/>
    <s v="MISC    LO"/>
    <s v=" "/>
    <m/>
    <m/>
    <s v="CONSO  GFU  DEC-19"/>
    <n v="43155"/>
    <n v="43155"/>
    <m/>
    <n v="43155"/>
    <s v="OD-G"/>
    <s v="MBAZONGUELA"/>
    <s v="Non"/>
    <n v="0"/>
    <m/>
  </r>
  <r>
    <x v="3"/>
    <x v="9"/>
    <n v="14877071"/>
    <d v="2020-01-16T00:00:00"/>
    <s v="OD-G-20-01-0313"/>
    <m/>
    <n v="6263000"/>
    <n v="628100"/>
    <s v="BRANCH01"/>
    <s v="AUTO-WSEXP"/>
    <s v="MISC    LO"/>
    <s v=" "/>
    <m/>
    <m/>
    <s v="CONSO  GFU  DEC-19"/>
    <n v="14385"/>
    <n v="14385"/>
    <m/>
    <n v="14385"/>
    <s v="OD-G"/>
    <s v="MBAZONGUELA"/>
    <s v="Non"/>
    <n v="0"/>
    <m/>
  </r>
  <r>
    <x v="3"/>
    <x v="9"/>
    <n v="14877072"/>
    <d v="2020-01-16T00:00:00"/>
    <s v="OD-G-20-01-0313"/>
    <m/>
    <n v="6263000"/>
    <n v="628100"/>
    <s v="BRANCH01"/>
    <s v="AUTO-WSMEC"/>
    <s v="MISC    LO"/>
    <s v=" "/>
    <m/>
    <m/>
    <s v="CONSO  GFU  DEC-19"/>
    <n v="21578"/>
    <n v="21578"/>
    <m/>
    <n v="21578"/>
    <s v="OD-G"/>
    <s v="MBAZONGUELA"/>
    <s v="Non"/>
    <n v="0"/>
    <m/>
  </r>
  <r>
    <x v="3"/>
    <x v="9"/>
    <n v="14877073"/>
    <d v="2020-01-16T00:00:00"/>
    <s v="OD-G-20-01-0313"/>
    <m/>
    <n v="6263000"/>
    <n v="628100"/>
    <s v="BRANCH01"/>
    <s v="MIS-FINANC"/>
    <s v="MISC    LO"/>
    <s v=" "/>
    <m/>
    <m/>
    <s v="CONSO  GFU  DEC-19"/>
    <n v="35963"/>
    <n v="35963"/>
    <m/>
    <n v="35963"/>
    <s v="OD-G"/>
    <s v="MBAZONGUELA"/>
    <s v="Non"/>
    <n v="0"/>
    <m/>
  </r>
  <r>
    <x v="3"/>
    <x v="9"/>
    <n v="14877074"/>
    <d v="2020-01-16T00:00:00"/>
    <s v="OD-G-20-01-0313"/>
    <m/>
    <n v="6263000"/>
    <n v="628100"/>
    <s v="BRANCH01"/>
    <s v="MIS-IT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75"/>
    <d v="2020-01-16T00:00:00"/>
    <s v="OD-G-20-01-0313"/>
    <m/>
    <n v="6263000"/>
    <n v="628100"/>
    <s v="BRANCH02"/>
    <s v="AUTO-HQ"/>
    <s v="MISC    LO"/>
    <s v=" "/>
    <m/>
    <m/>
    <s v="CONSO  GFU  DEC-19"/>
    <n v="14385"/>
    <n v="14385"/>
    <m/>
    <n v="14385"/>
    <s v="OD-G"/>
    <s v="MBAZONGUELA"/>
    <s v="Non"/>
    <n v="0"/>
    <m/>
  </r>
  <r>
    <x v="3"/>
    <x v="9"/>
    <n v="14877076"/>
    <d v="2020-01-16T00:00:00"/>
    <s v="OD-G-20-01-0313"/>
    <m/>
    <n v="6263000"/>
    <n v="628100"/>
    <s v="BRANCH02"/>
    <s v="AUTO-NV"/>
    <s v="MISC    LO"/>
    <s v=" "/>
    <m/>
    <m/>
    <s v="CONSO  GFU  DEC-19"/>
    <n v="14385"/>
    <n v="14385"/>
    <m/>
    <n v="14385"/>
    <s v="OD-G"/>
    <s v="MBAZONGUELA"/>
    <s v="Non"/>
    <n v="0"/>
    <m/>
  </r>
  <r>
    <x v="3"/>
    <x v="9"/>
    <n v="14877077"/>
    <d v="2020-01-16T00:00:00"/>
    <s v="OD-G-20-01-0313"/>
    <m/>
    <n v="6263000"/>
    <n v="628100"/>
    <s v="BRANCH02"/>
    <s v="AUTO-SP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78"/>
    <d v="2020-01-16T00:00:00"/>
    <s v="OD-G-20-01-0313"/>
    <m/>
    <n v="6263000"/>
    <n v="628100"/>
    <s v="BRANCH02"/>
    <s v="AUTO-WSMEC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79"/>
    <d v="2020-01-16T00:00:00"/>
    <s v="OD-G-20-01-0313"/>
    <m/>
    <n v="6263000"/>
    <n v="628100"/>
    <s v="BRANCH02"/>
    <s v="MIS-FINANC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80"/>
    <d v="2020-01-16T00:00:00"/>
    <s v="OD-G-20-01-0313"/>
    <m/>
    <n v="6263000"/>
    <n v="628100"/>
    <s v="BRANCH03"/>
    <s v="LIFT-DELIV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81"/>
    <d v="2020-01-16T00:00:00"/>
    <s v="OD-G-20-01-0313"/>
    <m/>
    <n v="6263000"/>
    <n v="628100"/>
    <s v="BRANCH03"/>
    <s v="TM-MAT"/>
    <s v="MISC    LO"/>
    <s v=" "/>
    <m/>
    <m/>
    <s v="CONSO  GFU  DEC-19"/>
    <n v="21578"/>
    <n v="21578"/>
    <m/>
    <n v="21578"/>
    <s v="OD-G"/>
    <s v="MBAZONGUELA"/>
    <s v="Non"/>
    <n v="0"/>
    <m/>
  </r>
  <r>
    <x v="3"/>
    <x v="9"/>
    <n v="14877082"/>
    <d v="2020-01-16T00:00:00"/>
    <s v="OD-G-20-01-0313"/>
    <m/>
    <n v="6263000"/>
    <n v="628100"/>
    <s v="BRANCH03"/>
    <s v="TM-SPTM"/>
    <s v="MISC    LO"/>
    <s v=" "/>
    <m/>
    <m/>
    <s v="CONSO  GFU  DEC-19"/>
    <n v="14385"/>
    <n v="14385"/>
    <m/>
    <n v="14385"/>
    <s v="OD-G"/>
    <s v="MBAZONGUELA"/>
    <s v="Non"/>
    <n v="0"/>
    <m/>
  </r>
  <r>
    <x v="3"/>
    <x v="9"/>
    <n v="14877083"/>
    <d v="2020-01-16T00:00:00"/>
    <s v="OD-G-20-01-0313"/>
    <m/>
    <n v="6263000"/>
    <n v="628100"/>
    <s v="BRANCH03"/>
    <s v="TM-WSTM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84"/>
    <d v="2020-01-16T00:00:00"/>
    <s v="OD-G-20-01-0313"/>
    <m/>
    <n v="6263000"/>
    <n v="628100"/>
    <s v="BRANCH03"/>
    <s v="TR-NVTR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85"/>
    <d v="2020-01-16T00:00:00"/>
    <s v="OD-G-20-01-0313"/>
    <m/>
    <n v="6263000"/>
    <n v="628100"/>
    <s v="BRANCH03"/>
    <s v="TYRES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86"/>
    <d v="2020-01-16T00:00:00"/>
    <s v="OD-G-20-01-0313"/>
    <m/>
    <n v="6263000"/>
    <n v="628100"/>
    <s v="BRANCH04"/>
    <s v="LIFT-DELIV"/>
    <s v="MISC    LO"/>
    <s v=" "/>
    <m/>
    <m/>
    <s v="CONSO  GFU  DEC-19"/>
    <n v="7193"/>
    <n v="7193"/>
    <m/>
    <n v="7193"/>
    <s v="OD-G"/>
    <s v="MBAZONGUELA"/>
    <s v="Non"/>
    <n v="0"/>
    <m/>
  </r>
  <r>
    <x v="3"/>
    <x v="9"/>
    <n v="14877087"/>
    <d v="2020-01-16T00:00:00"/>
    <s v="OD-G-20-01-0313"/>
    <m/>
    <n v="6263000"/>
    <n v="628100"/>
    <s v="BRANCH04"/>
    <s v="TYRES"/>
    <s v="MISC    LO"/>
    <s v=" "/>
    <m/>
    <m/>
    <s v="CONSO  GFU  DEC-19"/>
    <n v="7193"/>
    <n v="7193"/>
    <m/>
    <n v="7193"/>
    <s v="OD-G"/>
    <s v="MBAZONGUELA"/>
    <s v="Non"/>
    <n v="0"/>
    <m/>
  </r>
  <r>
    <x v="4"/>
    <x v="9"/>
    <n v="14876225"/>
    <d v="2020-01-16T00:00:00"/>
    <s v="OD-G-20-01-0260"/>
    <m/>
    <n v="6480006"/>
    <n v="668003"/>
    <s v="BRANCH01"/>
    <s v="MIS-FINANC"/>
    <s v="MISC    LO"/>
    <s v=" "/>
    <m/>
    <m/>
    <s v="FRAIS ECOLAGE FEV-JUIN 20 NDJODO CASIMIR"/>
    <n v="2532123"/>
    <n v="2532123"/>
    <m/>
    <n v="0"/>
    <s v="OD-G"/>
    <s v="GLOUMINGOU"/>
    <s v="Non"/>
    <n v="14876227"/>
    <d v="2020-02-06T00:00:00"/>
  </r>
  <r>
    <x v="4"/>
    <x v="9"/>
    <n v="14876227"/>
    <d v="2020-01-16T00:00:00"/>
    <s v="OD-G-20-01-0261"/>
    <m/>
    <n v="6480006"/>
    <n v="668003"/>
    <s v="BRANCH01"/>
    <s v="MIS-FINANC"/>
    <s v="MISC    LO"/>
    <s v=" "/>
    <m/>
    <m/>
    <s v="FRAIS ECOLAGE FEV-JUIN 20 NDJODO CASIMIR"/>
    <n v="-2532123"/>
    <m/>
    <n v="2532123"/>
    <n v="0"/>
    <s v="OD-G"/>
    <s v="GLOUMINGOU"/>
    <s v="Non"/>
    <n v="14876227"/>
    <d v="2020-02-06T00:00:00"/>
  </r>
  <r>
    <x v="4"/>
    <x v="9"/>
    <n v="14876239"/>
    <d v="2020-01-16T00:00:00"/>
    <s v="OD-G-20-01-0262"/>
    <m/>
    <n v="6480006"/>
    <n v="668003"/>
    <s v="BRANCH01"/>
    <s v="MIS-FINANC"/>
    <s v="MISC    LO"/>
    <s v=" "/>
    <m/>
    <m/>
    <s v="FRAIS ECOLAGE FEV-JUIN 2020 NDJODO YELENA"/>
    <n v="2516143"/>
    <n v="2516143"/>
    <m/>
    <n v="0"/>
    <s v="OD-G"/>
    <s v="GLOUMINGOU"/>
    <s v="Non"/>
    <n v="14876241"/>
    <d v="2020-02-06T00:00:00"/>
  </r>
  <r>
    <x v="4"/>
    <x v="9"/>
    <n v="14876241"/>
    <d v="2020-01-16T00:00:00"/>
    <s v="OD-G-20-01-0263"/>
    <m/>
    <n v="6480006"/>
    <n v="668003"/>
    <s v="BRANCH01"/>
    <s v="MIS-FINANC"/>
    <s v="MISC    LO"/>
    <s v=" "/>
    <m/>
    <m/>
    <s v="FRAIS ECOLAGE FEV-JUIN 2020 NDJODO YELENA"/>
    <n v="-2516143"/>
    <m/>
    <n v="2516143"/>
    <n v="0"/>
    <s v="OD-G"/>
    <s v="GLOUMINGOU"/>
    <s v="Non"/>
    <n v="14876241"/>
    <d v="2020-02-06T00:00:00"/>
  </r>
  <r>
    <x v="4"/>
    <x v="9"/>
    <n v="14876328"/>
    <d v="2020-01-16T00:00:00"/>
    <s v="OD-G-20-01-0264"/>
    <m/>
    <n v="6480006"/>
    <n v="668003"/>
    <s v="BRANCH01"/>
    <s v="AUTO-NV"/>
    <s v="MISC    LO"/>
    <s v=" "/>
    <m/>
    <m/>
    <s v="FRAIS ECOLAGE FEV-JUIN 20 OUDART NICOLAS"/>
    <n v="2412085"/>
    <n v="2412085"/>
    <m/>
    <n v="0"/>
    <s v="OD-G"/>
    <s v="GLOUMINGOU"/>
    <s v="Non"/>
    <n v="14876330"/>
    <d v="2020-02-06T00:00:00"/>
  </r>
  <r>
    <x v="4"/>
    <x v="9"/>
    <n v="14876330"/>
    <d v="2020-01-16T00:00:00"/>
    <s v="OD-G-20-01-0265"/>
    <m/>
    <n v="6480006"/>
    <n v="668003"/>
    <s v="BRANCH01"/>
    <s v="AUTO-NV"/>
    <s v="MISC    LO"/>
    <s v=" "/>
    <m/>
    <m/>
    <s v="FRAIS ECOLAGE FEV-JUIN 20 OUDART NICOLAS"/>
    <n v="-2412085"/>
    <m/>
    <n v="2412085"/>
    <n v="0"/>
    <s v="OD-G"/>
    <s v="GLOUMINGOU"/>
    <s v="Non"/>
    <n v="14876330"/>
    <d v="2020-02-06T00:00:00"/>
  </r>
  <r>
    <x v="4"/>
    <x v="9"/>
    <n v="14876342"/>
    <d v="2020-01-16T00:00:00"/>
    <s v="OD-G-20-01-0266"/>
    <m/>
    <n v="6480006"/>
    <n v="668003"/>
    <s v="BRANCH01"/>
    <s v="AUTO-NV"/>
    <s v="MISC    LO"/>
    <s v=" "/>
    <m/>
    <m/>
    <s v="FRAIS ECOLAGE FEV-JUIN 20 OUDART THOMAS"/>
    <n v="2412085"/>
    <n v="2412085"/>
    <m/>
    <n v="0"/>
    <s v="OD-G"/>
    <s v="GLOUMINGOU"/>
    <s v="Non"/>
    <n v="14876344"/>
    <d v="2020-02-06T00:00:00"/>
  </r>
  <r>
    <x v="4"/>
    <x v="9"/>
    <n v="14876344"/>
    <d v="2020-01-16T00:00:00"/>
    <s v="OD-G-20-01-0267"/>
    <m/>
    <n v="6480006"/>
    <n v="668003"/>
    <s v="BRANCH01"/>
    <s v="AUTO-NV"/>
    <s v="MISC    LO"/>
    <s v=" "/>
    <m/>
    <m/>
    <s v="FRAIS ECOLAGE FEV-JUIN 20 OUDART THOMAS"/>
    <n v="-2412085"/>
    <m/>
    <n v="2412085"/>
    <n v="0"/>
    <s v="OD-G"/>
    <s v="GLOUMINGOU"/>
    <s v="Non"/>
    <n v="14876344"/>
    <d v="2020-02-06T00:00:00"/>
  </r>
  <r>
    <x v="1"/>
    <x v="9"/>
    <n v="14877593"/>
    <d v="2020-01-17T00:00:00"/>
    <s v="OD-G-20-01-0320"/>
    <m/>
    <n v="6061001"/>
    <n v="605100"/>
    <s v="BRANCH01"/>
    <s v="AUTO-HQ"/>
    <s v="MISC    LO"/>
    <s v=" "/>
    <m/>
    <m/>
    <s v="LIVRAISON D'EAU / VILLA  DG"/>
    <n v="100000"/>
    <n v="100000"/>
    <m/>
    <n v="100000"/>
    <s v="OD-G"/>
    <s v="MBAZONGUELA"/>
    <s v="Non"/>
    <n v="0"/>
    <m/>
  </r>
  <r>
    <x v="1"/>
    <x v="9"/>
    <n v="14897602"/>
    <d v="2020-01-17T00:00:00"/>
    <s v="OD-FG-20-01-0077"/>
    <s v="TCV12209649"/>
    <n v="6061010"/>
    <n v="605502"/>
    <s v="BRANCH02"/>
    <s v="MIS-IT"/>
    <s v="MISC    LO"/>
    <s v=" "/>
    <m/>
    <m/>
    <s v="ACHAT CLE USB"/>
    <n v="15000"/>
    <n v="15000"/>
    <m/>
    <n v="15000"/>
    <s v="OD-FG"/>
    <s v="GLOUMINGOU"/>
    <s v="Non"/>
    <n v="0"/>
    <m/>
  </r>
  <r>
    <x v="0"/>
    <x v="9"/>
    <n v="14877093"/>
    <d v="2020-01-17T00:00:00"/>
    <s v="OD-G-20-01-0314"/>
    <m/>
    <n v="6226090"/>
    <n v="632405"/>
    <s v="BRANCH01"/>
    <s v="AUTO-HQ"/>
    <s v="MISC    LO"/>
    <s v=" "/>
    <m/>
    <m/>
    <s v="ABONNEMENT ,1ER TRIMESTRE -2020"/>
    <n v="504500"/>
    <n v="504500"/>
    <m/>
    <n v="504500"/>
    <s v="OD-G"/>
    <s v="MBAZONGUELA"/>
    <s v="Non"/>
    <n v="0"/>
    <m/>
  </r>
  <r>
    <x v="2"/>
    <x v="9"/>
    <n v="14877140"/>
    <d v="2020-01-17T00:00:00"/>
    <s v="OD-G-20-01-0315"/>
    <m/>
    <n v="6270000"/>
    <n v="631001"/>
    <s v="BRANCH01"/>
    <s v="AUTO-HQ"/>
    <s v="MISC    LO"/>
    <s v=" "/>
    <m/>
    <m/>
    <s v="FRAIS/EXTRAIT DE CPTE NOV-19 DU 02/12/19 CDCO"/>
    <n v="1784"/>
    <n v="1784"/>
    <m/>
    <n v="1784"/>
    <s v="OD-G"/>
    <s v="MBAZONGUELA"/>
    <s v="Non"/>
    <n v="0"/>
    <m/>
  </r>
  <r>
    <x v="2"/>
    <x v="9"/>
    <n v="14877141"/>
    <d v="2020-01-17T00:00:00"/>
    <s v="OD-G-20-01-0315"/>
    <m/>
    <n v="6270000"/>
    <n v="631001"/>
    <s v="BRANCH01"/>
    <s v="AUTO-HQ"/>
    <s v="MISC    LO"/>
    <s v=" "/>
    <m/>
    <m/>
    <s v="FRAIS CDCNET+E/SE NOV-19 DU 31/12/2019 CDCO"/>
    <n v="11890"/>
    <n v="11890"/>
    <m/>
    <n v="11890"/>
    <s v="OD-G"/>
    <s v="MBAZONGUELA"/>
    <s v="Non"/>
    <n v="0"/>
    <m/>
  </r>
  <r>
    <x v="2"/>
    <x v="9"/>
    <n v="14877142"/>
    <d v="2020-01-17T00:00:00"/>
    <s v="OD-G-20-01-0315"/>
    <m/>
    <n v="6270000"/>
    <n v="631001"/>
    <s v="BRANCH01"/>
    <s v="AUTO-HQ"/>
    <s v="MISC    LO"/>
    <s v=" "/>
    <m/>
    <m/>
    <s v="FRAIS/AFB120 NOV-19 DU 31/12/2019 CDCO"/>
    <n v="11890"/>
    <n v="11890"/>
    <m/>
    <n v="11890"/>
    <s v="OD-G"/>
    <s v="MBAZONGUELA"/>
    <s v="Non"/>
    <n v="0"/>
    <m/>
  </r>
  <r>
    <x v="2"/>
    <x v="9"/>
    <n v="14877143"/>
    <d v="2020-01-17T00:00:00"/>
    <s v="OD-G-20-01-0315"/>
    <m/>
    <n v="6270000"/>
    <n v="631001"/>
    <s v="BRANCH01"/>
    <s v="AUTO-HQ"/>
    <s v="MISC    LO"/>
    <s v=" "/>
    <m/>
    <m/>
    <s v="FRAIS/PERCEPTION COM 750 DU 31/12/2019"/>
    <n v="11890"/>
    <n v="11890"/>
    <m/>
    <n v="11890"/>
    <s v="OD-G"/>
    <s v="MBAZONGUELA"/>
    <s v="Non"/>
    <n v="0"/>
    <m/>
  </r>
  <r>
    <x v="2"/>
    <x v="9"/>
    <n v="14877144"/>
    <d v="2020-01-17T00:00:00"/>
    <s v="OD-G-20-01-0315"/>
    <m/>
    <n v="6270000"/>
    <n v="631001"/>
    <s v="BRANCH01"/>
    <s v="AUTO-HQ"/>
    <s v="MISC    LO"/>
    <s v=" "/>
    <m/>
    <m/>
    <s v="FRAIS/PERCEPTION COM 532 DU 31/12/2019"/>
    <n v="21255"/>
    <n v="21255"/>
    <m/>
    <n v="21255"/>
    <s v="OD-G"/>
    <s v="MBAZONGUELA"/>
    <s v="Non"/>
    <n v="0"/>
    <m/>
  </r>
  <r>
    <x v="3"/>
    <x v="9"/>
    <n v="14885086"/>
    <d v="2020-01-17T00:00:00"/>
    <s v="OD-FG-20-01-0063"/>
    <s v="TCV12209680"/>
    <n v="6265000"/>
    <n v="628802"/>
    <s v="BRANCH01"/>
    <s v="AUTO-NV"/>
    <s v="MISC    LO"/>
    <s v=" "/>
    <m/>
    <m/>
    <s v="RGLT FACT CANALBOX DOM MR OUDART DU 15/01-14/02/20"/>
    <n v="45000"/>
    <n v="45000"/>
    <m/>
    <n v="45000"/>
    <s v="OD-FG"/>
    <s v="CTCHISSAMBOU"/>
    <s v="Non"/>
    <n v="0"/>
    <m/>
  </r>
  <r>
    <x v="4"/>
    <x v="9"/>
    <n v="14876715"/>
    <d v="2020-01-17T00:00:00"/>
    <s v="OD-G-20-01-0296"/>
    <m/>
    <n v="6480006"/>
    <n v="668003"/>
    <s v="BRANCH03"/>
    <s v="TR-SPTR"/>
    <s v="MISC    LO"/>
    <s v=" "/>
    <m/>
    <m/>
    <s v="FRAIS ECOLAGE FEV-JUIN 20 MARQUES DIEGO"/>
    <n v="1800830"/>
    <n v="1800830"/>
    <m/>
    <n v="0"/>
    <s v="OD-G"/>
    <s v="GLOUMINGOU"/>
    <s v="Non"/>
    <n v="14876717"/>
    <d v="2020-02-06T00:00:00"/>
  </r>
  <r>
    <x v="4"/>
    <x v="9"/>
    <n v="14876717"/>
    <d v="2020-01-17T00:00:00"/>
    <s v="OD-G-20-01-0297"/>
    <m/>
    <n v="6480006"/>
    <n v="668003"/>
    <s v="BRANCH03"/>
    <s v="TR-SPTR"/>
    <s v="MISC    LO"/>
    <s v=" "/>
    <m/>
    <m/>
    <s v="FRAIS ECOLAGE FEV-JUIN 20 MARQUES DIEGO"/>
    <n v="-1800830"/>
    <m/>
    <n v="1800830"/>
    <n v="0"/>
    <s v="OD-G"/>
    <s v="GLOUMINGOU"/>
    <s v="Non"/>
    <n v="14876717"/>
    <d v="2020-02-06T00:00:00"/>
  </r>
  <r>
    <x v="4"/>
    <x v="9"/>
    <n v="14876718"/>
    <d v="2020-01-17T00:00:00"/>
    <s v="OD-G-20-01-0297"/>
    <m/>
    <n v="6480006"/>
    <n v="668003"/>
    <s v="BRANCH03"/>
    <s v="TR-SPTR"/>
    <s v="MISC    LO"/>
    <s v=" "/>
    <m/>
    <m/>
    <s v="FRAIS ECOLAGE FEV-20 MARQUES DIEGO"/>
    <n v="360166"/>
    <n v="360166"/>
    <m/>
    <n v="360166"/>
    <s v="OD-G"/>
    <s v="GLOUMINGOU"/>
    <s v="Non"/>
    <n v="0"/>
    <m/>
  </r>
  <r>
    <x v="4"/>
    <x v="9"/>
    <n v="14876719"/>
    <d v="2020-01-17T00:00:00"/>
    <s v="OD-G-20-01-0297"/>
    <m/>
    <n v="6480006"/>
    <n v="668003"/>
    <s v="BRANCH03"/>
    <s v="TR-SPTR"/>
    <s v="MISC    LO"/>
    <s v=" "/>
    <m/>
    <m/>
    <s v="FRAIS ECOLAGE MARS-20 MARQUES DIEGO"/>
    <n v="360166"/>
    <n v="360166"/>
    <m/>
    <n v="360166"/>
    <s v="OD-G"/>
    <s v="GLOUMINGOU"/>
    <s v="Non"/>
    <n v="0"/>
    <m/>
  </r>
  <r>
    <x v="4"/>
    <x v="9"/>
    <n v="14876720"/>
    <d v="2020-01-17T00:00:00"/>
    <s v="OD-G-20-01-0297"/>
    <m/>
    <n v="6480006"/>
    <n v="668003"/>
    <s v="BRANCH03"/>
    <s v="TR-SPTR"/>
    <s v="MISC    LO"/>
    <s v=" "/>
    <m/>
    <m/>
    <s v="FRAIS ECOLAGE AVRIL-20 MARQUES DIEGO"/>
    <n v="360166"/>
    <n v="360166"/>
    <m/>
    <n v="360166"/>
    <s v="OD-G"/>
    <s v="GLOUMINGOU"/>
    <s v="Non"/>
    <n v="0"/>
    <m/>
  </r>
  <r>
    <x v="4"/>
    <x v="9"/>
    <n v="14876721"/>
    <d v="2020-01-17T00:00:00"/>
    <s v="OD-G-20-01-0297"/>
    <m/>
    <n v="6480006"/>
    <n v="668003"/>
    <s v="BRANCH03"/>
    <s v="TR-SPTR"/>
    <s v="MISC    LO"/>
    <s v=" "/>
    <m/>
    <m/>
    <s v="FRAIS ECOLAGE MAI-20 MARQUES DIEGO"/>
    <n v="360166"/>
    <n v="360166"/>
    <m/>
    <n v="360166"/>
    <s v="OD-G"/>
    <s v="GLOUMINGOU"/>
    <s v="Non"/>
    <n v="0"/>
    <m/>
  </r>
  <r>
    <x v="4"/>
    <x v="9"/>
    <n v="14876722"/>
    <d v="2020-01-17T00:00:00"/>
    <s v="OD-G-20-01-0297"/>
    <m/>
    <n v="6480006"/>
    <n v="668003"/>
    <s v="BRANCH03"/>
    <s v="TR-SPTR"/>
    <s v="MISC    LO"/>
    <s v=" "/>
    <m/>
    <m/>
    <s v="FRAIS ECOLAGE JUIN-20 MARQUES DIEGO"/>
    <n v="360166"/>
    <n v="360166"/>
    <m/>
    <n v="360166"/>
    <s v="OD-G"/>
    <s v="GLOUMINGOU"/>
    <s v="Non"/>
    <n v="0"/>
    <m/>
  </r>
  <r>
    <x v="4"/>
    <x v="9"/>
    <n v="14876729"/>
    <d v="2020-01-17T00:00:00"/>
    <s v="OD-G-20-01-0298"/>
    <m/>
    <n v="6480006"/>
    <n v="668003"/>
    <s v="BRANCH03"/>
    <s v="TR-SPTR"/>
    <s v="MISC    LO"/>
    <s v=" "/>
    <m/>
    <m/>
    <s v="FRAIS ECOLAGE FEV-JUIN 20 MARQUES LIVIA"/>
    <n v="1926355"/>
    <n v="1926355"/>
    <m/>
    <n v="0"/>
    <s v="OD-G"/>
    <s v="GLOUMINGOU"/>
    <s v="Non"/>
    <n v="14876731"/>
    <d v="2020-02-06T00:00:00"/>
  </r>
  <r>
    <x v="4"/>
    <x v="9"/>
    <n v="14876731"/>
    <d v="2020-01-17T00:00:00"/>
    <s v="OD-G-20-01-0299"/>
    <m/>
    <n v="6480006"/>
    <n v="668003"/>
    <s v="BRANCH03"/>
    <s v="TR-SPTR"/>
    <s v="MISC    LO"/>
    <s v=" "/>
    <m/>
    <m/>
    <s v="FRAIS ECOLAGE FEV-JUIN 20 MARQUES LIVIA"/>
    <n v="-1926355"/>
    <m/>
    <n v="1926355"/>
    <n v="0"/>
    <s v="OD-G"/>
    <s v="GLOUMINGOU"/>
    <s v="Non"/>
    <n v="14876731"/>
    <d v="2020-02-06T00:00:00"/>
  </r>
  <r>
    <x v="2"/>
    <x v="9"/>
    <n v="14889010"/>
    <d v="2020-01-20T00:00:00"/>
    <s v="OD-G-20-01-0370"/>
    <m/>
    <n v="6270000"/>
    <n v="631001"/>
    <s v="BRANCH01"/>
    <s v="AUTO-HQ"/>
    <s v="MISC    LO"/>
    <s v=" "/>
    <m/>
    <m/>
    <s v="FRAIS /NVLLMT (89.750.000) DU 08/01/2020 BGFI"/>
    <n v="7568"/>
    <n v="7568"/>
    <m/>
    <n v="7568"/>
    <s v="OD-G"/>
    <s v="MBAZONGUELA"/>
    <s v="Non"/>
    <n v="0"/>
    <m/>
  </r>
  <r>
    <x v="2"/>
    <x v="9"/>
    <n v="14889021"/>
    <d v="2020-01-20T00:00:00"/>
    <s v="OD-G-20-01-0371"/>
    <m/>
    <n v="6270000"/>
    <n v="631001"/>
    <s v="BRANCH01"/>
    <s v="AUTO-HQ"/>
    <s v="MISC    LO"/>
    <s v=" "/>
    <m/>
    <m/>
    <s v="REGUL/COMMISSIONS EFFET  44420 BCI DU 13/12/2019"/>
    <n v="-16466"/>
    <m/>
    <n v="16466"/>
    <n v="-16466"/>
    <s v="OD-G"/>
    <s v="MBAZONGUELA"/>
    <s v="Non"/>
    <n v="0"/>
    <m/>
  </r>
  <r>
    <x v="2"/>
    <x v="9"/>
    <n v="14889074"/>
    <d v="2020-01-20T00:00:00"/>
    <s v="OD-G-20-01-0372"/>
    <m/>
    <n v="6270000"/>
    <n v="631001"/>
    <s v="BRANCH01"/>
    <s v="AUTO-HQ"/>
    <s v="MISC    LO"/>
    <s v=" "/>
    <m/>
    <m/>
    <s v="FRAIS/NVLLMT (99.250.400) du 08/01/2020 BGFI"/>
    <n v="7568"/>
    <n v="7568"/>
    <m/>
    <n v="7568"/>
    <s v="OD-G"/>
    <s v="MBAZONGUELA"/>
    <s v="Non"/>
    <n v="0"/>
    <m/>
  </r>
  <r>
    <x v="2"/>
    <x v="9"/>
    <n v="14889766"/>
    <d v="2020-01-20T00:00:00"/>
    <s v="OD-G-20-01-0404"/>
    <m/>
    <n v="6270000"/>
    <n v="631001"/>
    <s v="BRANCH01"/>
    <s v="AUTO-HQ"/>
    <s v="MISC    LO"/>
    <s v=" "/>
    <m/>
    <m/>
    <s v="FRAIS /NVLLMT  (50.000.000) du 08/01/2020 BGFI"/>
    <n v="7568"/>
    <n v="7568"/>
    <m/>
    <n v="7568"/>
    <s v="OD-G"/>
    <s v="MBAZONGUELA"/>
    <s v="Non"/>
    <n v="0"/>
    <m/>
  </r>
  <r>
    <x v="2"/>
    <x v="9"/>
    <n v="14907803"/>
    <d v="2020-01-20T00:00:00"/>
    <s v="OD-G-20-01-0523"/>
    <m/>
    <n v="6270000"/>
    <n v="631001"/>
    <s v="BRANCH01"/>
    <s v="AUTO-HQ"/>
    <s v="MISC    LO"/>
    <s v=" "/>
    <m/>
    <m/>
    <s v="CERTIFICAT° CHEQUE DROITS &amp; TAXES DE DOUANE/NILE"/>
    <n v="11890"/>
    <n v="11890"/>
    <m/>
    <n v="11890"/>
    <s v="OD-G"/>
    <s v="CTCHISSAMBOU"/>
    <s v="Non"/>
    <n v="0"/>
    <m/>
  </r>
  <r>
    <x v="2"/>
    <x v="9"/>
    <n v="14912225"/>
    <d v="2020-01-20T00:00:00"/>
    <s v="OD-G-20-01-0555"/>
    <m/>
    <n v="6270000"/>
    <n v="631001"/>
    <s v="BRANCH01"/>
    <s v="AUTO-HQ"/>
    <s v="MISC    LO"/>
    <s v=" "/>
    <m/>
    <m/>
    <s v="FRAIS DE FORCAGE DU 24-01-2020 BGFI"/>
    <n v="10000"/>
    <n v="10000"/>
    <m/>
    <n v="10000"/>
    <s v="OD-G"/>
    <s v="MBAZONGUELA"/>
    <s v="Non"/>
    <n v="0"/>
    <m/>
  </r>
  <r>
    <x v="1"/>
    <x v="9"/>
    <n v="14884477"/>
    <d v="2020-01-21T00:00:00"/>
    <s v="OD-G-20-01-0353"/>
    <m/>
    <n v="6061002"/>
    <n v="605304"/>
    <s v="BRANCH03"/>
    <s v="TM-HQ"/>
    <s v="MISC    LO"/>
    <s v=" "/>
    <m/>
    <m/>
    <s v="1000L GASOIL APPROVISIONNEMENT CUVE GE KLM4"/>
    <n v="470000"/>
    <n v="470000"/>
    <m/>
    <n v="470000"/>
    <s v="OD-G"/>
    <s v="CTCHISSAMBOU"/>
    <s v="Non"/>
    <n v="0"/>
    <m/>
  </r>
  <r>
    <x v="2"/>
    <x v="9"/>
    <n v="14889106"/>
    <d v="2020-01-21T00:00:00"/>
    <s v="OD-G-20-01-0376"/>
    <m/>
    <n v="6270000"/>
    <n v="631001"/>
    <s v="BRANCH01"/>
    <s v="AUTO-HQ"/>
    <s v="MISC    LO"/>
    <s v=" "/>
    <m/>
    <m/>
    <s v="COMM S/VIRT FAVEUR MAVOUBA DU 10/01/2020 LCB"/>
    <n v="505"/>
    <n v="505"/>
    <m/>
    <n v="505"/>
    <s v="OD-G"/>
    <s v="MBAZONGUELA"/>
    <s v="Non"/>
    <n v="0"/>
    <m/>
  </r>
  <r>
    <x v="2"/>
    <x v="9"/>
    <n v="14889110"/>
    <d v="2020-01-21T00:00:00"/>
    <s v="OD-G-20-01-0377"/>
    <m/>
    <n v="6270000"/>
    <n v="631001"/>
    <s v="BRANCH01"/>
    <s v="AUTO-HQ"/>
    <s v="MISC    LO"/>
    <s v=" "/>
    <m/>
    <m/>
    <s v="FRAIS CHQ CERTIFIE 5082302 FV E2C  DU 09-01-19 ECO"/>
    <n v="10090"/>
    <n v="10090"/>
    <m/>
    <n v="10090"/>
    <s v="OD-G"/>
    <s v="MBAZONGUELA"/>
    <s v="Non"/>
    <n v="0"/>
    <m/>
  </r>
  <r>
    <x v="2"/>
    <x v="9"/>
    <n v="14889124"/>
    <d v="2020-01-21T00:00:00"/>
    <s v="OD-G-20-01-0378"/>
    <m/>
    <n v="6270000"/>
    <n v="631001"/>
    <s v="BRANCH01"/>
    <s v="AUTO-HQ"/>
    <s v="MISC    LO"/>
    <s v=" "/>
    <m/>
    <m/>
    <s v="FRAIS CHQ CERTIFIE 5082301 FV TP DU 09-01-19 ECO"/>
    <n v="10090"/>
    <n v="10090"/>
    <m/>
    <n v="10090"/>
    <s v="OD-G"/>
    <s v="MBAZONGUELA"/>
    <s v="Non"/>
    <n v="0"/>
    <m/>
  </r>
  <r>
    <x v="2"/>
    <x v="9"/>
    <n v="14889193"/>
    <d v="2020-01-21T00:00:00"/>
    <s v="OD-G-20-01-0379"/>
    <m/>
    <n v="6270000"/>
    <n v="631001"/>
    <s v="BRANCH01"/>
    <s v="AUTO-HQ"/>
    <s v="MISC    LO"/>
    <s v=" "/>
    <m/>
    <m/>
    <s v="FRAIS CHQ CERTIFIE 5082319 FV TP DU 13-01-19 ECO"/>
    <n v="10090"/>
    <n v="10090"/>
    <m/>
    <n v="10090"/>
    <s v="OD-G"/>
    <s v="MBAZONGUELA"/>
    <s v="Non"/>
    <n v="0"/>
    <m/>
  </r>
  <r>
    <x v="2"/>
    <x v="9"/>
    <n v="14889213"/>
    <d v="2020-01-21T00:00:00"/>
    <s v="OD-G-20-01-0380"/>
    <m/>
    <n v="6270000"/>
    <n v="631001"/>
    <s v="BRANCH01"/>
    <s v="AUTO-HQ"/>
    <s v="MISC    LO"/>
    <s v=" "/>
    <m/>
    <m/>
    <s v="FRAIS CHQ CERTIFIE 5082318 FV TP DU 13-01-19  ECO"/>
    <n v="10090"/>
    <n v="10090"/>
    <m/>
    <n v="10090"/>
    <s v="OD-G"/>
    <s v="MBAZONGUELA"/>
    <s v="Non"/>
    <n v="0"/>
    <m/>
  </r>
  <r>
    <x v="3"/>
    <x v="9"/>
    <n v="14883028"/>
    <d v="2020-01-21T00:00:00"/>
    <s v="OD-G-20-01-0343"/>
    <m/>
    <n v="6263000"/>
    <n v="628100"/>
    <s v="BRANCH01"/>
    <s v="AUTO-HQ"/>
    <s v="MISC    LO"/>
    <s v=" "/>
    <m/>
    <m/>
    <s v="CONSO TELEPHONIQUE  JANV-2020"/>
    <n v="112385"/>
    <n v="112385"/>
    <m/>
    <n v="112385"/>
    <s v="OD-G"/>
    <s v="MBAZONGUELA"/>
    <s v="Non"/>
    <n v="0"/>
    <m/>
  </r>
  <r>
    <x v="3"/>
    <x v="9"/>
    <n v="14883029"/>
    <d v="2020-01-21T00:00:00"/>
    <s v="OD-G-20-01-0343"/>
    <m/>
    <n v="6263000"/>
    <n v="628100"/>
    <s v="BRANCH01"/>
    <s v="AUTO-NV"/>
    <s v="MISC    LO"/>
    <s v=" "/>
    <m/>
    <m/>
    <s v="CONSO TELEPHONIQUE  JANV-2020"/>
    <n v="355135"/>
    <n v="355135"/>
    <m/>
    <n v="355135"/>
    <s v="OD-G"/>
    <s v="MBAZONGUELA"/>
    <s v="Non"/>
    <n v="0"/>
    <m/>
  </r>
  <r>
    <x v="3"/>
    <x v="9"/>
    <n v="14883030"/>
    <d v="2020-01-21T00:00:00"/>
    <s v="OD-G-20-01-0343"/>
    <m/>
    <n v="6263000"/>
    <n v="628100"/>
    <s v="BRANCH01"/>
    <s v="AUTO-SP"/>
    <s v="MISC    LO"/>
    <s v=" "/>
    <m/>
    <m/>
    <s v="CONSO TELEPHONIQUE  JANV-2020"/>
    <n v="197796"/>
    <n v="197796"/>
    <m/>
    <n v="197796"/>
    <s v="OD-G"/>
    <s v="MBAZONGUELA"/>
    <s v="Non"/>
    <n v="0"/>
    <m/>
  </r>
  <r>
    <x v="3"/>
    <x v="9"/>
    <n v="14883031"/>
    <d v="2020-01-21T00:00:00"/>
    <s v="OD-G-20-01-0343"/>
    <m/>
    <n v="6263000"/>
    <n v="628100"/>
    <s v="BRANCH01"/>
    <s v="AUTO-WSEXP"/>
    <s v="MISC    LO"/>
    <s v=" "/>
    <m/>
    <m/>
    <s v="CONSO TELEPHONIQUE  JANV-2020"/>
    <n v="53944"/>
    <n v="53944"/>
    <m/>
    <n v="53944"/>
    <s v="OD-G"/>
    <s v="MBAZONGUELA"/>
    <s v="Non"/>
    <n v="0"/>
    <m/>
  </r>
  <r>
    <x v="3"/>
    <x v="9"/>
    <n v="14883032"/>
    <d v="2020-01-21T00:00:00"/>
    <s v="OD-G-20-01-0343"/>
    <m/>
    <n v="6263000"/>
    <n v="628100"/>
    <s v="BRANCH01"/>
    <s v="AUTO-WSMEC"/>
    <s v="MISC    LO"/>
    <s v=" "/>
    <m/>
    <m/>
    <s v="CONSO TELEPHONIQUE  JANV-2020"/>
    <n v="26972"/>
    <n v="26972"/>
    <m/>
    <n v="26972"/>
    <s v="OD-G"/>
    <s v="MBAZONGUELA"/>
    <s v="Non"/>
    <n v="0"/>
    <m/>
  </r>
  <r>
    <x v="3"/>
    <x v="9"/>
    <n v="14883033"/>
    <d v="2020-01-21T00:00:00"/>
    <s v="OD-G-20-01-0343"/>
    <m/>
    <n v="6263000"/>
    <n v="628100"/>
    <s v="BRANCH01"/>
    <s v="MIS-FINANC"/>
    <s v="MISC    LO"/>
    <s v=" "/>
    <m/>
    <m/>
    <s v="CONSO TELEPHONIQUE  JANV-2020"/>
    <n v="287704"/>
    <n v="287704"/>
    <m/>
    <n v="287704"/>
    <s v="OD-G"/>
    <s v="MBAZONGUELA"/>
    <s v="Non"/>
    <n v="0"/>
    <m/>
  </r>
  <r>
    <x v="3"/>
    <x v="9"/>
    <n v="14883034"/>
    <d v="2020-01-21T00:00:00"/>
    <s v="OD-G-20-01-0343"/>
    <m/>
    <n v="6263000"/>
    <n v="628100"/>
    <s v="BRANCH01"/>
    <s v="MIS-IT"/>
    <s v="MISC    LO"/>
    <s v=" "/>
    <m/>
    <m/>
    <s v="CONSO TELEPHONIQUE  JANV-2020"/>
    <n v="35963"/>
    <n v="35963"/>
    <m/>
    <n v="35963"/>
    <s v="OD-G"/>
    <s v="MBAZONGUELA"/>
    <s v="Non"/>
    <n v="0"/>
    <m/>
  </r>
  <r>
    <x v="3"/>
    <x v="9"/>
    <n v="14883035"/>
    <d v="2020-01-21T00:00:00"/>
    <s v="OD-G-20-01-0343"/>
    <m/>
    <n v="6263000"/>
    <n v="628100"/>
    <s v="BRANCH02"/>
    <s v="AUTO-HQ"/>
    <s v="MISC    LO"/>
    <s v=" "/>
    <m/>
    <m/>
    <s v="CONSO TELEPHONIQUE  JANV-2020"/>
    <n v="31468"/>
    <n v="31468"/>
    <m/>
    <n v="31468"/>
    <s v="OD-G"/>
    <s v="MBAZONGUELA"/>
    <s v="Non"/>
    <n v="0"/>
    <m/>
  </r>
  <r>
    <x v="3"/>
    <x v="9"/>
    <n v="14883036"/>
    <d v="2020-01-21T00:00:00"/>
    <s v="OD-G-20-01-0343"/>
    <m/>
    <n v="6263000"/>
    <n v="628100"/>
    <s v="BRANCH02"/>
    <s v="AUTO-NV"/>
    <s v="MISC    LO"/>
    <s v=" "/>
    <m/>
    <m/>
    <s v="CONSO TELEPHONIQUE  JANV-2020"/>
    <n v="71926"/>
    <n v="71926"/>
    <m/>
    <n v="71926"/>
    <s v="OD-G"/>
    <s v="MBAZONGUELA"/>
    <s v="Non"/>
    <n v="0"/>
    <m/>
  </r>
  <r>
    <x v="3"/>
    <x v="9"/>
    <n v="14883037"/>
    <d v="2020-01-21T00:00:00"/>
    <s v="OD-G-20-01-0343"/>
    <m/>
    <n v="6263000"/>
    <n v="628100"/>
    <s v="BRANCH02"/>
    <s v="AUTO-SP"/>
    <s v="MISC    LO"/>
    <s v=" "/>
    <m/>
    <m/>
    <s v="CONSO TELEPHONIQUE  JANV-2020"/>
    <n v="44954"/>
    <n v="44954"/>
    <m/>
    <n v="44954"/>
    <s v="OD-G"/>
    <s v="MBAZONGUELA"/>
    <s v="Non"/>
    <n v="0"/>
    <m/>
  </r>
  <r>
    <x v="3"/>
    <x v="9"/>
    <n v="14883038"/>
    <d v="2020-01-21T00:00:00"/>
    <s v="OD-G-20-01-0343"/>
    <m/>
    <n v="6263000"/>
    <n v="628100"/>
    <s v="BRANCH02"/>
    <s v="AUTO-WSMEC"/>
    <s v="MISC    LO"/>
    <s v=" "/>
    <m/>
    <m/>
    <s v="CONSO TELEPHONIQUE  JANV-2020"/>
    <n v="17981"/>
    <n v="17981"/>
    <m/>
    <n v="17981"/>
    <s v="OD-G"/>
    <s v="MBAZONGUELA"/>
    <s v="Non"/>
    <n v="0"/>
    <m/>
  </r>
  <r>
    <x v="3"/>
    <x v="9"/>
    <n v="14883039"/>
    <d v="2020-01-21T00:00:00"/>
    <s v="OD-G-20-01-0343"/>
    <m/>
    <n v="6263000"/>
    <n v="628100"/>
    <s v="BRANCH02"/>
    <s v="MIS-FINANC"/>
    <s v="MISC    LO"/>
    <s v=" "/>
    <m/>
    <m/>
    <s v="CONSO TELEPHONIQUE  JANV-2020"/>
    <n v="44954"/>
    <n v="44954"/>
    <m/>
    <n v="44954"/>
    <s v="OD-G"/>
    <s v="MBAZONGUELA"/>
    <s v="Non"/>
    <n v="0"/>
    <m/>
  </r>
  <r>
    <x v="3"/>
    <x v="9"/>
    <n v="14883040"/>
    <d v="2020-01-21T00:00:00"/>
    <s v="OD-G-20-01-0343"/>
    <m/>
    <n v="6263000"/>
    <n v="628100"/>
    <s v="BRANCH03"/>
    <s v="TR-NVTR"/>
    <s v="MISC    LO"/>
    <s v=" "/>
    <m/>
    <m/>
    <s v="CONSO TELEPHONIQUE  JANV-2020"/>
    <n v="17981"/>
    <n v="17981"/>
    <m/>
    <n v="17981"/>
    <s v="OD-G"/>
    <s v="MBAZONGUELA"/>
    <s v="Non"/>
    <n v="0"/>
    <m/>
  </r>
  <r>
    <x v="3"/>
    <x v="9"/>
    <n v="14883041"/>
    <d v="2020-01-21T00:00:00"/>
    <s v="OD-G-20-01-0343"/>
    <m/>
    <n v="6263000"/>
    <n v="628100"/>
    <s v="BRANCH03"/>
    <s v="TM-MAT"/>
    <s v="MISC    LO"/>
    <s v=" "/>
    <m/>
    <m/>
    <s v="CONSO TELEPHONIQUE  JANV-2020"/>
    <n v="170824"/>
    <n v="170824"/>
    <m/>
    <n v="170824"/>
    <s v="OD-G"/>
    <s v="MBAZONGUELA"/>
    <s v="Non"/>
    <n v="0"/>
    <m/>
  </r>
  <r>
    <x v="3"/>
    <x v="9"/>
    <n v="14883042"/>
    <d v="2020-01-21T00:00:00"/>
    <s v="OD-G-20-01-0343"/>
    <m/>
    <n v="6263000"/>
    <n v="628100"/>
    <s v="BRANCH03"/>
    <s v="TM-SPTM"/>
    <s v="MISC    LO"/>
    <s v=" "/>
    <m/>
    <m/>
    <s v="CONSO TELEPHONIQUE  JANV-2020"/>
    <n v="103394"/>
    <n v="103394"/>
    <m/>
    <n v="103394"/>
    <s v="OD-G"/>
    <s v="MBAZONGUELA"/>
    <s v="Non"/>
    <n v="0"/>
    <m/>
  </r>
  <r>
    <x v="3"/>
    <x v="9"/>
    <n v="14883043"/>
    <d v="2020-01-21T00:00:00"/>
    <s v="OD-G-20-01-0343"/>
    <m/>
    <n v="6263000"/>
    <n v="628100"/>
    <s v="BRANCH03"/>
    <s v="TYRES"/>
    <s v="MISC    LO"/>
    <s v=" "/>
    <m/>
    <m/>
    <s v="CONSO TELEPHONIQUE  JANV-2020"/>
    <n v="26972"/>
    <n v="26972"/>
    <m/>
    <n v="26972"/>
    <s v="OD-G"/>
    <s v="MBAZONGUELA"/>
    <s v="Non"/>
    <n v="0"/>
    <m/>
  </r>
  <r>
    <x v="3"/>
    <x v="9"/>
    <n v="14883044"/>
    <d v="2020-01-21T00:00:00"/>
    <s v="OD-G-20-01-0343"/>
    <m/>
    <n v="6263000"/>
    <n v="628100"/>
    <s v="BRANCH03"/>
    <s v="TM-WSTM"/>
    <s v="MISC    LO"/>
    <s v=" "/>
    <m/>
    <m/>
    <s v="CONSO TELEPHONIQUE  JANV-2020"/>
    <n v="44954"/>
    <n v="44954"/>
    <m/>
    <n v="44954"/>
    <s v="OD-G"/>
    <s v="MBAZONGUELA"/>
    <s v="Non"/>
    <n v="0"/>
    <m/>
  </r>
  <r>
    <x v="3"/>
    <x v="9"/>
    <n v="14883045"/>
    <d v="2020-01-21T00:00:00"/>
    <s v="OD-G-20-01-0343"/>
    <m/>
    <n v="6263000"/>
    <n v="628100"/>
    <s v="BRANCH04"/>
    <s v="TYRES"/>
    <s v="MISC    LO"/>
    <s v=" "/>
    <m/>
    <m/>
    <s v="CONSO TELEPHONIQUE  JANV-2020"/>
    <n v="17981"/>
    <n v="17981"/>
    <m/>
    <n v="17981"/>
    <s v="OD-G"/>
    <s v="MBAZONGUELA"/>
    <s v="Non"/>
    <n v="0"/>
    <m/>
  </r>
  <r>
    <x v="3"/>
    <x v="9"/>
    <n v="14883046"/>
    <d v="2020-01-21T00:00:00"/>
    <s v="OD-G-20-01-0343"/>
    <m/>
    <n v="6263000"/>
    <n v="628100"/>
    <s v="BRANCH06"/>
    <s v="LIFT-DELIV"/>
    <s v="MISC    LO"/>
    <s v=" "/>
    <m/>
    <m/>
    <s v="CONSO TELEPHONIQUE  JANV-2020"/>
    <n v="44954"/>
    <n v="44954"/>
    <m/>
    <n v="44954"/>
    <s v="OD-G"/>
    <s v="MBAZONGUELA"/>
    <s v="Non"/>
    <n v="0"/>
    <m/>
  </r>
  <r>
    <x v="3"/>
    <x v="9"/>
    <n v="14883047"/>
    <d v="2020-01-21T00:00:00"/>
    <s v="OD-G-20-01-0343"/>
    <m/>
    <n v="6263000"/>
    <n v="628100"/>
    <s v="BRANCH05"/>
    <s v="LIFT-DELIV"/>
    <s v="MISC    LO"/>
    <s v=" "/>
    <m/>
    <m/>
    <s v="CONSO TELEPHONIQUE  JANV-2020"/>
    <n v="107889"/>
    <n v="107889"/>
    <m/>
    <n v="107889"/>
    <s v="OD-G"/>
    <s v="MBAZONGUELA"/>
    <s v="Non"/>
    <n v="0"/>
    <m/>
  </r>
  <r>
    <x v="4"/>
    <x v="9"/>
    <n v="14905361"/>
    <d v="2020-01-21T00:00:00"/>
    <s v="OD-FG-20-01-0085"/>
    <s v="TCV12209815"/>
    <n v="6480006"/>
    <n v="668003"/>
    <s v="BRANCH02"/>
    <s v="AUTO-HQ"/>
    <s v="MISC    LO"/>
    <s v=" "/>
    <m/>
    <m/>
    <s v="BOURSE EFTS FONDATION CFAO JANV 20"/>
    <n v="190000"/>
    <n v="190000"/>
    <m/>
    <n v="190000"/>
    <s v="OD-FG"/>
    <s v="GLOUMINGOU"/>
    <s v="Non"/>
    <n v="0"/>
    <m/>
  </r>
  <r>
    <x v="4"/>
    <x v="9"/>
    <n v="14906960"/>
    <d v="2020-01-21T00:00:00"/>
    <s v="OD-FG-20-01-0094"/>
    <s v="TCV12209822"/>
    <n v="6480006"/>
    <n v="668003"/>
    <s v="BRANCH01"/>
    <s v="AUTO-HQ"/>
    <s v="MISC    LO"/>
    <s v=" "/>
    <m/>
    <m/>
    <s v="BOURSE ENFTS,FONDATION CFAO JANV/20"/>
    <n v="740000"/>
    <n v="740000"/>
    <m/>
    <n v="740000"/>
    <s v="OD-FG"/>
    <s v="CTCHISSAMBOU"/>
    <s v="Non"/>
    <n v="0"/>
    <m/>
  </r>
  <r>
    <x v="1"/>
    <x v="9"/>
    <n v="14889410"/>
    <d v="2020-01-22T00:00:00"/>
    <s v="OD-G-20-01-0393"/>
    <m/>
    <n v="6061001"/>
    <n v="605100"/>
    <s v="BRANCH02"/>
    <s v="AUTO-HQ"/>
    <s v="MISC    LO"/>
    <s v=" "/>
    <m/>
    <m/>
    <s v="CONSO EAU AGENCE CFAO AGENCE CENTRALE DEC-2019"/>
    <n v="187848"/>
    <n v="187848"/>
    <m/>
    <n v="187848"/>
    <s v="OD-G"/>
    <s v="MBAZONGUELA"/>
    <s v="Non"/>
    <n v="0"/>
    <m/>
  </r>
  <r>
    <x v="1"/>
    <x v="9"/>
    <n v="14889845"/>
    <d v="2020-01-22T00:00:00"/>
    <s v="OD-G-20-01-0406"/>
    <m/>
    <n v="6061002"/>
    <n v="605304"/>
    <s v="BRANCH03"/>
    <s v="TM-HQ"/>
    <s v="MISC    LO"/>
    <s v=" "/>
    <m/>
    <m/>
    <s v="400L GASOIL APPROVISIONNEMENT CUVE GE KLM4"/>
    <n v="188000"/>
    <n v="188000"/>
    <m/>
    <n v="188000"/>
    <s v="OD-G"/>
    <s v="CTCHISSAMBOU"/>
    <s v="Non"/>
    <n v="0"/>
    <m/>
  </r>
  <r>
    <x v="1"/>
    <x v="9"/>
    <n v="14889849"/>
    <d v="2020-01-22T00:00:00"/>
    <s v="OD-G-20-01-0408"/>
    <m/>
    <n v="6061002"/>
    <n v="605304"/>
    <s v="BRANCH01"/>
    <s v="AUTO-NV"/>
    <s v="MISC    LO"/>
    <s v=" "/>
    <m/>
    <m/>
    <s v="200L DE GASOIL G.E VILLA MILENA"/>
    <n v="94000"/>
    <n v="94000"/>
    <m/>
    <n v="94000"/>
    <s v="OD-G"/>
    <s v="CTCHISSAMBOU"/>
    <s v="Non"/>
    <n v="0"/>
    <m/>
  </r>
  <r>
    <x v="1"/>
    <x v="9"/>
    <n v="14889851"/>
    <d v="2020-01-22T00:00:00"/>
    <s v="OD-G-20-01-0408"/>
    <m/>
    <n v="6061002"/>
    <n v="605304"/>
    <s v="BRANCH01"/>
    <s v="AUTO-WSMEC"/>
    <s v="MISC    LO"/>
    <s v=" "/>
    <m/>
    <m/>
    <s v="100L DE GASOIL G.E ATELIER"/>
    <n v="47000"/>
    <n v="47000"/>
    <m/>
    <n v="47000"/>
    <s v="OD-G"/>
    <s v="CTCHISSAMBOU"/>
    <s v="Non"/>
    <n v="0"/>
    <m/>
  </r>
  <r>
    <x v="1"/>
    <x v="9"/>
    <n v="14907624"/>
    <d v="2020-01-22T00:00:00"/>
    <s v="OD-G-20-01-0513"/>
    <m/>
    <n v="6061002"/>
    <n v="605304"/>
    <s v="BRANCH01"/>
    <s v="AUTO-WSMEC"/>
    <s v="MISC    LO"/>
    <s v=" "/>
    <m/>
    <m/>
    <s v="240L DE GASOIL G.E ATELIER"/>
    <n v="112800"/>
    <n v="112800"/>
    <m/>
    <n v="112800"/>
    <s v="OD-G"/>
    <s v="CTCHISSAMBOU"/>
    <s v="Non"/>
    <n v="0"/>
    <m/>
  </r>
  <r>
    <x v="1"/>
    <x v="9"/>
    <n v="14889436"/>
    <d v="2020-01-22T00:00:00"/>
    <s v="OD-G-20-01-0400"/>
    <m/>
    <n v="6061003"/>
    <n v="605200"/>
    <s v="BRANCH02"/>
    <s v="AUTO-HQ"/>
    <s v="MISC    LO"/>
    <s v=" "/>
    <m/>
    <m/>
    <s v="ENTRETIEN ANNUEL DU POSTE DE TRANSF MT/BT 630 KVA"/>
    <n v="945000"/>
    <n v="945000"/>
    <m/>
    <n v="945000"/>
    <s v="OD-G"/>
    <s v="MBAZONGUELA"/>
    <s v="Non"/>
    <n v="0"/>
    <m/>
  </r>
  <r>
    <x v="1"/>
    <x v="9"/>
    <n v="14889375"/>
    <d v="2020-01-22T00:00:00"/>
    <s v="OD-G-20-01-0388"/>
    <m/>
    <n v="6061009"/>
    <n v="605501"/>
    <s v="BRANCH01"/>
    <s v="AUTO-HQ"/>
    <s v="MISC    LO"/>
    <s v=" "/>
    <m/>
    <m/>
    <s v="PQT 250 SOUS CHEMISES ET 100 CHEMISES CARTONNEES.."/>
    <n v="376478"/>
    <n v="376478"/>
    <m/>
    <n v="376478"/>
    <s v="OD-G"/>
    <s v="MBAZONGUELA"/>
    <s v="Non"/>
    <n v="0"/>
    <m/>
  </r>
  <r>
    <x v="1"/>
    <x v="9"/>
    <n v="14889379"/>
    <d v="2020-01-22T00:00:00"/>
    <s v="OD-G-20-01-0388"/>
    <m/>
    <n v="6061009"/>
    <n v="605501"/>
    <s v="BRANCH01"/>
    <s v="AUTO-HQ"/>
    <s v="MISC    LO"/>
    <s v=" "/>
    <m/>
    <m/>
    <s v="CACHET DATEUR AUTO +GRAVURE NET"/>
    <n v="32288"/>
    <n v="32288"/>
    <m/>
    <n v="32288"/>
    <s v="OD-G"/>
    <s v="MBAZONGUELA"/>
    <s v="Non"/>
    <n v="0"/>
    <m/>
  </r>
  <r>
    <x v="1"/>
    <x v="9"/>
    <n v="14889406"/>
    <d v="2020-01-22T00:00:00"/>
    <s v="OD-G-20-01-0392"/>
    <m/>
    <n v="6061009"/>
    <n v="605501"/>
    <s v="BRANCH02"/>
    <s v="AUTO-HQ"/>
    <s v="MISC    LO"/>
    <s v=" "/>
    <m/>
    <m/>
    <s v="ACH.SOUS CHEMISE/RAME PAPIER/ENVELOPPES/STYLO...."/>
    <n v="160128"/>
    <n v="160128"/>
    <m/>
    <n v="160128"/>
    <s v="OD-G"/>
    <s v="MBAZONGUELA"/>
    <s v="Non"/>
    <n v="0"/>
    <m/>
  </r>
  <r>
    <x v="2"/>
    <x v="9"/>
    <n v="14889418"/>
    <d v="2020-01-22T00:00:00"/>
    <s v="OD-G-20-01-0394"/>
    <m/>
    <n v="6270000"/>
    <n v="631001"/>
    <s v="BRANCH01"/>
    <s v="AUTO-HQ"/>
    <s v="MISC    LO"/>
    <s v=" "/>
    <m/>
    <m/>
    <s v="COMM/MVTS CPTE  DU 01/10 AU 31/12/2019 CDCO"/>
    <n v="993808"/>
    <n v="993808"/>
    <m/>
    <n v="993808"/>
    <s v="OD-G"/>
    <s v="MBAZONGUELA"/>
    <s v="Non"/>
    <n v="0"/>
    <m/>
  </r>
  <r>
    <x v="2"/>
    <x v="9"/>
    <n v="14892891"/>
    <d v="2020-01-22T00:00:00"/>
    <s v="OD-G-20-01-0438"/>
    <m/>
    <n v="6270000"/>
    <n v="631001"/>
    <s v="BRANCH01"/>
    <s v="AUTO-HQ"/>
    <s v="MISC    LO"/>
    <s v=" "/>
    <m/>
    <m/>
    <s v="MAINTENANCE CARTE N°0003701589  DU 04-12-2019  UBA"/>
    <n v="1189"/>
    <n v="1189"/>
    <m/>
    <n v="1189"/>
    <s v="OD-G"/>
    <s v="MBAZONGUELA"/>
    <s v="Non"/>
    <n v="0"/>
    <m/>
  </r>
  <r>
    <x v="2"/>
    <x v="9"/>
    <n v="14892945"/>
    <d v="2020-01-22T00:00:00"/>
    <s v="OD-G-20-01-0439"/>
    <m/>
    <n v="6270000"/>
    <n v="631001"/>
    <s v="BRANCH01"/>
    <s v="AUTO-HQ"/>
    <s v="MISC    LO"/>
    <s v=" "/>
    <m/>
    <m/>
    <s v="FRS MAINTENNCE CARTE N°0003701588  DU 04-12-19 UBA"/>
    <n v="1189"/>
    <n v="1189"/>
    <m/>
    <n v="1189"/>
    <s v="OD-G"/>
    <s v="MBAZONGUELA"/>
    <s v="Non"/>
    <n v="0"/>
    <m/>
  </r>
  <r>
    <x v="2"/>
    <x v="9"/>
    <n v="14889438"/>
    <d v="2020-01-22T00:00:00"/>
    <s v="OD-G-20-01-0401"/>
    <m/>
    <n v="6271000"/>
    <n v="631002"/>
    <s v="BRANCH01"/>
    <s v="AUTO-HQ"/>
    <s v="MISC    LO"/>
    <s v=" "/>
    <m/>
    <m/>
    <s v="FRAIS /TRSFT SODIATECH (9.081.056) DU 13-01-20 ECO"/>
    <n v="113514"/>
    <n v="113514"/>
    <m/>
    <n v="113514"/>
    <s v="OD-G"/>
    <s v="MBAZONGUELA"/>
    <s v="Non"/>
    <n v="0"/>
    <m/>
  </r>
  <r>
    <x v="1"/>
    <x v="9"/>
    <n v="14941711"/>
    <d v="2020-01-23T00:00:00"/>
    <s v="OD-G-20-01-0783"/>
    <m/>
    <n v="6061003"/>
    <n v="605200"/>
    <s v="BRANCH03"/>
    <s v="TM-HQ"/>
    <s v="MISC    LO"/>
    <s v=" "/>
    <m/>
    <m/>
    <s v="FACT AVANCE CONSO MT (MT-HT 585619S.P.S 100KW)"/>
    <n v="1048500"/>
    <n v="1048500"/>
    <m/>
    <n v="1048500"/>
    <s v="OD-G"/>
    <s v="MBAZONGUELA"/>
    <s v="Non"/>
    <n v="0"/>
    <m/>
  </r>
  <r>
    <x v="5"/>
    <x v="9"/>
    <n v="14907047"/>
    <d v="2020-01-23T00:00:00"/>
    <s v="OD-FG-20-01-0095"/>
    <s v="TCV12210013"/>
    <n v="6157000"/>
    <n v="624203"/>
    <s v="BRANCH01"/>
    <s v="AUTO-NV"/>
    <s v="MISC    LO"/>
    <s v=" "/>
    <m/>
    <m/>
    <s v="FRAIS,NETTOYAGE PRESSING DRAPEAUX"/>
    <n v="9000"/>
    <n v="9000"/>
    <m/>
    <n v="9000"/>
    <s v="OD-FG"/>
    <s v="CTCHISSAMBOU"/>
    <s v="Non"/>
    <n v="0"/>
    <m/>
  </r>
  <r>
    <x v="2"/>
    <x v="9"/>
    <n v="14893561"/>
    <d v="2020-01-23T00:00:00"/>
    <s v="OD-G-20-01-0446"/>
    <m/>
    <n v="6270000"/>
    <n v="631001"/>
    <s v="BRANCH01"/>
    <s v="AUTO-HQ"/>
    <s v="MISC    LO"/>
    <s v=" "/>
    <m/>
    <m/>
    <s v="FRAIS NVLLEMENT (75.250.000) DU 22/01/2019 CDCO"/>
    <n v="9081"/>
    <n v="9081"/>
    <m/>
    <n v="9081"/>
    <s v="OD-G"/>
    <s v="MBAZONGUELA"/>
    <s v="Non"/>
    <n v="0"/>
    <m/>
  </r>
  <r>
    <x v="3"/>
    <x v="9"/>
    <n v="14893676"/>
    <d v="2020-01-23T00:00:00"/>
    <s v="OD-G-20-01-0448"/>
    <m/>
    <n v="6263000"/>
    <n v="628100"/>
    <s v="BRANCH01"/>
    <s v="AUTO-HQ"/>
    <s v="MISC    LO"/>
    <s v=" "/>
    <m/>
    <m/>
    <s v="ACHAT D'UN PHONE SAMSUNG A50 128GB (A505 FD)-WRITE"/>
    <n v="267890"/>
    <n v="267890"/>
    <m/>
    <n v="267890"/>
    <s v="OD-G"/>
    <s v="MBAZONGUELA"/>
    <s v="Non"/>
    <n v="0"/>
    <m/>
  </r>
  <r>
    <x v="3"/>
    <x v="9"/>
    <n v="14893680"/>
    <d v="2020-01-23T00:00:00"/>
    <s v="OD-G-20-01-0448"/>
    <m/>
    <n v="6263000"/>
    <n v="628100"/>
    <s v="BRANCH01"/>
    <s v="AUTO-WSMEC"/>
    <s v="MISC    LO"/>
    <s v=" "/>
    <m/>
    <m/>
    <s v="D-LINK  POE SWITCH  8 PORT GIGA/SAV"/>
    <n v="113513"/>
    <n v="113513"/>
    <m/>
    <n v="113513"/>
    <s v="OD-G"/>
    <s v="MBAZONGUELA"/>
    <s v="Non"/>
    <n v="0"/>
    <m/>
  </r>
  <r>
    <x v="3"/>
    <x v="9"/>
    <n v="14910517"/>
    <d v="2020-01-23T00:00:00"/>
    <s v="OD-FG-20-01-0102"/>
    <s v="TCV12209982"/>
    <n v="6263000"/>
    <n v="628100"/>
    <s v="BRANCH02"/>
    <s v="AUTO-HQ"/>
    <s v="MISC    LO"/>
    <s v=" "/>
    <m/>
    <m/>
    <s v="RECHARGE CREDIT TELEPHONE PORT/CASIMIRO JASMINE"/>
    <n v="5000"/>
    <n v="5000"/>
    <m/>
    <n v="5000"/>
    <s v="OD-FG"/>
    <s v="GLOUMINGOU"/>
    <s v="Non"/>
    <n v="0"/>
    <m/>
  </r>
  <r>
    <x v="1"/>
    <x v="9"/>
    <n v="14943226"/>
    <d v="2020-01-24T00:00:00"/>
    <s v="OD-FG-20-01-0134"/>
    <s v="TCV12210095"/>
    <n v="6061002"/>
    <n v="605304"/>
    <s v="BRANCH02"/>
    <s v="AUTO-HQ"/>
    <s v="MISC    LO"/>
    <s v=" "/>
    <m/>
    <m/>
    <s v="ACHAT 400L GASOIL GE AGENCE"/>
    <n v="190000"/>
    <n v="190000"/>
    <m/>
    <n v="190000"/>
    <s v="OD-FG"/>
    <s v="GLOUMINGOU"/>
    <s v="Non"/>
    <n v="0"/>
    <m/>
  </r>
  <r>
    <x v="1"/>
    <x v="9"/>
    <n v="14889317"/>
    <d v="2020-01-24T00:00:00"/>
    <s v="OD-G-20-01-0382"/>
    <m/>
    <n v="6061010"/>
    <n v="605502"/>
    <s v="BRANCH01"/>
    <s v="MIS-IT"/>
    <s v="MISC    LO"/>
    <s v=" "/>
    <m/>
    <m/>
    <s v="ACHAT LOGITECH MOUSSE WIRED &amp; NETTOYANT ECOLOGIQUE"/>
    <n v="17254"/>
    <n v="17254"/>
    <m/>
    <n v="17254"/>
    <s v="OD-G"/>
    <s v="MBAZONGUELA"/>
    <s v="Non"/>
    <n v="0"/>
    <m/>
  </r>
  <r>
    <x v="1"/>
    <x v="9"/>
    <n v="14889321"/>
    <d v="2020-01-24T00:00:00"/>
    <s v="OD-G-20-01-0382"/>
    <m/>
    <n v="6061010"/>
    <n v="605502"/>
    <s v="BRANCH01"/>
    <s v="AUTO-HQ"/>
    <s v="MISC    LO"/>
    <s v=" "/>
    <m/>
    <m/>
    <s v="ACHAT LOGITECH MOUSSE WIRED &amp; NETTOYANT ECOLOGIQUE"/>
    <n v="11351"/>
    <n v="11351"/>
    <m/>
    <n v="11351"/>
    <s v="OD-G"/>
    <s v="MBAZONGUELA"/>
    <s v="Non"/>
    <n v="0"/>
    <m/>
  </r>
  <r>
    <x v="2"/>
    <x v="9"/>
    <n v="14894151"/>
    <d v="2020-01-24T00:00:00"/>
    <s v="OD-G-20-01-0461"/>
    <m/>
    <n v="6270000"/>
    <n v="631001"/>
    <s v="BRANCH01"/>
    <s v="AUTO-HQ"/>
    <s v="MISC    LO"/>
    <s v=" "/>
    <m/>
    <m/>
    <s v="COMMISS° DOMICILIAT°  DI-141269  DU 21/01/2020 BCI"/>
    <n v="35216"/>
    <n v="35216"/>
    <m/>
    <n v="35216"/>
    <s v="OD-G"/>
    <s v="MBAZONGUELA"/>
    <s v="Non"/>
    <n v="0"/>
    <m/>
  </r>
  <r>
    <x v="2"/>
    <x v="9"/>
    <n v="14894239"/>
    <d v="2020-01-24T00:00:00"/>
    <s v="OD-G-20-01-0462"/>
    <m/>
    <n v="6270000"/>
    <n v="631001"/>
    <s v="BRANCH01"/>
    <s v="AUTO-HQ"/>
    <s v="MISC    LO"/>
    <s v=" "/>
    <m/>
    <m/>
    <s v="COMMISS° DOMMICILIAT° DI-141244  DU 21/01/2020 BCI"/>
    <n v="35216"/>
    <n v="35216"/>
    <m/>
    <n v="35216"/>
    <s v="OD-G"/>
    <s v="MBAZONGUELA"/>
    <s v="Non"/>
    <n v="0"/>
    <m/>
  </r>
  <r>
    <x v="2"/>
    <x v="9"/>
    <n v="14894255"/>
    <d v="2020-01-24T00:00:00"/>
    <s v="OD-G-20-01-0463"/>
    <m/>
    <n v="6270000"/>
    <n v="631001"/>
    <s v="BRANCH01"/>
    <s v="AUTO-HQ"/>
    <s v="MISC    LO"/>
    <s v=" "/>
    <m/>
    <m/>
    <s v="COMMISS° DOMICILIAT° DI-141256  DU 21/01/2020 BCI"/>
    <n v="35216"/>
    <n v="35216"/>
    <m/>
    <n v="35216"/>
    <s v="OD-G"/>
    <s v="MBAZONGUELA"/>
    <s v="Non"/>
    <n v="0"/>
    <m/>
  </r>
  <r>
    <x v="2"/>
    <x v="9"/>
    <n v="14894586"/>
    <d v="2020-01-24T00:00:00"/>
    <s v="OD-G-20-01-0465"/>
    <m/>
    <n v="6270000"/>
    <n v="631001"/>
    <s v="BRANCH01"/>
    <s v="AUTO-HQ"/>
    <s v="MISC    LO"/>
    <s v=" "/>
    <m/>
    <m/>
    <s v="COMMISS° DOMICILIAT° DI-140759  DU 21/01/2020 BCI"/>
    <n v="35216"/>
    <n v="35216"/>
    <m/>
    <n v="35216"/>
    <s v="OD-G"/>
    <s v="MBAZONGUELA"/>
    <s v="Non"/>
    <n v="0"/>
    <m/>
  </r>
  <r>
    <x v="2"/>
    <x v="9"/>
    <n v="14895098"/>
    <d v="2020-01-24T00:00:00"/>
    <s v="OD-G-20-01-0466"/>
    <m/>
    <n v="6270000"/>
    <n v="631001"/>
    <s v="BRANCH01"/>
    <s v="AUTO-HQ"/>
    <s v="MISC    LO"/>
    <s v=" "/>
    <m/>
    <m/>
    <s v="COMMISS° DOMICILIAT° DI-141406  DU 21/01/2020 BCI"/>
    <n v="35216"/>
    <n v="35216"/>
    <m/>
    <n v="35216"/>
    <s v="OD-G"/>
    <s v="MBAZONGUELA"/>
    <s v="Non"/>
    <n v="0"/>
    <m/>
  </r>
  <r>
    <x v="1"/>
    <x v="9"/>
    <n v="14939823"/>
    <d v="2020-01-27T00:00:00"/>
    <s v="OD-FG-20-01-0123"/>
    <s v="TCV12210163"/>
    <n v="6061009"/>
    <n v="605501"/>
    <s v="BRANCH02"/>
    <s v="AUTO-HQ"/>
    <s v="MISC    LO"/>
    <s v=" "/>
    <m/>
    <m/>
    <s v="FRAIS CACHET  AUTOMATIQUE ETS PALMARES"/>
    <n v="16500"/>
    <n v="16500"/>
    <m/>
    <n v="16500"/>
    <s v="OD-FG"/>
    <s v="GLOUMINGOU"/>
    <s v="Non"/>
    <n v="0"/>
    <m/>
  </r>
  <r>
    <x v="1"/>
    <x v="9"/>
    <n v="14939834"/>
    <d v="2020-01-27T00:00:00"/>
    <s v="OD-FG-20-01-0123"/>
    <s v="TCV12210175"/>
    <n v="6061009"/>
    <n v="605501"/>
    <s v="BRANCH02"/>
    <s v="AUTO-NV"/>
    <s v="MISC    LO"/>
    <s v=" "/>
    <m/>
    <m/>
    <s v="BOBINE THERMIQUE RUBANS CALCULATRICE CAISSE"/>
    <n v="10000"/>
    <n v="10000"/>
    <m/>
    <n v="10000"/>
    <s v="OD-FG"/>
    <s v="GLOUMINGOU"/>
    <s v="Non"/>
    <n v="0"/>
    <m/>
  </r>
  <r>
    <x v="1"/>
    <x v="9"/>
    <n v="14907692"/>
    <d v="2020-01-28T00:00:00"/>
    <s v="OD-G-20-01-0519"/>
    <m/>
    <n v="6061002"/>
    <n v="605304"/>
    <s v="BRANCH03"/>
    <s v="TR-SPTR"/>
    <s v="MISC    LO"/>
    <s v=" "/>
    <m/>
    <m/>
    <s v="50L DE GASOIL G.E VILLA MARQUES"/>
    <n v="23500"/>
    <n v="23500"/>
    <m/>
    <n v="23500"/>
    <s v="OD-G"/>
    <s v="CTCHISSAMBOU"/>
    <s v="Non"/>
    <n v="0"/>
    <m/>
  </r>
  <r>
    <x v="1"/>
    <x v="9"/>
    <n v="14907694"/>
    <d v="2020-01-28T00:00:00"/>
    <s v="OD-G-20-01-0519"/>
    <m/>
    <n v="6061002"/>
    <n v="605304"/>
    <s v="BRANCH03"/>
    <s v="AUTO-WSMEC"/>
    <s v="MISC    LO"/>
    <s v=" "/>
    <m/>
    <m/>
    <s v="190L DE GASOIL G.E ATELIER"/>
    <n v="89300"/>
    <n v="89300"/>
    <m/>
    <n v="89300"/>
    <s v="OD-G"/>
    <s v="CTCHISSAMBOU"/>
    <s v="Non"/>
    <n v="0"/>
    <m/>
  </r>
  <r>
    <x v="1"/>
    <x v="9"/>
    <n v="14908061"/>
    <d v="2020-01-28T00:00:00"/>
    <s v="OD-G-20-01-0531"/>
    <m/>
    <n v="6061009"/>
    <n v="605501"/>
    <s v="BRANCH01"/>
    <s v="AUTO-HQ"/>
    <s v="MISC    LO"/>
    <s v=" "/>
    <m/>
    <m/>
    <s v="2 BOITE 500 ENVELOPPES BULLE &amp; 2 PQT 25 ENVELOPPES"/>
    <n v="16112"/>
    <n v="16112"/>
    <m/>
    <n v="16112"/>
    <s v="OD-G"/>
    <s v="MBAZONGUELA"/>
    <s v="Non"/>
    <n v="0"/>
    <m/>
  </r>
  <r>
    <x v="1"/>
    <x v="9"/>
    <n v="14943354"/>
    <d v="2020-01-28T00:00:00"/>
    <s v="OD-FG-20-01-0136"/>
    <s v="TCV12210213"/>
    <n v="6061009"/>
    <n v="605501"/>
    <s v="BRANCH02"/>
    <s v="AUTO-HQ"/>
    <s v="MISC    LO"/>
    <s v=" "/>
    <m/>
    <m/>
    <s v="RGLT FN°5 ETS PALMERES 2 CACHETS BQ CAISSE"/>
    <n v="19000"/>
    <n v="19000"/>
    <m/>
    <n v="19000"/>
    <s v="OD-FG"/>
    <s v="GLOUMINGOU"/>
    <s v="Non"/>
    <n v="0"/>
    <m/>
  </r>
  <r>
    <x v="1"/>
    <x v="9"/>
    <n v="14908027"/>
    <d v="2020-01-28T00:00:00"/>
    <s v="OD-G-20-01-0530"/>
    <m/>
    <n v="6061010"/>
    <n v="605502"/>
    <s v="BRANCH01"/>
    <s v="AUTO-HQ"/>
    <s v="MISC    LO"/>
    <s v=" "/>
    <m/>
    <m/>
    <s v="ADAPT.USA 3.1-C M/HDMI / DG"/>
    <n v="26789"/>
    <n v="26789"/>
    <m/>
    <n v="26789"/>
    <s v="OD-G"/>
    <s v="MBAZONGUELA"/>
    <s v="Non"/>
    <n v="0"/>
    <m/>
  </r>
  <r>
    <x v="0"/>
    <x v="9"/>
    <n v="14907962"/>
    <d v="2020-01-28T00:00:00"/>
    <s v="OD-G-20-01-0529"/>
    <m/>
    <n v="6226090"/>
    <n v="632405"/>
    <s v="BRANCH01"/>
    <s v="AUTO-HQ"/>
    <s v="MISC    LO"/>
    <s v=" "/>
    <m/>
    <m/>
    <s v="50% HONO ASSI. PREPRAT° DOC/PRIX DE TRSFT EXO 2018"/>
    <n v="1753931"/>
    <n v="1753931"/>
    <m/>
    <n v="1753931"/>
    <s v="OD-G"/>
    <s v="MBAZONGUELA"/>
    <s v="Non"/>
    <n v="0"/>
    <m/>
  </r>
  <r>
    <x v="0"/>
    <x v="9"/>
    <n v="14907880"/>
    <d v="2020-01-28T00:00:00"/>
    <s v="OD-G-20-01-0526"/>
    <m/>
    <n v="6181000"/>
    <n v="626500"/>
    <s v="BRANCH01"/>
    <s v="AUTO-HQ"/>
    <s v="MISC    LO"/>
    <s v=" "/>
    <m/>
    <m/>
    <s v="REABONNEMENTS 2020 /LES DEPECHES DE BRAZZAVILLES"/>
    <n v="250000"/>
    <n v="250000"/>
    <m/>
    <n v="250000"/>
    <s v="OD-G"/>
    <s v="MBAZONGUELA"/>
    <s v="Non"/>
    <n v="0"/>
    <m/>
  </r>
  <r>
    <x v="3"/>
    <x v="9"/>
    <n v="14908341"/>
    <d v="2020-01-28T00:00:00"/>
    <s v="OD-G-20-01-0533"/>
    <m/>
    <n v="6263000"/>
    <n v="628100"/>
    <s v="BRANCH01"/>
    <s v="AUTO-NV"/>
    <s v="MISC    LO"/>
    <s v=" "/>
    <m/>
    <m/>
    <s v="CONSO  MTN 12-2019"/>
    <n v="7192"/>
    <n v="7192"/>
    <m/>
    <n v="7192"/>
    <s v="OD-G"/>
    <s v="MBAZONGUELA"/>
    <s v="Non"/>
    <n v="0"/>
    <m/>
  </r>
  <r>
    <x v="3"/>
    <x v="9"/>
    <n v="14908342"/>
    <d v="2020-01-28T00:00:00"/>
    <s v="OD-G-20-01-0533"/>
    <m/>
    <n v="6263000"/>
    <n v="628100"/>
    <s v="BRANCH01"/>
    <s v="AUTO-SP"/>
    <s v="MISC    LO"/>
    <s v=" "/>
    <m/>
    <m/>
    <s v="CONSO  MTN 12-2019"/>
    <n v="61402"/>
    <n v="61402"/>
    <m/>
    <n v="61402"/>
    <s v="OD-G"/>
    <s v="MBAZONGUELA"/>
    <s v="Non"/>
    <n v="0"/>
    <m/>
  </r>
  <r>
    <x v="3"/>
    <x v="9"/>
    <n v="14908343"/>
    <d v="2020-01-28T00:00:00"/>
    <s v="OD-G-20-01-0533"/>
    <m/>
    <n v="6263000"/>
    <n v="628100"/>
    <s v="BRANCH01"/>
    <s v="MIS-FINANC"/>
    <s v="MISC    LO"/>
    <s v=" "/>
    <m/>
    <m/>
    <s v="CONSO  MTN 12-2019"/>
    <n v="78597"/>
    <n v="78597"/>
    <m/>
    <n v="78597"/>
    <s v="OD-G"/>
    <s v="MBAZONGUELA"/>
    <s v="Non"/>
    <n v="0"/>
    <m/>
  </r>
  <r>
    <x v="3"/>
    <x v="9"/>
    <n v="14908344"/>
    <d v="2020-01-28T00:00:00"/>
    <s v="OD-G-20-01-0533"/>
    <m/>
    <n v="6263000"/>
    <n v="628100"/>
    <s v="BRANCH01"/>
    <s v="MIS-HEADOF"/>
    <s v="MISC    LO"/>
    <s v=" "/>
    <m/>
    <m/>
    <s v="CONSO  MTN 12-2019"/>
    <n v="92117"/>
    <n v="92117"/>
    <m/>
    <n v="92117"/>
    <s v="OD-G"/>
    <s v="MBAZONGUELA"/>
    <s v="Non"/>
    <n v="0"/>
    <m/>
  </r>
  <r>
    <x v="3"/>
    <x v="9"/>
    <n v="14908345"/>
    <d v="2020-01-28T00:00:00"/>
    <s v="OD-G-20-01-0533"/>
    <m/>
    <n v="6263000"/>
    <n v="628100"/>
    <s v="BRANCH01"/>
    <s v="AUTO-HQ"/>
    <s v="MISC    LO"/>
    <s v=" "/>
    <m/>
    <m/>
    <s v="CONSO  MTN 12-2019"/>
    <n v="94571"/>
    <n v="94571"/>
    <m/>
    <n v="94571"/>
    <s v="OD-G"/>
    <s v="MBAZONGUELA"/>
    <s v="Non"/>
    <n v="0"/>
    <m/>
  </r>
  <r>
    <x v="3"/>
    <x v="9"/>
    <n v="14908346"/>
    <d v="2020-01-28T00:00:00"/>
    <s v="OD-G-20-01-0533"/>
    <m/>
    <n v="6263000"/>
    <n v="628100"/>
    <s v="BRANCH02"/>
    <s v="AUTO-WSMEC"/>
    <s v="MISC    LO"/>
    <s v=" "/>
    <m/>
    <m/>
    <s v="CONSO  MTN 12-2019"/>
    <n v="77818"/>
    <n v="77818"/>
    <m/>
    <n v="77818"/>
    <s v="OD-G"/>
    <s v="MBAZONGUELA"/>
    <s v="Non"/>
    <n v="0"/>
    <m/>
  </r>
  <r>
    <x v="3"/>
    <x v="9"/>
    <n v="14908347"/>
    <d v="2020-01-28T00:00:00"/>
    <s v="OD-G-20-01-0533"/>
    <m/>
    <n v="6263000"/>
    <n v="628100"/>
    <s v="BRANCH02"/>
    <s v="MIS-FINANC"/>
    <s v="MISC    LO"/>
    <s v=" "/>
    <m/>
    <m/>
    <s v="CONSO  MTN 12-2019"/>
    <n v="101114"/>
    <n v="101114"/>
    <m/>
    <n v="101114"/>
    <s v="OD-G"/>
    <s v="MBAZONGUELA"/>
    <s v="Non"/>
    <n v="0"/>
    <m/>
  </r>
  <r>
    <x v="3"/>
    <x v="9"/>
    <n v="14908348"/>
    <d v="2020-01-28T00:00:00"/>
    <s v="OD-G-20-01-0533"/>
    <m/>
    <n v="6263000"/>
    <n v="628100"/>
    <s v="BRANCH02"/>
    <s v="MIS-HEADOF"/>
    <s v="MISC    LO"/>
    <s v=" "/>
    <m/>
    <m/>
    <s v="CONSO  MTN 12-2019"/>
    <n v="256084"/>
    <n v="256084"/>
    <m/>
    <n v="256084"/>
    <s v="OD-G"/>
    <s v="MBAZONGUELA"/>
    <s v="Non"/>
    <n v="0"/>
    <m/>
  </r>
  <r>
    <x v="3"/>
    <x v="9"/>
    <n v="14908349"/>
    <d v="2020-01-28T00:00:00"/>
    <s v="OD-G-20-01-0533"/>
    <m/>
    <n v="6263000"/>
    <n v="628100"/>
    <s v="BRANCH03"/>
    <s v="TM-MAT"/>
    <s v="MISC    LO"/>
    <s v=" "/>
    <m/>
    <m/>
    <s v="CONSO  MTN 12-2019"/>
    <n v="44863"/>
    <n v="44863"/>
    <m/>
    <n v="44863"/>
    <s v="OD-G"/>
    <s v="MBAZONGUELA"/>
    <s v="Non"/>
    <n v="0"/>
    <m/>
  </r>
  <r>
    <x v="1"/>
    <x v="9"/>
    <n v="14912871"/>
    <d v="2020-01-29T00:00:00"/>
    <s v="OD-G-20-01-0573"/>
    <m/>
    <n v="6061009"/>
    <n v="605501"/>
    <s v="BRANCH03"/>
    <s v="TM-HQ"/>
    <s v="MISC    LO"/>
    <s v=" "/>
    <m/>
    <m/>
    <s v="ACHAT 7 CARTONS 5 RAMES PAPIER COPIEUR A4/NET"/>
    <n v="98882"/>
    <n v="98882"/>
    <m/>
    <n v="98882"/>
    <s v="OD-G"/>
    <s v="MBAZONGUELA"/>
    <s v="Non"/>
    <n v="0"/>
    <m/>
  </r>
  <r>
    <x v="1"/>
    <x v="9"/>
    <n v="14912717"/>
    <d v="2020-01-29T00:00:00"/>
    <s v="OD-G-20-01-0569"/>
    <m/>
    <n v="6061010"/>
    <n v="605502"/>
    <s v="BRANCH01"/>
    <s v="AUTO-HQ"/>
    <s v="MISC    LO"/>
    <s v=" "/>
    <m/>
    <m/>
    <s v="STATION D'ACCUEIL DELL DA200 ADAPTATEUR/DG"/>
    <n v="115430"/>
    <n v="115430"/>
    <m/>
    <n v="115430"/>
    <s v="OD-G"/>
    <s v="MBAZONGUELA"/>
    <s v="Non"/>
    <n v="0"/>
    <m/>
  </r>
  <r>
    <x v="0"/>
    <x v="9"/>
    <n v="14912877"/>
    <d v="2020-01-29T00:00:00"/>
    <s v="OD-G-20-01-0575"/>
    <m/>
    <n v="6181000"/>
    <n v="626500"/>
    <s v="BRANCH01"/>
    <s v="AUTO-HQ"/>
    <s v="MISC    LO"/>
    <s v=" "/>
    <m/>
    <m/>
    <s v="R.REABONNEMENT JOURNAUX JANV-2020/ PRESIDENCE"/>
    <n v="24000"/>
    <n v="24000"/>
    <m/>
    <n v="24000"/>
    <s v="OD-G"/>
    <s v="MBAZONGUELA"/>
    <s v="Non"/>
    <n v="0"/>
    <m/>
  </r>
  <r>
    <x v="2"/>
    <x v="9"/>
    <n v="14912654"/>
    <d v="2020-01-29T00:00:00"/>
    <s v="OD-G-20-01-0567"/>
    <m/>
    <n v="6270000"/>
    <n v="631001"/>
    <s v="BRANCH01"/>
    <s v="AUTO-HQ"/>
    <s v="MISC    LO"/>
    <s v=" "/>
    <m/>
    <m/>
    <s v="FRAIS GUOT  DI-122736  DU 23/12/2019 CDCO"/>
    <n v="5945"/>
    <n v="5945"/>
    <m/>
    <n v="5945"/>
    <s v="OD-G"/>
    <s v="MBAZONGUELA"/>
    <s v="Non"/>
    <n v="0"/>
    <m/>
  </r>
  <r>
    <x v="1"/>
    <x v="9"/>
    <n v="14912861"/>
    <d v="2020-01-30T00:00:00"/>
    <s v="OD-G-20-01-0571"/>
    <m/>
    <n v="6061002"/>
    <n v="605304"/>
    <s v="BRANCH01"/>
    <s v="AUTO-WSMEC"/>
    <s v="MISC    LO"/>
    <s v=" "/>
    <m/>
    <m/>
    <s v="200L DE GASOIL G.E ATLIER"/>
    <n v="94000"/>
    <n v="94000"/>
    <m/>
    <n v="94000"/>
    <s v="OD-G"/>
    <s v="CTCHISSAMBOU"/>
    <s v="Non"/>
    <n v="0"/>
    <m/>
  </r>
  <r>
    <x v="1"/>
    <x v="9"/>
    <n v="14933390"/>
    <d v="2020-01-30T00:00:00"/>
    <s v="OD-FG-20-01-0109"/>
    <m/>
    <n v="6061002"/>
    <n v="605304"/>
    <s v="BRANCH01"/>
    <s v="AUTO-WSMEC"/>
    <s v="MISC    LO"/>
    <s v=" "/>
    <m/>
    <m/>
    <s v="210 L DE GASOIL G.E ATELIER"/>
    <n v="98700"/>
    <n v="98700"/>
    <m/>
    <n v="98700"/>
    <s v="OD-FG"/>
    <s v="CTCHISSAMBOU"/>
    <s v="Non"/>
    <n v="0"/>
    <m/>
  </r>
  <r>
    <x v="1"/>
    <x v="9"/>
    <n v="14933405"/>
    <d v="2020-01-30T00:00:00"/>
    <s v="OD-FG-20-01-0111"/>
    <m/>
    <n v="6061002"/>
    <n v="605304"/>
    <s v="BRANCH03"/>
    <s v="TM-HQ"/>
    <s v="MISC    LO"/>
    <s v=" "/>
    <m/>
    <m/>
    <s v="1100L DE GASOIL APPROVISIONNEMENT CUVE GE KM4"/>
    <n v="517000"/>
    <n v="517000"/>
    <m/>
    <n v="517000"/>
    <s v="OD-FG"/>
    <s v="CTCHISSAMBOU"/>
    <s v="Non"/>
    <n v="0"/>
    <m/>
  </r>
  <r>
    <x v="1"/>
    <x v="9"/>
    <n v="14942773"/>
    <d v="2020-01-30T00:00:00"/>
    <s v="OD-G-20-01-0843"/>
    <m/>
    <n v="6061002"/>
    <n v="605304"/>
    <s v="BRANCH01"/>
    <s v="AUTO-WSMEC"/>
    <s v="MISC    LO"/>
    <s v=" "/>
    <m/>
    <m/>
    <s v="210L DE GASOIL G.E ATELIER"/>
    <n v="98700"/>
    <n v="98700"/>
    <m/>
    <n v="98700"/>
    <s v="OD-G"/>
    <s v="CTCHISSAMBOU"/>
    <s v="Non"/>
    <n v="0"/>
    <m/>
  </r>
  <r>
    <x v="2"/>
    <x v="9"/>
    <n v="14912231"/>
    <d v="2020-01-30T00:00:00"/>
    <s v="OD-G-20-01-0557"/>
    <m/>
    <n v="6270000"/>
    <n v="631001"/>
    <s v="BRANCH01"/>
    <s v="AUTO-HQ"/>
    <s v="MISC    LO"/>
    <s v=" "/>
    <m/>
    <m/>
    <s v="COMM MVTS DU 30/09 AU 31/12/19 BGFI"/>
    <n v="40490"/>
    <n v="40490"/>
    <m/>
    <n v="40490"/>
    <s v="OD-G"/>
    <s v="GLOUMINGOU"/>
    <s v="Non"/>
    <n v="0"/>
    <m/>
  </r>
  <r>
    <x v="4"/>
    <x v="9"/>
    <n v="14942340"/>
    <d v="2020-01-30T00:00:00"/>
    <s v="OD-G-20-01-0819"/>
    <m/>
    <n v="6281000"/>
    <n v="635800"/>
    <s v="BRANCH01"/>
    <s v="AUTO-HQ"/>
    <s v="MISC    LO"/>
    <s v=" "/>
    <m/>
    <m/>
    <s v="APPEL A COTISATION JANV-20 UNICONGO"/>
    <n v="500000"/>
    <n v="500000"/>
    <m/>
    <n v="500000"/>
    <s v="OD-G"/>
    <s v="CTCHISSAMBOU"/>
    <s v="Non"/>
    <n v="0"/>
    <m/>
  </r>
  <r>
    <x v="4"/>
    <x v="9"/>
    <n v="14942352"/>
    <d v="2020-01-30T00:00:00"/>
    <s v="OD-G-20-01-0822"/>
    <m/>
    <n v="6480006"/>
    <n v="668003"/>
    <s v="BRANCH01"/>
    <s v="AUTO-NV"/>
    <s v="MISC    LO"/>
    <s v=" "/>
    <m/>
    <m/>
    <s v="FRAIS ECOLAGE JAN-2020 THOMAS OUDART"/>
    <n v="481717"/>
    <n v="481717"/>
    <m/>
    <n v="481717"/>
    <s v="OD-G"/>
    <s v="CTCHISSAMBOU"/>
    <s v="Non"/>
    <n v="0"/>
    <m/>
  </r>
  <r>
    <x v="4"/>
    <x v="9"/>
    <n v="14942354"/>
    <d v="2020-01-30T00:00:00"/>
    <s v="OD-G-20-01-0823"/>
    <m/>
    <n v="6480006"/>
    <n v="668003"/>
    <s v="BRANCH03"/>
    <s v="TR-SPTR"/>
    <s v="MISC    LO"/>
    <s v=" "/>
    <m/>
    <m/>
    <s v="FRAIS ECOLAGE JANV-2020 DIEGO MARQUES"/>
    <n v="356866"/>
    <n v="356866"/>
    <m/>
    <n v="356866"/>
    <s v="OD-G"/>
    <s v="CTCHISSAMBOU"/>
    <s v="Non"/>
    <n v="0"/>
    <m/>
  </r>
  <r>
    <x v="4"/>
    <x v="9"/>
    <n v="14942356"/>
    <d v="2020-01-30T00:00:00"/>
    <s v="OD-G-20-01-0823"/>
    <m/>
    <n v="6480006"/>
    <n v="668003"/>
    <s v="BRANCH01"/>
    <s v="AUTO-NV"/>
    <s v="MISC    LO"/>
    <s v=" "/>
    <m/>
    <m/>
    <s v="FRAIS ECOLAGE JANV-2020 MANON OUDART"/>
    <n v="481717"/>
    <n v="481717"/>
    <m/>
    <n v="481717"/>
    <s v="OD-G"/>
    <s v="CTCHISSAMBOU"/>
    <s v="Non"/>
    <n v="0"/>
    <m/>
  </r>
  <r>
    <x v="4"/>
    <x v="9"/>
    <n v="14942358"/>
    <d v="2020-01-30T00:00:00"/>
    <s v="OD-G-20-01-0823"/>
    <m/>
    <n v="6480006"/>
    <n v="668003"/>
    <s v="BRANCH01"/>
    <s v="AUTO-NV"/>
    <s v="MISC    LO"/>
    <s v=" "/>
    <m/>
    <m/>
    <s v="FRAIS ECOLAGE JANV-2020 NICOLAS OUDART"/>
    <n v="481717"/>
    <n v="481717"/>
    <m/>
    <n v="481717"/>
    <s v="OD-G"/>
    <s v="CTCHISSAMBOU"/>
    <s v="Non"/>
    <n v="0"/>
    <m/>
  </r>
  <r>
    <x v="4"/>
    <x v="9"/>
    <n v="14942360"/>
    <d v="2020-01-30T00:00:00"/>
    <s v="OD-G-20-01-0823"/>
    <m/>
    <n v="6480006"/>
    <n v="668003"/>
    <s v="BRANCH01"/>
    <s v="MIS-FINANC"/>
    <s v="MISC    LO"/>
    <s v=" "/>
    <m/>
    <m/>
    <s v="FRAIS ECOLAGE JANV-2020 YELENA NFJODO"/>
    <n v="499927"/>
    <n v="499927"/>
    <m/>
    <n v="499927"/>
    <s v="OD-G"/>
    <s v="CTCHISSAMBOU"/>
    <s v="Non"/>
    <n v="0"/>
    <m/>
  </r>
  <r>
    <x v="4"/>
    <x v="9"/>
    <n v="14942362"/>
    <d v="2020-01-30T00:00:00"/>
    <s v="OD-G-20-01-0823"/>
    <m/>
    <n v="6480006"/>
    <n v="668003"/>
    <s v="BRANCH01"/>
    <s v="MIS-FINANC"/>
    <s v="MISC    LO"/>
    <s v=" "/>
    <m/>
    <m/>
    <s v="FRAIS ECOLAGE JANV-2020 CASIMIR NDJODO"/>
    <n v="504723"/>
    <n v="504723"/>
    <m/>
    <n v="504723"/>
    <s v="OD-G"/>
    <s v="CTCHISSAMBOU"/>
    <s v="Non"/>
    <n v="0"/>
    <m/>
  </r>
  <r>
    <x v="1"/>
    <x v="9"/>
    <n v="14942348"/>
    <d v="2020-01-31T00:00:00"/>
    <s v="OD-G-20-01-0820"/>
    <m/>
    <n v="6061001"/>
    <n v="605100"/>
    <s v="BRANCH03"/>
    <s v="TR-SPTR"/>
    <s v="MISC    LO"/>
    <s v=" "/>
    <m/>
    <m/>
    <s v="FN°2019200200930 VILLA MARQUES"/>
    <n v="1841574"/>
    <n v="1841574"/>
    <m/>
    <n v="1841574"/>
    <s v="OD-G"/>
    <s v="GLOUMINGOU"/>
    <s v="Non"/>
    <n v="0"/>
    <m/>
  </r>
  <r>
    <x v="1"/>
    <x v="9"/>
    <n v="14942412"/>
    <d v="2020-01-31T00:00:00"/>
    <s v="OD-G-20-01-0826"/>
    <m/>
    <n v="6061001"/>
    <n v="605100"/>
    <s v="BRANCH01"/>
    <s v="AUTO-NV"/>
    <s v="MISC    LO"/>
    <s v=" "/>
    <m/>
    <m/>
    <s v="CONSO EAU CFAO STRUCTOR BP 702 JAN-20 VILLA MILENA"/>
    <n v="70044"/>
    <n v="70044"/>
    <m/>
    <n v="70044"/>
    <s v="OD-G"/>
    <s v="GLOUMINGOU"/>
    <s v="Non"/>
    <n v="0"/>
    <m/>
  </r>
  <r>
    <x v="1"/>
    <x v="9"/>
    <n v="14942414"/>
    <d v="2020-01-31T00:00:00"/>
    <s v="OD-G-20-01-0826"/>
    <m/>
    <n v="6061001"/>
    <n v="605100"/>
    <s v="BRANCH01"/>
    <s v="AUTO-WSMEC"/>
    <s v="MISC    LO"/>
    <s v=" "/>
    <m/>
    <m/>
    <s v="CONSO EAU DOMICILE MESSIEAN JANV-20"/>
    <n v="46014"/>
    <n v="46014"/>
    <m/>
    <n v="46014"/>
    <s v="OD-G"/>
    <s v="GLOUMINGOU"/>
    <s v="Non"/>
    <n v="0"/>
    <m/>
  </r>
  <r>
    <x v="1"/>
    <x v="9"/>
    <n v="14942416"/>
    <d v="2020-01-31T00:00:00"/>
    <s v="OD-G-20-01-0826"/>
    <m/>
    <n v="6061001"/>
    <n v="605100"/>
    <s v="BRANCH01"/>
    <s v="AUTO-HQ"/>
    <s v="MISC    LO"/>
    <s v=" "/>
    <m/>
    <m/>
    <s v="CONSO EAU CFAO GENERAL IMPORT JANV-20"/>
    <n v="127158"/>
    <n v="127158"/>
    <m/>
    <n v="127158"/>
    <s v="OD-G"/>
    <s v="GLOUMINGOU"/>
    <s v="Non"/>
    <n v="0"/>
    <m/>
  </r>
  <r>
    <x v="1"/>
    <x v="9"/>
    <n v="14942420"/>
    <d v="2020-01-31T00:00:00"/>
    <s v="OD-G-20-01-0826"/>
    <m/>
    <n v="6061001"/>
    <n v="605100"/>
    <s v="BRANCH01"/>
    <s v="AUTO-HQ"/>
    <s v="MISC    LO"/>
    <s v=" "/>
    <m/>
    <m/>
    <s v="CONSO EAU CFAO AGENCE CENTRALE JANV-20"/>
    <n v="152491"/>
    <n v="152491"/>
    <m/>
    <n v="152491"/>
    <s v="OD-G"/>
    <s v="GLOUMINGOU"/>
    <s v="Non"/>
    <n v="0"/>
    <m/>
  </r>
  <r>
    <x v="1"/>
    <x v="9"/>
    <n v="14942424"/>
    <d v="2020-01-31T00:00:00"/>
    <s v="OD-G-20-01-0826"/>
    <m/>
    <n v="6061001"/>
    <n v="605100"/>
    <s v="BRANCH01"/>
    <s v="AUTO-HQ"/>
    <s v="MISC    LO"/>
    <s v=" "/>
    <m/>
    <m/>
    <s v="CONSO EAU CFAO CONGO JANV-20"/>
    <n v="127158"/>
    <n v="127158"/>
    <m/>
    <n v="127158"/>
    <s v="OD-G"/>
    <s v="GLOUMINGOU"/>
    <s v="Non"/>
    <n v="0"/>
    <m/>
  </r>
  <r>
    <x v="1"/>
    <x v="9"/>
    <n v="14943405"/>
    <d v="2020-01-31T00:00:00"/>
    <s v="OD-G-20-01-0870"/>
    <m/>
    <n v="6061003"/>
    <n v="605200"/>
    <s v="BRANCH01"/>
    <s v="AUTO-HQ"/>
    <s v="MISC    LO"/>
    <s v=" "/>
    <m/>
    <m/>
    <s v="CONSO ELECT CFAO STRUCTOR DU 02/01/2020-01/02/2020"/>
    <n v="1269861"/>
    <n v="1269861"/>
    <m/>
    <n v="1269861"/>
    <s v="OD-G"/>
    <s v="MBAZONGUELA"/>
    <s v="Non"/>
    <n v="0"/>
    <m/>
  </r>
  <r>
    <x v="1"/>
    <x v="9"/>
    <n v="14943409"/>
    <d v="2020-01-31T00:00:00"/>
    <s v="OD-G-20-01-0870"/>
    <m/>
    <n v="6061003"/>
    <n v="605200"/>
    <s v="BRANCH01"/>
    <s v="AUTO-HQ"/>
    <s v="MISC    LO"/>
    <s v=" "/>
    <m/>
    <m/>
    <s v="CONSO ELECT CFAO  GARAGE DU 02/01/2020-01/02/2020"/>
    <n v="441960"/>
    <n v="441960"/>
    <m/>
    <n v="441960"/>
    <s v="OD-G"/>
    <s v="MBAZONGUELA"/>
    <s v="Non"/>
    <n v="0"/>
    <m/>
  </r>
  <r>
    <x v="1"/>
    <x v="9"/>
    <n v="14940540"/>
    <d v="2020-01-31T00:00:00"/>
    <s v="OD-FG-20-01-0127"/>
    <s v="TCV12210392"/>
    <n v="6061005"/>
    <n v="605800"/>
    <s v="BRANCH01"/>
    <s v="AUTO-HQ"/>
    <s v="MISC    LO"/>
    <s v=" "/>
    <m/>
    <m/>
    <s v="ACHAT 10 BIDONS VIDES/BESOIN G.E"/>
    <n v="10000"/>
    <n v="10000"/>
    <m/>
    <n v="10000"/>
    <s v="OD-FG"/>
    <s v="CTCHISSAMBOU"/>
    <s v="Non"/>
    <n v="0"/>
    <m/>
  </r>
  <r>
    <x v="1"/>
    <x v="9"/>
    <n v="14939220"/>
    <d v="2020-01-31T00:00:00"/>
    <s v="OD-G-20-01-0683"/>
    <m/>
    <n v="6061009"/>
    <n v="605501"/>
    <s v="BRANCH01"/>
    <s v="AUTO-WSMEC"/>
    <s v="MISC    LO"/>
    <s v=" "/>
    <m/>
    <m/>
    <s v="CARNET A4 &quot;CONTROLE QUALITE SAV &quot;IMPRESSION"/>
    <n v="428825"/>
    <n v="428825"/>
    <m/>
    <n v="428825"/>
    <s v="OD-G"/>
    <s v="MBAZONGUELA"/>
    <s v="Non"/>
    <n v="0"/>
    <m/>
  </r>
  <r>
    <x v="1"/>
    <x v="9"/>
    <n v="14939269"/>
    <d v="2020-01-31T00:00:00"/>
    <s v="OD-G-20-01-0688"/>
    <m/>
    <n v="6061009"/>
    <n v="605501"/>
    <s v="BRANCH01"/>
    <s v="AUTO-HQ"/>
    <s v="MISC    LO"/>
    <s v=" "/>
    <m/>
    <m/>
    <s v="ACHAT 7 CARTONS 5 RAMES PAPIER COPIEUR A4/NET"/>
    <n v="211890"/>
    <n v="211890"/>
    <m/>
    <n v="211890"/>
    <s v="OD-G"/>
    <s v="MBAZONGUELA"/>
    <s v="Non"/>
    <n v="0"/>
    <m/>
  </r>
  <r>
    <x v="1"/>
    <x v="9"/>
    <n v="14939358"/>
    <d v="2020-01-31T00:00:00"/>
    <s v="OD-G-20-01-0691"/>
    <m/>
    <n v="6061009"/>
    <n v="605501"/>
    <s v="BRANCH01"/>
    <s v="MIS-FINANC"/>
    <s v="MISC    LO"/>
    <s v=" "/>
    <m/>
    <m/>
    <s v="CACHET AUTO + GRAVURE AU MODELE/ NET / DAF"/>
    <n v="26234"/>
    <n v="26234"/>
    <m/>
    <n v="26234"/>
    <s v="OD-G"/>
    <s v="MBAZONGUELA"/>
    <s v="Non"/>
    <n v="0"/>
    <m/>
  </r>
  <r>
    <x v="1"/>
    <x v="9"/>
    <n v="14939362"/>
    <d v="2020-01-31T00:00:00"/>
    <s v="OD-G-20-01-0691"/>
    <m/>
    <n v="6061009"/>
    <n v="605501"/>
    <s v="BRANCH01"/>
    <s v="AUTO-HQ"/>
    <s v="MISC    LO"/>
    <s v=" "/>
    <m/>
    <m/>
    <s v="15 CLASSEURS COULEURS GRIS"/>
    <n v="31481"/>
    <n v="31481"/>
    <m/>
    <n v="31481"/>
    <s v="OD-G"/>
    <s v="MBAZONGUELA"/>
    <s v="Non"/>
    <n v="0"/>
    <m/>
  </r>
  <r>
    <x v="1"/>
    <x v="9"/>
    <n v="14939252"/>
    <d v="2020-01-31T00:00:00"/>
    <s v="OD-G-20-01-0687"/>
    <m/>
    <n v="6061010"/>
    <n v="605502"/>
    <s v="BRANCH06"/>
    <s v="LIFT-DELIV"/>
    <s v="OTIS    FR"/>
    <s v=" "/>
    <m/>
    <m/>
    <s v="TONER HP 131A NOIR;CYAN;JAUNE;MARGENTA 1800P"/>
    <n v="221980"/>
    <n v="221980"/>
    <m/>
    <n v="221980"/>
    <s v="OD-G"/>
    <s v="MBAZONGUELA"/>
    <s v="Non"/>
    <n v="0"/>
    <m/>
  </r>
  <r>
    <x v="0"/>
    <x v="9"/>
    <n v="14934501"/>
    <d v="2020-01-31T00:00:00"/>
    <s v="OD-G-20-01-0660"/>
    <m/>
    <n v="6226501"/>
    <n v="632802"/>
    <s v="BRANCH01"/>
    <s v="AUTO-HQ"/>
    <s v="MISC    LO"/>
    <s v=" "/>
    <m/>
    <m/>
    <s v="FAT-2020-01"/>
    <n v="2647442"/>
    <n v="2647442"/>
    <m/>
    <n v="0"/>
    <s v="OD-G"/>
    <s v="MBAZONGUELA"/>
    <s v="Non"/>
    <n v="15066756"/>
    <d v="2020-08-21T00:00:00"/>
  </r>
  <r>
    <x v="0"/>
    <x v="9"/>
    <n v="14943383"/>
    <d v="2020-01-31T00:00:00"/>
    <s v="OD-G-20-01-0868"/>
    <m/>
    <n v="6184000"/>
    <n v="626602"/>
    <s v="BRANCH01"/>
    <s v="AUTO-WSMEC"/>
    <s v="MISC    LO"/>
    <s v=" "/>
    <m/>
    <m/>
    <s v="ABONNEMENT EPC WEB TMC 1er SEM-2019"/>
    <n v="381138"/>
    <n v="381138"/>
    <m/>
    <n v="381138"/>
    <s v="OD-G"/>
    <s v="LNZAOU"/>
    <s v="Non"/>
    <n v="0"/>
    <m/>
  </r>
  <r>
    <x v="0"/>
    <x v="9"/>
    <n v="14943386"/>
    <d v="2020-01-31T00:00:00"/>
    <s v="OD-G-20-01-0869"/>
    <m/>
    <n v="6184000"/>
    <n v="626602"/>
    <s v="BRANCH01"/>
    <s v="AUTO-WSMEC"/>
    <s v="MISC    LO"/>
    <s v=" "/>
    <m/>
    <m/>
    <s v="ABONNEMENT EPC SUZUKI ANNEE 2019"/>
    <n v="1474073"/>
    <n v="1474073"/>
    <m/>
    <n v="1474073"/>
    <s v="OD-G"/>
    <s v="LNZAOU"/>
    <s v="Non"/>
    <n v="0"/>
    <m/>
  </r>
  <r>
    <x v="0"/>
    <x v="9"/>
    <n v="14943445"/>
    <d v="2020-01-31T00:00:00"/>
    <s v="OD-G-20-01-0871"/>
    <m/>
    <n v="6184000"/>
    <n v="626602"/>
    <s v="BRANCH01"/>
    <s v="AUTO-WSMEC"/>
    <s v="PEUGEOT FR"/>
    <s v=" "/>
    <m/>
    <m/>
    <s v="NDD 2019/1103 ABO. DOCUMENTAT° &amp; DIAGNO PSA 2019"/>
    <n v="8322929"/>
    <n v="8322929"/>
    <m/>
    <n v="8322929"/>
    <s v="OD-G"/>
    <s v="LNZAOU"/>
    <s v="Non"/>
    <n v="0"/>
    <m/>
  </r>
  <r>
    <x v="2"/>
    <x v="9"/>
    <n v="14942007"/>
    <d v="2020-01-31T00:00:00"/>
    <s v="OD-G-20-01-0797"/>
    <m/>
    <n v="6270000"/>
    <n v="631001"/>
    <s v="BRANCH01"/>
    <s v="AUTO-HQ"/>
    <s v="MISC    LO"/>
    <s v=" "/>
    <m/>
    <m/>
    <s v="FRAIS VRT IMPAYE ENEM (51100000) du 29-01-20 BGFI"/>
    <n v="10090"/>
    <n v="10090"/>
    <m/>
    <n v="10090"/>
    <s v="OD-G"/>
    <s v="MBAZONGUELA"/>
    <s v="Non"/>
    <n v="0"/>
    <m/>
  </r>
  <r>
    <x v="2"/>
    <x v="9"/>
    <n v="14942029"/>
    <d v="2020-01-31T00:00:00"/>
    <s v="OD-G-20-01-0799"/>
    <m/>
    <n v="6270000"/>
    <n v="631001"/>
    <s v="BRANCH01"/>
    <s v="AUTO-HQ"/>
    <s v="MISC    LO"/>
    <s v=" "/>
    <m/>
    <m/>
    <s v="COMMIS° DOMICILIAT° DI-142512  DU 30/01/2020 BCI"/>
    <n v="35216"/>
    <n v="35216"/>
    <m/>
    <n v="35216"/>
    <s v="OD-G"/>
    <s v="MBAZONGUELA"/>
    <s v="Non"/>
    <n v="0"/>
    <m/>
  </r>
  <r>
    <x v="2"/>
    <x v="9"/>
    <n v="14942033"/>
    <d v="2020-01-31T00:00:00"/>
    <s v="OD-G-20-01-0800"/>
    <m/>
    <n v="6270000"/>
    <n v="631001"/>
    <s v="BRANCH01"/>
    <s v="AUTO-HQ"/>
    <s v="MISC    LO"/>
    <s v=" "/>
    <m/>
    <m/>
    <s v="FRAIS / NVLLMENT (50 000 000) DU 28/01/2020  BGFI"/>
    <n v="7568"/>
    <n v="7568"/>
    <m/>
    <n v="7568"/>
    <s v="OD-G"/>
    <s v="MBAZONGUELA"/>
    <s v="Non"/>
    <n v="0"/>
    <m/>
  </r>
  <r>
    <x v="2"/>
    <x v="9"/>
    <n v="14942037"/>
    <d v="2020-01-31T00:00:00"/>
    <s v="OD-G-20-01-0801"/>
    <m/>
    <n v="6270000"/>
    <n v="631001"/>
    <s v="BRANCH01"/>
    <s v="AUTO-HQ"/>
    <s v="MISC    LO"/>
    <s v=" "/>
    <m/>
    <m/>
    <s v="FRAIS PERIODIQUE SCE AFB120  DU 31/01/2020 CDCO"/>
    <n v="10090"/>
    <n v="10090"/>
    <m/>
    <n v="10090"/>
    <s v="OD-G"/>
    <s v="MBAZONGUELA"/>
    <s v="Non"/>
    <n v="0"/>
    <m/>
  </r>
  <r>
    <x v="2"/>
    <x v="9"/>
    <n v="15029604"/>
    <d v="2020-01-31T00:00:00"/>
    <s v="OD-G-20-01-0916"/>
    <m/>
    <n v="6270000"/>
    <n v="631001"/>
    <s v="BRANCH01"/>
    <s v="AUTO-HQ"/>
    <s v="MISC    LO"/>
    <s v=" "/>
    <m/>
    <m/>
    <s v="ANNUL OD-G-20-01-0915"/>
    <n v="-75954"/>
    <n v="-75954"/>
    <m/>
    <n v="-75954"/>
    <s v="OD-G"/>
    <s v="DMBANI"/>
    <s v="Non"/>
    <n v="0"/>
    <m/>
  </r>
  <r>
    <x v="3"/>
    <x v="9"/>
    <n v="14943332"/>
    <d v="2020-01-31T00:00:00"/>
    <s v="OD-G-20-01-0867"/>
    <m/>
    <n v="6265000"/>
    <n v="628802"/>
    <s v="BRANCH01"/>
    <s v="AUTO-HQ"/>
    <s v="MISC    LO"/>
    <s v=" "/>
    <m/>
    <m/>
    <s v=" CFAO SH25:SERVICE INTERNET SK25-13-14/FEV-20"/>
    <n v="3507900"/>
    <n v="3507900"/>
    <m/>
    <n v="3507900"/>
    <s v="OD-G"/>
    <s v="MBAZONGUELA"/>
    <s v="Non"/>
    <n v="0"/>
    <m/>
  </r>
  <r>
    <x v="3"/>
    <x v="9"/>
    <n v="14944102"/>
    <d v="2020-01-31T00:00:00"/>
    <s v="OD-G-20-01-0894"/>
    <m/>
    <n v="6265000"/>
    <n v="628802"/>
    <s v="BRANCH01"/>
    <s v="AUTO-HQ"/>
    <s v="MISC    LO"/>
    <s v=" "/>
    <m/>
    <m/>
    <s v="ANNULAT° OD-G-20-01-0867"/>
    <n v="-3507900"/>
    <n v="-3507900"/>
    <m/>
    <n v="-3507900"/>
    <s v="OD-G"/>
    <s v="MBAZONGUELA"/>
    <s v="Non"/>
    <n v="0"/>
    <m/>
  </r>
  <r>
    <x v="4"/>
    <x v="9"/>
    <n v="14945162"/>
    <d v="2020-01-31T00:00:00"/>
    <s v="OD-G-20-01-0900"/>
    <m/>
    <n v="6480006"/>
    <n v="668003"/>
    <s v="BRANCH03"/>
    <s v="TR-SPTR"/>
    <s v="MISC    LO"/>
    <s v=" "/>
    <m/>
    <m/>
    <s v="FRAIS ECOLAGE  1ER TRIM-20 MARQUES DIEGO"/>
    <n v="-1800830"/>
    <m/>
    <n v="1800830"/>
    <n v="-1800830"/>
    <s v="OD-G"/>
    <s v="GLOUMINGOU"/>
    <s v="Non"/>
    <n v="0"/>
    <m/>
  </r>
  <r>
    <x v="1"/>
    <x v="10"/>
    <n v="14965970"/>
    <d v="2020-02-03T00:00:00"/>
    <s v="OD-FG-20-02-0024"/>
    <s v="TCV12210498"/>
    <n v="6061005"/>
    <n v="605800"/>
    <s v="BRANCH01"/>
    <s v="AUTO-HQ"/>
    <s v="MISC    LO"/>
    <s v=" "/>
    <m/>
    <m/>
    <s v="REMBRT S/ACHAT BOUQUET DE FLEUR DG-AES"/>
    <n v="25000"/>
    <n v="25000"/>
    <m/>
    <n v="25000"/>
    <s v="OD-FG"/>
    <s v="CTCHISSAMBOU"/>
    <s v="Non"/>
    <n v="0"/>
    <m/>
  </r>
  <r>
    <x v="1"/>
    <x v="10"/>
    <n v="14965519"/>
    <d v="2020-02-04T00:00:00"/>
    <s v="OD-FG-20-02-0021"/>
    <s v="TCV12210622"/>
    <n v="6061001"/>
    <n v="605100"/>
    <s v="BRANCH01"/>
    <s v="AUTO-NV"/>
    <s v="TOYOTA  JP"/>
    <s v=" "/>
    <m/>
    <m/>
    <s v="CONSO EAU JAN-FEV/20 VILLA OUDART"/>
    <n v="12700"/>
    <n v="12700"/>
    <m/>
    <n v="12700"/>
    <s v="OD-FG"/>
    <s v="CTCHISSAMBOU"/>
    <s v="Non"/>
    <n v="0"/>
    <m/>
  </r>
  <r>
    <x v="1"/>
    <x v="10"/>
    <n v="14964376"/>
    <d v="2020-02-04T00:00:00"/>
    <s v="OD-FG-20-02-0015"/>
    <s v="TCV12210657"/>
    <n v="6061005"/>
    <n v="605800"/>
    <s v="BRANCH02"/>
    <s v="MIS-IT"/>
    <s v="MISC    LO"/>
    <s v=" "/>
    <m/>
    <m/>
    <s v="FRAIS PLASTIFICATION DOCS"/>
    <n v="6000"/>
    <n v="6000"/>
    <m/>
    <n v="6000"/>
    <s v="OD-FG"/>
    <s v="GLOUMINGOU"/>
    <s v="Non"/>
    <n v="0"/>
    <m/>
  </r>
  <r>
    <x v="1"/>
    <x v="10"/>
    <n v="14967675"/>
    <d v="2020-02-04T00:00:00"/>
    <s v="OD-G-20-02-0092"/>
    <s v="TCV12210607"/>
    <n v="6061005"/>
    <n v="605800"/>
    <s v="BRANCH02"/>
    <s v="AUTO-HQ"/>
    <s v="MISC    LO"/>
    <s v=" "/>
    <m/>
    <m/>
    <s v="ACHAT DE PLEXIGLAGE PLAQUE RECPTION ATELIER/CAISSE"/>
    <n v="100396"/>
    <n v="100396"/>
    <m/>
    <n v="100396"/>
    <s v="OD-G"/>
    <s v="GLOUMINGOU"/>
    <s v="Non"/>
    <n v="0"/>
    <m/>
  </r>
  <r>
    <x v="1"/>
    <x v="10"/>
    <n v="14964368"/>
    <d v="2020-02-04T00:00:00"/>
    <s v="OD-FG-20-02-0015"/>
    <s v="TCV12210596"/>
    <n v="6061010"/>
    <n v="605502"/>
    <s v="BRANCH02"/>
    <s v="MIS-IT"/>
    <s v="MISC    LO"/>
    <s v=" "/>
    <m/>
    <m/>
    <s v="ACHAT CLE USB/ SCE INFORMATIQUE"/>
    <n v="3500"/>
    <n v="3500"/>
    <m/>
    <n v="3500"/>
    <s v="OD-FG"/>
    <s v="GLOUMINGOU"/>
    <s v="Non"/>
    <n v="0"/>
    <m/>
  </r>
  <r>
    <x v="1"/>
    <x v="10"/>
    <n v="14964374"/>
    <d v="2020-02-04T00:00:00"/>
    <s v="OD-FG-20-02-0015"/>
    <s v="TCV12210654"/>
    <n v="6061010"/>
    <n v="605502"/>
    <s v="BRANCH06"/>
    <s v="LIFT-DELIV"/>
    <s v="OTIS    UK"/>
    <s v=" "/>
    <m/>
    <m/>
    <s v="ACHAT AFFICHEUR D'ORDINATEUR LIFT"/>
    <n v="60000"/>
    <n v="60000"/>
    <m/>
    <n v="60000"/>
    <s v="OD-FG"/>
    <s v="GLOUMINGOU"/>
    <s v="Non"/>
    <n v="0"/>
    <m/>
  </r>
  <r>
    <x v="0"/>
    <x v="10"/>
    <n v="14967798"/>
    <d v="2020-02-04T00:00:00"/>
    <s v="OD-G-20-02-0103"/>
    <s v="TCV12210663"/>
    <n v="6181000"/>
    <n v="626500"/>
    <s v="BRANCH02"/>
    <s v="AUTO-HQ"/>
    <s v="MISC    LO"/>
    <s v=" "/>
    <m/>
    <m/>
    <s v="ABONNEMENT AU JOURNAL LES DEPECHES DE BZV 1 AN"/>
    <n v="45000"/>
    <n v="45000"/>
    <m/>
    <n v="45000"/>
    <s v="OD-G"/>
    <s v="GLOUMINGOU"/>
    <s v="Non"/>
    <n v="0"/>
    <m/>
  </r>
  <r>
    <x v="2"/>
    <x v="10"/>
    <n v="14962201"/>
    <d v="2020-02-07T00:00:00"/>
    <s v="OD-G-20-02-0028"/>
    <m/>
    <n v="6270000"/>
    <n v="631001"/>
    <s v="BRANCH01"/>
    <s v="AUTO-HQ"/>
    <s v="MISC    LO"/>
    <s v=" "/>
    <m/>
    <m/>
    <s v="FRAIS FACTURAT° ETE BAC DU 02/01/2020 SGC"/>
    <n v="5945"/>
    <n v="5945"/>
    <m/>
    <n v="5945"/>
    <s v="OD-G"/>
    <s v="MBAZONGUELA"/>
    <s v="Non"/>
    <n v="0"/>
    <m/>
  </r>
  <r>
    <x v="2"/>
    <x v="10"/>
    <n v="14962202"/>
    <d v="2020-02-07T00:00:00"/>
    <s v="OD-G-20-02-0028"/>
    <m/>
    <n v="6270000"/>
    <n v="631001"/>
    <s v="BRANCH01"/>
    <s v="AUTO-HQ"/>
    <s v="MISC    LO"/>
    <s v=" "/>
    <m/>
    <m/>
    <s v="FRAIS NVLLMT (75 750 000) DU 27/01/2020 SGC"/>
    <n v="9512"/>
    <n v="9512"/>
    <m/>
    <n v="9512"/>
    <s v="OD-G"/>
    <s v="MBAZONGUELA"/>
    <s v="Non"/>
    <n v="0"/>
    <m/>
  </r>
  <r>
    <x v="2"/>
    <x v="10"/>
    <n v="14962203"/>
    <d v="2020-02-07T00:00:00"/>
    <s v="OD-G-20-02-0028"/>
    <m/>
    <n v="6270000"/>
    <n v="631001"/>
    <s v="BRANCH01"/>
    <s v="AUTO-HQ"/>
    <s v="MISC    LO"/>
    <s v=" "/>
    <m/>
    <m/>
    <s v="FRAIS VRT SALAIRES (2 815 324) DU 27/01/2020 SGC"/>
    <n v="9512"/>
    <n v="9512"/>
    <m/>
    <n v="9512"/>
    <s v="OD-G"/>
    <s v="MBAZONGUELA"/>
    <s v="Non"/>
    <n v="0"/>
    <m/>
  </r>
  <r>
    <x v="2"/>
    <x v="10"/>
    <n v="14962204"/>
    <d v="2020-02-07T00:00:00"/>
    <s v="OD-G-20-02-0028"/>
    <m/>
    <n v="6270000"/>
    <n v="631001"/>
    <s v="BRANCH01"/>
    <s v="AUTO-HQ"/>
    <s v="MISC    LO"/>
    <s v=" "/>
    <m/>
    <m/>
    <s v="FRAIS VRT SALAIRES (15 666 936) DU 27/01/2020 SGC"/>
    <n v="10701"/>
    <n v="10701"/>
    <m/>
    <n v="10701"/>
    <s v="OD-G"/>
    <s v="MBAZONGUELA"/>
    <s v="Non"/>
    <n v="0"/>
    <m/>
  </r>
  <r>
    <x v="1"/>
    <x v="10"/>
    <n v="14963865"/>
    <d v="2020-02-10T00:00:00"/>
    <s v="OD-G-20-02-0068"/>
    <m/>
    <n v="6061009"/>
    <n v="605501"/>
    <s v="BRANCH01"/>
    <s v="AUTO-HQ"/>
    <s v="MISC    LO"/>
    <s v=" "/>
    <m/>
    <m/>
    <s v="BTE 100 SPIRALES A RELIER 16MM;19MM;14MM;6MM;3MM.."/>
    <n v="82536"/>
    <n v="82536"/>
    <m/>
    <n v="82536"/>
    <s v="OD-G"/>
    <s v="MBAZONGUELA"/>
    <s v="Non"/>
    <n v="0"/>
    <m/>
  </r>
  <r>
    <x v="1"/>
    <x v="10"/>
    <n v="14971896"/>
    <d v="2020-02-10T00:00:00"/>
    <s v="OD-FG-20-02-0041"/>
    <s v="TCV12210934"/>
    <n v="6061009"/>
    <n v="605501"/>
    <s v="BRANCH02"/>
    <s v="AUTO-HQ"/>
    <s v="MISC    LO"/>
    <s v=" "/>
    <m/>
    <m/>
    <s v="ACHAT REGISTRE SCE RH"/>
    <n v="200000"/>
    <n v="200000"/>
    <m/>
    <n v="200000"/>
    <s v="OD-FG"/>
    <s v="GLOUMINGOU"/>
    <s v="Non"/>
    <n v="0"/>
    <m/>
  </r>
  <r>
    <x v="5"/>
    <x v="10"/>
    <n v="14969904"/>
    <d v="2020-02-10T00:00:00"/>
    <s v="OD-FG-20-02-0035"/>
    <s v="TCV12210897"/>
    <n v="6157000"/>
    <n v="624203"/>
    <s v="BRANCH03"/>
    <s v="TM-HQ"/>
    <s v="MISC    LO"/>
    <s v=" "/>
    <m/>
    <m/>
    <s v="FRAIS PRESSING PR BEACH FLAG"/>
    <n v="20000"/>
    <n v="20000"/>
    <m/>
    <n v="20000"/>
    <s v="OD-FG"/>
    <s v="GLOUMINGOU"/>
    <s v="Non"/>
    <n v="0"/>
    <m/>
  </r>
  <r>
    <x v="0"/>
    <x v="10"/>
    <n v="14963869"/>
    <d v="2020-02-10T00:00:00"/>
    <s v="OD-G-20-02-0068"/>
    <m/>
    <n v="6181000"/>
    <n v="626500"/>
    <s v="BRANCH01"/>
    <s v="AUTO-HQ"/>
    <s v="MISC    LO"/>
    <s v=" "/>
    <m/>
    <m/>
    <s v="V/ABONNEMENT JOURNAUX :JANVIER 2020"/>
    <n v="6000"/>
    <n v="6000"/>
    <m/>
    <n v="6000"/>
    <s v="OD-G"/>
    <s v="MBAZONGUELA"/>
    <s v="Non"/>
    <n v="0"/>
    <m/>
  </r>
  <r>
    <x v="2"/>
    <x v="10"/>
    <n v="14962113"/>
    <d v="2020-02-10T00:00:00"/>
    <s v="OD-G-20-02-0025"/>
    <m/>
    <n v="6271000"/>
    <n v="631002"/>
    <s v="BRANCH01"/>
    <s v="AUTO-HQ"/>
    <s v="MISC    LO"/>
    <s v=" "/>
    <m/>
    <m/>
    <s v="FRAIS S/TRSF CAPSTONE (25 119 040) DU 03-02-20 BCI"/>
    <n v="705708"/>
    <n v="705708"/>
    <m/>
    <n v="705708"/>
    <s v="OD-G"/>
    <s v="MBAZONGUELA"/>
    <s v="Non"/>
    <n v="0"/>
    <m/>
  </r>
  <r>
    <x v="1"/>
    <x v="10"/>
    <n v="14962232"/>
    <d v="2020-02-11T00:00:00"/>
    <s v="OD-G-20-02-0030"/>
    <m/>
    <n v="6061002"/>
    <n v="605304"/>
    <s v="BRANCH02"/>
    <s v="AUTO-HQ"/>
    <s v="MISC    LO"/>
    <s v=" "/>
    <m/>
    <m/>
    <s v="ACHAT GAZOIL NATIONAL"/>
    <n v="940000"/>
    <n v="940000"/>
    <m/>
    <n v="940000"/>
    <s v="OD-G"/>
    <s v="MBAZONGUELA"/>
    <s v="Non"/>
    <n v="0"/>
    <m/>
  </r>
  <r>
    <x v="1"/>
    <x v="10"/>
    <n v="14966986"/>
    <d v="2020-02-11T00:00:00"/>
    <s v="OD-G-20-02-0077"/>
    <m/>
    <n v="6061002"/>
    <n v="605304"/>
    <s v="BRANCH01"/>
    <s v="AUTO-WSMEC"/>
    <s v="MISC    LO"/>
    <s v=" "/>
    <m/>
    <m/>
    <s v="180L DE GASOIL G.E ATELIER"/>
    <n v="84600"/>
    <n v="84600"/>
    <m/>
    <n v="84600"/>
    <s v="OD-G"/>
    <s v="CTCHISSAMBOU"/>
    <s v="Non"/>
    <n v="0"/>
    <m/>
  </r>
  <r>
    <x v="1"/>
    <x v="10"/>
    <n v="14963809"/>
    <d v="2020-02-11T00:00:00"/>
    <s v="OD-G-20-02-0065"/>
    <m/>
    <n v="6061004"/>
    <n v="605600"/>
    <s v="BRANCH06"/>
    <s v="LIFT-DELIV"/>
    <s v="OTIS    FR"/>
    <s v=" "/>
    <m/>
    <m/>
    <s v="DISQUE COUPER (GM;PM) ; MECHES BETON DE 6 ET 8...."/>
    <n v="46500"/>
    <n v="46500"/>
    <m/>
    <n v="46500"/>
    <s v="OD-G"/>
    <s v="MBAZONGUELA"/>
    <s v="Non"/>
    <n v="0"/>
    <m/>
  </r>
  <r>
    <x v="1"/>
    <x v="10"/>
    <n v="14967008"/>
    <d v="2020-02-11T00:00:00"/>
    <s v="OD-G-20-02-0079"/>
    <m/>
    <n v="6061005"/>
    <n v="605800"/>
    <s v="BRANCH01"/>
    <s v="AUTO-HQ"/>
    <s v="MISC    LO"/>
    <s v=" "/>
    <m/>
    <m/>
    <s v="ACHAT SUPER GLUE BUREAU DG"/>
    <n v="7235"/>
    <n v="7235"/>
    <m/>
    <n v="7235"/>
    <s v="OD-G"/>
    <s v="CTCHISSAMBOU"/>
    <s v="Non"/>
    <n v="0"/>
    <m/>
  </r>
  <r>
    <x v="1"/>
    <x v="10"/>
    <n v="14974795"/>
    <d v="2020-02-11T00:00:00"/>
    <s v="OD-G-20-02-0209"/>
    <m/>
    <n v="6061005"/>
    <n v="605800"/>
    <s v="BRANCH02"/>
    <s v="AUTO-HQ"/>
    <s v="MISC    LO"/>
    <s v=" "/>
    <m/>
    <m/>
    <s v="ACHAT TABLEAU LIEGE AVEC CADRE EN ALU"/>
    <n v="69621"/>
    <n v="69621"/>
    <m/>
    <n v="69621"/>
    <s v="OD-G"/>
    <s v="GLOUMINGOU"/>
    <s v="Non"/>
    <n v="0"/>
    <m/>
  </r>
  <r>
    <x v="1"/>
    <x v="10"/>
    <n v="14967435"/>
    <d v="2020-02-11T00:00:00"/>
    <s v="OD-G-20-02-0081"/>
    <m/>
    <n v="6061008"/>
    <n v="605400"/>
    <s v="BRANCH01"/>
    <s v="AUTO-HQ"/>
    <s v="MISC    LO"/>
    <s v=" "/>
    <m/>
    <m/>
    <s v="ACHAT CARTON GEL ET SAVONS ANTIBACTERIEN"/>
    <n v="285360"/>
    <n v="285360"/>
    <m/>
    <n v="285360"/>
    <s v="OD-G"/>
    <s v="GLOUMINGOU"/>
    <s v="Non"/>
    <n v="0"/>
    <m/>
  </r>
  <r>
    <x v="1"/>
    <x v="10"/>
    <n v="14964088"/>
    <d v="2020-02-11T00:00:00"/>
    <s v="OD-G-20-02-0072"/>
    <m/>
    <n v="6061009"/>
    <n v="605501"/>
    <s v="BRANCH01"/>
    <s v="AUTO-HQ"/>
    <s v="MISC    LO"/>
    <s v=" "/>
    <m/>
    <m/>
    <s v="CARTE DE VISITE L.PERETTI-FORMAT 80 X 52M/M"/>
    <n v="42804"/>
    <n v="42804"/>
    <m/>
    <n v="42804"/>
    <s v="OD-G"/>
    <s v="MBAZONGUELA"/>
    <s v="Non"/>
    <n v="0"/>
    <m/>
  </r>
  <r>
    <x v="1"/>
    <x v="10"/>
    <n v="14964089"/>
    <d v="2020-02-11T00:00:00"/>
    <s v="OD-G-20-02-0072"/>
    <m/>
    <n v="6061009"/>
    <n v="605501"/>
    <s v="BRANCH01"/>
    <s v="AUTO-NV"/>
    <s v="MISC    LO"/>
    <s v=" "/>
    <m/>
    <m/>
    <s v="CARTE DE VISITE A.MABIALA-FORMAT 90 X 55M/M"/>
    <n v="42804"/>
    <n v="42804"/>
    <m/>
    <n v="42804"/>
    <s v="OD-G"/>
    <s v="MBAZONGUELA"/>
    <s v="Non"/>
    <n v="0"/>
    <m/>
  </r>
  <r>
    <x v="1"/>
    <x v="10"/>
    <n v="14964090"/>
    <d v="2020-02-11T00:00:00"/>
    <s v="OD-G-20-02-0072"/>
    <m/>
    <n v="6061009"/>
    <n v="605501"/>
    <s v="BRANCH01"/>
    <s v="AUTO-HQ"/>
    <s v="MISC    LO"/>
    <s v=" "/>
    <m/>
    <m/>
    <s v="CHEMISES CLIENT DOSSIER ROUGE  250GRS...ECT"/>
    <n v="100900"/>
    <n v="100900"/>
    <m/>
    <n v="100900"/>
    <s v="OD-G"/>
    <s v="MBAZONGUELA"/>
    <s v="Non"/>
    <n v="0"/>
    <m/>
  </r>
  <r>
    <x v="1"/>
    <x v="10"/>
    <n v="14974723"/>
    <d v="2020-02-11T00:00:00"/>
    <s v="OD-G-20-02-0202"/>
    <s v="TCV12211028"/>
    <n v="6061009"/>
    <n v="605501"/>
    <s v="BRANCH06"/>
    <s v="LIFT-DELIV"/>
    <s v="OTIS    UK"/>
    <s v=" "/>
    <m/>
    <m/>
    <s v="AC HAT BOITE ARCHIVES DOS 10 CM"/>
    <n v="23611"/>
    <n v="23611"/>
    <m/>
    <n v="23611"/>
    <s v="OD-G"/>
    <s v="GLOUMINGOU"/>
    <s v="Non"/>
    <n v="0"/>
    <m/>
  </r>
  <r>
    <x v="1"/>
    <x v="10"/>
    <n v="14974787"/>
    <d v="2020-02-11T00:00:00"/>
    <s v="OD-G-20-02-0209"/>
    <m/>
    <n v="6061009"/>
    <n v="605501"/>
    <s v="BRANCH06"/>
    <s v="LIFT-DELIV"/>
    <s v="MISC    LO"/>
    <s v=" "/>
    <m/>
    <m/>
    <s v="ACHAT DIVERS FOURNITURES DE BUREAU"/>
    <n v="91052"/>
    <n v="91052"/>
    <m/>
    <n v="91052"/>
    <s v="OD-G"/>
    <s v="GLOUMINGOU"/>
    <s v="Non"/>
    <n v="0"/>
    <m/>
  </r>
  <r>
    <x v="1"/>
    <x v="10"/>
    <n v="14974791"/>
    <d v="2020-02-11T00:00:00"/>
    <s v="OD-G-20-02-0209"/>
    <m/>
    <n v="6061009"/>
    <n v="605501"/>
    <s v="BRANCH06"/>
    <s v="LIFT-DELIV"/>
    <s v="MISC    LO"/>
    <s v=" "/>
    <m/>
    <m/>
    <s v="INTERCALAIRES A4 12 POTS COULEUR EXACOMPTA"/>
    <n v="63567"/>
    <n v="63567"/>
    <m/>
    <n v="63567"/>
    <s v="OD-G"/>
    <s v="GLOUMINGOU"/>
    <s v="Non"/>
    <n v="0"/>
    <m/>
  </r>
  <r>
    <x v="1"/>
    <x v="10"/>
    <n v="14963636"/>
    <d v="2020-02-11T00:00:00"/>
    <s v="OD-G-20-02-0062"/>
    <m/>
    <n v="6061010"/>
    <n v="605502"/>
    <s v="BRANCH01"/>
    <s v="MIS-IT"/>
    <s v="MISC    LO"/>
    <s v=" "/>
    <m/>
    <m/>
    <s v="HP 55A LASER JET TONER  CARTIRDGE"/>
    <n v="245187"/>
    <n v="245187"/>
    <m/>
    <n v="245187"/>
    <s v="OD-G"/>
    <s v="MBAZONGUELA"/>
    <s v="Non"/>
    <n v="0"/>
    <m/>
  </r>
  <r>
    <x v="3"/>
    <x v="10"/>
    <n v="14963811"/>
    <d v="2020-02-11T00:00:00"/>
    <s v="OD-G-20-02-0066"/>
    <m/>
    <n v="6261000"/>
    <n v="616000"/>
    <s v="BRANCH01"/>
    <s v="AUTO-HQ"/>
    <s v="MISC    LO"/>
    <s v=" "/>
    <m/>
    <m/>
    <s v="EXPEDITION COURRRIES"/>
    <n v="60523"/>
    <n v="60523"/>
    <m/>
    <n v="60523"/>
    <s v="OD-G"/>
    <s v="MBAZONGUELA"/>
    <s v="Non"/>
    <n v="0"/>
    <m/>
  </r>
  <r>
    <x v="3"/>
    <x v="10"/>
    <n v="14963849"/>
    <d v="2020-02-11T00:00:00"/>
    <s v="OD-G-20-02-0067"/>
    <m/>
    <n v="6263000"/>
    <n v="628100"/>
    <s v="BRANCH01"/>
    <s v="AUTO-HQ"/>
    <s v="MISC    LO"/>
    <s v=" "/>
    <m/>
    <m/>
    <s v="FORFAIT MENSUEL CONTRAT LOCAT°SOLUT° TEL. FEV-20"/>
    <n v="1412600"/>
    <n v="1412600"/>
    <m/>
    <n v="1412600"/>
    <s v="OD-G"/>
    <s v="MBAZONGUELA"/>
    <s v="Non"/>
    <n v="0"/>
    <m/>
  </r>
  <r>
    <x v="3"/>
    <x v="10"/>
    <n v="14964011"/>
    <d v="2020-02-11T00:00:00"/>
    <s v="OD-G-20-02-0070"/>
    <m/>
    <n v="6265000"/>
    <n v="628802"/>
    <s v="BRANCH01"/>
    <s v="AUTO-HQ"/>
    <s v="MISC    LO"/>
    <s v=" "/>
    <m/>
    <m/>
    <s v="CFAO SK25: SERVICE INTERNET SK25-13-14/FEV-20"/>
    <n v="3507900"/>
    <n v="3507900"/>
    <m/>
    <n v="3507900"/>
    <s v="OD-G"/>
    <s v="MBAZONGUELA"/>
    <s v="Non"/>
    <n v="0"/>
    <m/>
  </r>
  <r>
    <x v="1"/>
    <x v="10"/>
    <n v="14979849"/>
    <d v="2020-02-12T00:00:00"/>
    <s v="OD-FG-20-02-0056"/>
    <s v="TCV12211060"/>
    <n v="6061008"/>
    <n v="605400"/>
    <s v="BRANCH01"/>
    <s v="AUTO-WSBOD"/>
    <s v="MISC    LO"/>
    <s v=" "/>
    <m/>
    <m/>
    <s v="ACHAT SEAUX &amp; BASSINE/ATELIER"/>
    <n v="8500"/>
    <n v="8500"/>
    <m/>
    <n v="8500"/>
    <s v="OD-FG"/>
    <s v="CTCHISSAMBOU"/>
    <s v="Non"/>
    <n v="0"/>
    <m/>
  </r>
  <r>
    <x v="0"/>
    <x v="10"/>
    <n v="14962404"/>
    <d v="2020-02-12T00:00:00"/>
    <s v="OD-G-20-02-0037"/>
    <m/>
    <n v="6226090"/>
    <n v="632405"/>
    <s v="BRANCH01"/>
    <s v="AUTO-HQ"/>
    <s v="MISC    LO"/>
    <s v=" "/>
    <m/>
    <m/>
    <s v="HONO/PRTICIPAT° DU DEBAT /LE PRINCIPX /LOI DE F.20"/>
    <n v="30270"/>
    <n v="30270"/>
    <m/>
    <n v="30270"/>
    <s v="OD-G"/>
    <s v="MBAZONGUELA"/>
    <s v="Non"/>
    <n v="0"/>
    <m/>
  </r>
  <r>
    <x v="2"/>
    <x v="10"/>
    <n v="14969031"/>
    <d v="2020-02-12T00:00:00"/>
    <s v="OD-G-20-02-0129"/>
    <m/>
    <n v="6270000"/>
    <n v="631001"/>
    <s v="BRANCH01"/>
    <s v="AUTO-HQ"/>
    <s v="MISC    LO"/>
    <s v=" "/>
    <m/>
    <m/>
    <s v="FRAIS S/RAP.(8.500 euro) DU 14/11/2019 CALYON"/>
    <n v="26238"/>
    <n v="26238"/>
    <m/>
    <n v="26238"/>
    <s v="OD-G"/>
    <s v="MBAZONGUELA"/>
    <s v="Non"/>
    <n v="0"/>
    <m/>
  </r>
  <r>
    <x v="2"/>
    <x v="10"/>
    <n v="14969052"/>
    <d v="2020-02-12T00:00:00"/>
    <s v="OD-G-20-02-0130"/>
    <m/>
    <n v="6270000"/>
    <n v="631001"/>
    <s v="BRANCH01"/>
    <s v="AUTO-HQ"/>
    <s v="MISC    LO"/>
    <s v=" "/>
    <m/>
    <m/>
    <s v="FRAIS E-STATEMENT JANVIER 20 UBA"/>
    <n v="594"/>
    <n v="594"/>
    <m/>
    <n v="594"/>
    <s v="OD-G"/>
    <s v="MBAZONGUELA"/>
    <s v="Non"/>
    <n v="0"/>
    <m/>
  </r>
  <r>
    <x v="2"/>
    <x v="10"/>
    <n v="14969054"/>
    <d v="2020-02-12T00:00:00"/>
    <s v="OD-G-20-02-0131"/>
    <m/>
    <n v="6270000"/>
    <n v="631001"/>
    <s v="BRANCH01"/>
    <s v="AUTO-HQ"/>
    <s v="MISC    LO"/>
    <s v=" "/>
    <m/>
    <m/>
    <s v="FRAIS VRT SALAIRES JANVIER 2020 DU 27-01-20 UBA"/>
    <n v="23780"/>
    <n v="23780"/>
    <m/>
    <n v="23780"/>
    <s v="OD-G"/>
    <s v="MBAZONGUELA"/>
    <s v="Non"/>
    <n v="0"/>
    <m/>
  </r>
  <r>
    <x v="2"/>
    <x v="10"/>
    <n v="14969080"/>
    <d v="2020-02-12T00:00:00"/>
    <s v="OD-G-20-02-0132"/>
    <m/>
    <n v="6270000"/>
    <n v="631001"/>
    <s v="BRANCH01"/>
    <s v="AUTO-HQ"/>
    <s v="MISC    LO"/>
    <s v=" "/>
    <m/>
    <m/>
    <s v="FRAIS COT CHARGES JANVIER 2020 UBA"/>
    <n v="8236"/>
    <n v="8236"/>
    <m/>
    <n v="8236"/>
    <s v="OD-G"/>
    <s v="MBAZONGUELA"/>
    <s v="Non"/>
    <n v="0"/>
    <m/>
  </r>
  <r>
    <x v="2"/>
    <x v="10"/>
    <n v="14969121"/>
    <d v="2020-02-12T00:00:00"/>
    <s v="OD-G-20-02-0133"/>
    <m/>
    <n v="6270000"/>
    <n v="631001"/>
    <s v="BRANCH01"/>
    <s v="AUTO-HQ"/>
    <s v="MISC    LO"/>
    <s v=" "/>
    <m/>
    <m/>
    <s v="FRAIS SAISIE ATD DU 03/01/2020 BGFI"/>
    <n v="59450"/>
    <n v="59450"/>
    <m/>
    <n v="59450"/>
    <s v="OD-G"/>
    <s v="MBAZONGUELA"/>
    <s v="Non"/>
    <n v="0"/>
    <m/>
  </r>
  <r>
    <x v="2"/>
    <x v="10"/>
    <n v="14969122"/>
    <d v="2020-02-12T00:00:00"/>
    <s v="OD-G-20-02-0133"/>
    <m/>
    <n v="6270000"/>
    <n v="631001"/>
    <s v="BRANCH01"/>
    <s v="AUTO-HQ"/>
    <s v="MISC    LO"/>
    <s v=" "/>
    <m/>
    <m/>
    <s v="FRAIS /MAIN LEVEE SAISIE ATD DU 03/01/2020 BGFI"/>
    <n v="29725"/>
    <n v="29725"/>
    <m/>
    <n v="29725"/>
    <s v="OD-G"/>
    <s v="MBAZONGUELA"/>
    <s v="Non"/>
    <n v="0"/>
    <m/>
  </r>
  <r>
    <x v="3"/>
    <x v="10"/>
    <n v="14962266"/>
    <d v="2020-02-12T00:00:00"/>
    <s v="OD-G-20-02-0031"/>
    <m/>
    <n v="6261000"/>
    <n v="616000"/>
    <s v="BRANCH01"/>
    <s v="AUTO-HQ"/>
    <s v="MISC    LO"/>
    <s v=" "/>
    <m/>
    <m/>
    <s v="EXPEDIT° COURRIERS DE PNR-FRCE &amp;PNR-DOUALA JANV-20"/>
    <n v="145570"/>
    <n v="145570"/>
    <m/>
    <n v="145570"/>
    <s v="OD-G"/>
    <s v="MBAZONGUELA"/>
    <s v="Non"/>
    <n v="0"/>
    <m/>
  </r>
  <r>
    <x v="2"/>
    <x v="10"/>
    <n v="14962119"/>
    <d v="2020-02-13T00:00:00"/>
    <s v="OD-G-20-02-0026"/>
    <m/>
    <n v="6270000"/>
    <n v="631001"/>
    <s v="BRANCH01"/>
    <s v="AUTO-HQ"/>
    <s v="MISC    LO"/>
    <s v=" "/>
    <m/>
    <m/>
    <s v="FRAIS EXTRAIT DE COMPTE JANVIER 20 DU 03-02-20 BCI"/>
    <n v="1918"/>
    <n v="1918"/>
    <m/>
    <n v="1918"/>
    <s v="OD-G"/>
    <s v="MBAZONGUELA"/>
    <s v="Non"/>
    <n v="0"/>
    <m/>
  </r>
  <r>
    <x v="2"/>
    <x v="10"/>
    <n v="14962161"/>
    <d v="2020-02-13T00:00:00"/>
    <s v="OD-G-20-02-0027"/>
    <m/>
    <n v="6270000"/>
    <n v="631001"/>
    <s v="BRANCH01"/>
    <s v="AUTO-HQ"/>
    <s v="MISC    LO"/>
    <s v=" "/>
    <m/>
    <m/>
    <s v="COMMISSION DOMICILIAT° DI-142849 DU 03/02/20 BCI"/>
    <n v="35216"/>
    <n v="35216"/>
    <m/>
    <n v="35216"/>
    <s v="OD-G"/>
    <s v="MBAZONGUELA"/>
    <s v="Non"/>
    <n v="0"/>
    <m/>
  </r>
  <r>
    <x v="2"/>
    <x v="10"/>
    <n v="14969176"/>
    <d v="2020-02-13T00:00:00"/>
    <s v="OD-G-20-02-0137"/>
    <m/>
    <n v="6270000"/>
    <n v="631001"/>
    <s v="BRANCH01"/>
    <s v="AUTO-HQ"/>
    <s v="MISC    LO"/>
    <s v=" "/>
    <m/>
    <m/>
    <s v="FRAIS CHQ CERTIFIE 5082392 FV T.P  DU 23-01-20 ECO"/>
    <n v="10090"/>
    <n v="10090"/>
    <m/>
    <n v="10090"/>
    <s v="OD-G"/>
    <s v="MBAZONGUELA"/>
    <s v="Non"/>
    <n v="0"/>
    <m/>
  </r>
  <r>
    <x v="2"/>
    <x v="10"/>
    <n v="14969182"/>
    <d v="2020-02-13T00:00:00"/>
    <s v="OD-G-20-02-0138"/>
    <m/>
    <n v="6270000"/>
    <n v="631001"/>
    <s v="BRANCH01"/>
    <s v="AUTO-HQ"/>
    <s v="MISC    LO"/>
    <s v=" "/>
    <m/>
    <m/>
    <s v="FRAIS VRT SALAIRES JANVIER 20 DU 23-01-20  ECO"/>
    <n v="25225"/>
    <n v="25225"/>
    <m/>
    <n v="25225"/>
    <s v="OD-G"/>
    <s v="MBAZONGUELA"/>
    <s v="Non"/>
    <n v="0"/>
    <m/>
  </r>
  <r>
    <x v="2"/>
    <x v="10"/>
    <n v="14969186"/>
    <d v="2020-02-13T00:00:00"/>
    <s v="OD-G-20-02-0139"/>
    <m/>
    <n v="6270000"/>
    <n v="631001"/>
    <s v="BRANCH01"/>
    <s v="AUTO-HQ"/>
    <s v="MISC    LO"/>
    <s v=" "/>
    <m/>
    <m/>
    <s v="FRAIS CHQ CERFIFIE 5082391 FV T.P DU 23-01-20 ECO"/>
    <n v="10090"/>
    <n v="10090"/>
    <m/>
    <n v="10090"/>
    <s v="OD-G"/>
    <s v="MBAZONGUELA"/>
    <s v="Non"/>
    <n v="0"/>
    <m/>
  </r>
  <r>
    <x v="2"/>
    <x v="10"/>
    <n v="14969198"/>
    <d v="2020-02-13T00:00:00"/>
    <s v="OD-G-20-02-0140"/>
    <m/>
    <n v="6270000"/>
    <n v="631001"/>
    <s v="BRANCH01"/>
    <s v="AUTO-HQ"/>
    <s v="MISC    LO"/>
    <s v=" "/>
    <m/>
    <m/>
    <s v="FRAIS CHQ CERTIFIE 5082336 FV T.P DU 15-01-20 ECO"/>
    <n v="10090"/>
    <n v="10090"/>
    <m/>
    <n v="10090"/>
    <s v="OD-G"/>
    <s v="MBAZONGUELA"/>
    <s v="Non"/>
    <n v="0"/>
    <m/>
  </r>
  <r>
    <x v="2"/>
    <x v="10"/>
    <n v="14969218"/>
    <d v="2020-02-13T00:00:00"/>
    <s v="OD-G-20-02-0141"/>
    <m/>
    <n v="6270000"/>
    <n v="631001"/>
    <s v="BRANCH01"/>
    <s v="AUTO-HQ"/>
    <s v="MISC    LO"/>
    <s v=" "/>
    <m/>
    <m/>
    <s v="FRAIS CHQ CERTIFIE 5082350 FV T.P DU 15-01-20 ECO"/>
    <n v="10090"/>
    <n v="10090"/>
    <m/>
    <n v="10090"/>
    <s v="OD-G"/>
    <s v="MBAZONGUELA"/>
    <s v="Non"/>
    <n v="0"/>
    <m/>
  </r>
  <r>
    <x v="2"/>
    <x v="10"/>
    <n v="14969222"/>
    <d v="2020-02-13T00:00:00"/>
    <s v="OD-G-20-02-0142"/>
    <m/>
    <n v="6270000"/>
    <n v="631001"/>
    <s v="BRANCH01"/>
    <s v="AUTO-HQ"/>
    <s v="MISC    LO"/>
    <s v=" "/>
    <m/>
    <m/>
    <s v="FRAIS CHQ CERTIFIEE 5082324 FV T.P DU 14-01-20 ECO"/>
    <n v="10090"/>
    <n v="10090"/>
    <m/>
    <n v="10090"/>
    <s v="OD-G"/>
    <s v="MBAZONGUELA"/>
    <s v="Non"/>
    <n v="0"/>
    <m/>
  </r>
  <r>
    <x v="2"/>
    <x v="10"/>
    <n v="14969229"/>
    <d v="2020-02-13T00:00:00"/>
    <s v="OD-G-20-02-0144"/>
    <m/>
    <n v="6270000"/>
    <n v="631001"/>
    <s v="BRANCH01"/>
    <s v="AUTO-HQ"/>
    <s v="MISC    LO"/>
    <s v=" "/>
    <m/>
    <m/>
    <s v="FRAIS CHQ CERTIFIEE 5082318 FV T.P DU 13-01-20 ECO"/>
    <n v="10090"/>
    <n v="10090"/>
    <m/>
    <n v="10090"/>
    <s v="OD-G"/>
    <s v="MBAZONGUELA"/>
    <s v="Non"/>
    <n v="0"/>
    <m/>
  </r>
  <r>
    <x v="2"/>
    <x v="10"/>
    <n v="14969237"/>
    <d v="2020-02-13T00:00:00"/>
    <s v="OD-G-20-02-0146"/>
    <m/>
    <n v="6270000"/>
    <n v="631001"/>
    <s v="BRANCH01"/>
    <s v="AUTO-HQ"/>
    <s v="MISC    LO"/>
    <s v=" "/>
    <m/>
    <m/>
    <s v="FRAIS CHQ CERTIFIEE 5082319FV CNSS DU 13-01-20 ECO"/>
    <n v="10090"/>
    <n v="10090"/>
    <m/>
    <n v="10090"/>
    <s v="OD-G"/>
    <s v="MBAZONGUELA"/>
    <s v="Non"/>
    <n v="0"/>
    <m/>
  </r>
  <r>
    <x v="2"/>
    <x v="10"/>
    <n v="14969252"/>
    <d v="2020-02-13T00:00:00"/>
    <s v="OD-G-20-02-0148"/>
    <m/>
    <n v="6270000"/>
    <n v="631001"/>
    <s v="BRANCH01"/>
    <s v="AUTO-HQ"/>
    <s v="MISC    LO"/>
    <s v=" "/>
    <m/>
    <m/>
    <s v="FRAIS S/COMMISS°-AUTRES DU 31-01-2020 ECO"/>
    <n v="5045"/>
    <n v="5045"/>
    <m/>
    <n v="5045"/>
    <s v="OD-G"/>
    <s v="MBAZONGUELA"/>
    <s v="Non"/>
    <n v="0"/>
    <m/>
  </r>
  <r>
    <x v="2"/>
    <x v="10"/>
    <n v="14969124"/>
    <d v="2020-02-13T00:00:00"/>
    <s v="OD-G-20-02-0134"/>
    <m/>
    <n v="6271000"/>
    <n v="631002"/>
    <s v="BRANCH01"/>
    <s v="AUTO-HQ"/>
    <s v="MISC    LO"/>
    <s v=" "/>
    <m/>
    <m/>
    <s v="FRAIS TRF CAPSTONE (503 440) du 29-01-20 ECO"/>
    <n v="22631"/>
    <n v="22631"/>
    <m/>
    <n v="22631"/>
    <s v="OD-G"/>
    <s v="MBAZONGUELA"/>
    <s v="Non"/>
    <n v="0"/>
    <m/>
  </r>
  <r>
    <x v="2"/>
    <x v="10"/>
    <n v="14969475"/>
    <d v="2020-02-13T00:00:00"/>
    <s v="OD-G-20-02-0158"/>
    <m/>
    <n v="6271000"/>
    <n v="631002"/>
    <s v="BRANCH01"/>
    <s v="AUTO-HQ"/>
    <s v="MISC    LO"/>
    <s v=" "/>
    <m/>
    <m/>
    <s v="FRAIS TRF SODIATHCH (503 440° du 29-01-20  ECO"/>
    <n v="147237"/>
    <n v="147237"/>
    <m/>
    <n v="147237"/>
    <s v="OD-G"/>
    <s v="MBAZONGUELA"/>
    <s v="Non"/>
    <n v="0"/>
    <m/>
  </r>
  <r>
    <x v="3"/>
    <x v="10"/>
    <n v="14962415"/>
    <d v="2020-02-13T00:00:00"/>
    <s v="OD-G-20-02-0039"/>
    <m/>
    <n v="6261000"/>
    <n v="616000"/>
    <s v="BRANCH01"/>
    <s v="AUTO-HQ"/>
    <s v="MISC    LO"/>
    <s v=" "/>
    <m/>
    <m/>
    <s v="EXPEDIT° COURRIERS PNR-BZV"/>
    <n v="68612"/>
    <n v="68612"/>
    <m/>
    <n v="68612"/>
    <s v="OD-G"/>
    <s v="MBAZONGUELA"/>
    <s v="Non"/>
    <n v="0"/>
    <m/>
  </r>
  <r>
    <x v="1"/>
    <x v="10"/>
    <n v="14970074"/>
    <d v="2020-02-14T00:00:00"/>
    <s v="OD-G-20-02-0168"/>
    <m/>
    <n v="6061001"/>
    <n v="605100"/>
    <s v="BRANCH01"/>
    <s v="AUTO-HQ"/>
    <s v="MISC    LO"/>
    <s v=" "/>
    <m/>
    <m/>
    <s v="LIVRAISON D'EAU /VILLA DG 20/01 ET 24/01"/>
    <n v="100000"/>
    <n v="100000"/>
    <m/>
    <n v="100000"/>
    <s v="OD-G"/>
    <s v="MBAZONGUELA"/>
    <s v="Non"/>
    <n v="0"/>
    <m/>
  </r>
  <r>
    <x v="1"/>
    <x v="10"/>
    <n v="14974727"/>
    <d v="2020-02-14T00:00:00"/>
    <s v="OD-G-20-02-0203"/>
    <m/>
    <n v="6061003"/>
    <n v="605200"/>
    <s v="BRANCH02"/>
    <s v="AUTO-HQ"/>
    <s v="MISC    LO"/>
    <s v=" "/>
    <m/>
    <m/>
    <s v="CONSO ELECT CFAO GARAGE DU 01/01/20-01/02/20"/>
    <n v="783378"/>
    <n v="783378"/>
    <m/>
    <n v="783378"/>
    <s v="OD-G"/>
    <s v="GLOUMINGOU"/>
    <s v="Non"/>
    <n v="0"/>
    <m/>
  </r>
  <r>
    <x v="1"/>
    <x v="10"/>
    <n v="14965873"/>
    <d v="2020-02-14T00:00:00"/>
    <s v="OD-FG-20-02-0023"/>
    <s v="TCV12210815"/>
    <n v="6061004"/>
    <n v="605600"/>
    <s v="BRANCH01"/>
    <s v="AUTO-WSMEC"/>
    <s v="MISC    LO"/>
    <s v=" "/>
    <m/>
    <m/>
    <s v="OUTILLAGE ATELIER,REPARATION,VERINS+POMPES HYDR"/>
    <n v="67000"/>
    <n v="67000"/>
    <m/>
    <n v="67000"/>
    <s v="OD-FG"/>
    <s v="CTCHISSAMBOU"/>
    <s v="Non"/>
    <n v="0"/>
    <m/>
  </r>
  <r>
    <x v="2"/>
    <x v="10"/>
    <n v="14980833"/>
    <d v="2020-02-14T00:00:00"/>
    <s v="OD-G-20-02-0244"/>
    <s v="BCI"/>
    <n v="6271000"/>
    <n v="631002"/>
    <s v="BRANCH01"/>
    <s v="AUTO-HQ"/>
    <s v="MISC    LO"/>
    <s v=" "/>
    <m/>
    <m/>
    <s v="FRAIS S/TRSF CAPSTONE (195 815 483)DU 14-02-20 BCI"/>
    <n v="5419066"/>
    <n v="5419066"/>
    <m/>
    <n v="5419066"/>
    <s v="OD-G"/>
    <s v="MBAZONGUELA"/>
    <s v="Non"/>
    <n v="0"/>
    <m/>
  </r>
  <r>
    <x v="2"/>
    <x v="10"/>
    <n v="14980837"/>
    <d v="2020-02-14T00:00:00"/>
    <s v="OD-G-20-02-0245"/>
    <s v="BCI"/>
    <n v="6271000"/>
    <n v="631002"/>
    <s v="BRANCH01"/>
    <s v="AUTO-HQ"/>
    <s v="MISC    LO"/>
    <s v=" "/>
    <m/>
    <m/>
    <s v="FRAIS S /CAPSTONE (258 762 154) DU 14-02-20 BCI"/>
    <n v="7157178"/>
    <n v="7157178"/>
    <m/>
    <n v="7157178"/>
    <s v="OD-G"/>
    <s v="MBAZONGUELA"/>
    <s v="Non"/>
    <n v="0"/>
    <m/>
  </r>
  <r>
    <x v="3"/>
    <x v="10"/>
    <n v="14969666"/>
    <d v="2020-02-14T00:00:00"/>
    <s v="OD-G-20-02-0162"/>
    <m/>
    <n v="6263000"/>
    <n v="628100"/>
    <s v="BRANCH01"/>
    <s v="AUTO-HQ"/>
    <s v="MISC    LO"/>
    <s v=" "/>
    <m/>
    <m/>
    <s v="CONSO TELEPHONIQUE DEC-2020"/>
    <n v="1023117"/>
    <n v="1023117"/>
    <m/>
    <n v="1023117"/>
    <s v="OD-G"/>
    <s v="MBAZONGUELA"/>
    <s v="Non"/>
    <n v="0"/>
    <m/>
  </r>
  <r>
    <x v="3"/>
    <x v="10"/>
    <n v="14969667"/>
    <d v="2020-02-14T00:00:00"/>
    <s v="OD-G-20-02-0162"/>
    <m/>
    <n v="6263000"/>
    <n v="628100"/>
    <s v="BRANCH01"/>
    <s v="AUTO-NV"/>
    <s v="MISC    LO"/>
    <s v=" "/>
    <m/>
    <m/>
    <s v="CONSO TELEPHONIQUE DEC-2020"/>
    <n v="179872"/>
    <n v="179872"/>
    <m/>
    <n v="179872"/>
    <s v="OD-G"/>
    <s v="MBAZONGUELA"/>
    <s v="Non"/>
    <n v="0"/>
    <m/>
  </r>
  <r>
    <x v="3"/>
    <x v="10"/>
    <n v="14969668"/>
    <d v="2020-02-14T00:00:00"/>
    <s v="OD-G-20-02-0162"/>
    <m/>
    <n v="6263000"/>
    <n v="628100"/>
    <s v="BRANCH01"/>
    <s v="AUTO-WSMEC"/>
    <s v="MISC    LO"/>
    <s v=" "/>
    <m/>
    <m/>
    <s v="CONSO TELEPHONIQUE DEC-2020"/>
    <n v="58272"/>
    <n v="58272"/>
    <m/>
    <n v="58272"/>
    <s v="OD-G"/>
    <s v="MBAZONGUELA"/>
    <s v="Non"/>
    <n v="0"/>
    <m/>
  </r>
  <r>
    <x v="3"/>
    <x v="10"/>
    <n v="14969669"/>
    <d v="2020-02-14T00:00:00"/>
    <s v="OD-G-20-02-0162"/>
    <m/>
    <n v="6263000"/>
    <n v="628100"/>
    <s v="BRANCH01"/>
    <s v="MIS-FINANC"/>
    <s v="MISC    LO"/>
    <s v=" "/>
    <m/>
    <m/>
    <s v="CONSO TELEPHONIQUE DEC-2020"/>
    <n v="491468"/>
    <n v="491468"/>
    <m/>
    <n v="491468"/>
    <s v="OD-G"/>
    <s v="MBAZONGUELA"/>
    <s v="Non"/>
    <n v="0"/>
    <m/>
  </r>
  <r>
    <x v="3"/>
    <x v="10"/>
    <n v="14969670"/>
    <d v="2020-02-14T00:00:00"/>
    <s v="OD-G-20-02-0162"/>
    <m/>
    <n v="6263000"/>
    <n v="628100"/>
    <s v="BRANCH01"/>
    <s v="MIS-IT"/>
    <s v="MISC    LO"/>
    <s v=" "/>
    <m/>
    <m/>
    <s v="CONSO TELEPHONIQUE DEC-2020"/>
    <n v="109062"/>
    <n v="109062"/>
    <m/>
    <n v="109062"/>
    <s v="OD-G"/>
    <s v="MBAZONGUELA"/>
    <s v="Non"/>
    <n v="0"/>
    <m/>
  </r>
  <r>
    <x v="3"/>
    <x v="10"/>
    <n v="14969671"/>
    <d v="2020-02-14T00:00:00"/>
    <s v="OD-G-20-02-0162"/>
    <m/>
    <n v="6263000"/>
    <n v="628100"/>
    <s v="BRANCH02"/>
    <s v="AUTO-HQ"/>
    <s v="MISC    LO"/>
    <s v=" "/>
    <m/>
    <m/>
    <s v="CONSO TELEPHONIQUE DEC-2020"/>
    <n v="334445"/>
    <n v="334445"/>
    <m/>
    <n v="334445"/>
    <s v="OD-G"/>
    <s v="MBAZONGUELA"/>
    <s v="Non"/>
    <n v="0"/>
    <m/>
  </r>
  <r>
    <x v="3"/>
    <x v="10"/>
    <n v="14969672"/>
    <d v="2020-02-14T00:00:00"/>
    <s v="OD-G-20-02-0162"/>
    <m/>
    <n v="6263000"/>
    <n v="628100"/>
    <s v="BRANCH02"/>
    <s v="AUTO-NV"/>
    <s v="MISC    LO"/>
    <s v=" "/>
    <m/>
    <m/>
    <s v="CONSO TELEPHONIQUE DEC-2020"/>
    <n v="85346"/>
    <n v="85346"/>
    <m/>
    <n v="85346"/>
    <s v="OD-G"/>
    <s v="MBAZONGUELA"/>
    <s v="Non"/>
    <n v="0"/>
    <m/>
  </r>
  <r>
    <x v="3"/>
    <x v="10"/>
    <n v="14969673"/>
    <d v="2020-02-14T00:00:00"/>
    <s v="OD-G-20-02-0162"/>
    <m/>
    <n v="6263000"/>
    <n v="628100"/>
    <s v="BRANCH03"/>
    <s v="TR-NVTR"/>
    <s v="MISC    LO"/>
    <s v=" "/>
    <m/>
    <m/>
    <s v="CONSO TELEPHONIQUE DEC-2020"/>
    <n v="120954"/>
    <n v="120954"/>
    <m/>
    <n v="120954"/>
    <s v="OD-G"/>
    <s v="MBAZONGUELA"/>
    <s v="Non"/>
    <n v="0"/>
    <m/>
  </r>
  <r>
    <x v="3"/>
    <x v="10"/>
    <n v="14969674"/>
    <d v="2020-02-14T00:00:00"/>
    <s v="OD-G-20-02-0162"/>
    <m/>
    <n v="6263000"/>
    <n v="628100"/>
    <s v="BRANCH03"/>
    <s v="TM-MAT"/>
    <s v="MISC    LO"/>
    <s v=" "/>
    <m/>
    <m/>
    <s v="CONSO TELEPHONIQUE DEC-2020"/>
    <n v="32366"/>
    <n v="32366"/>
    <m/>
    <n v="32366"/>
    <s v="OD-G"/>
    <s v="MBAZONGUELA"/>
    <s v="Non"/>
    <n v="0"/>
    <m/>
  </r>
  <r>
    <x v="3"/>
    <x v="10"/>
    <n v="14969675"/>
    <d v="2020-02-14T00:00:00"/>
    <s v="OD-G-20-02-0162"/>
    <m/>
    <n v="6263000"/>
    <n v="628100"/>
    <s v="BRANCH03"/>
    <s v="TM-SPTM"/>
    <s v="MISC    LO"/>
    <s v=" "/>
    <m/>
    <m/>
    <s v="CONSO TELEPHONIQUE DEC-2020"/>
    <n v="235159"/>
    <n v="235159"/>
    <m/>
    <n v="235159"/>
    <s v="OD-G"/>
    <s v="MBAZONGUELA"/>
    <s v="Non"/>
    <n v="0"/>
    <m/>
  </r>
  <r>
    <x v="3"/>
    <x v="10"/>
    <n v="14969676"/>
    <d v="2020-02-14T00:00:00"/>
    <s v="OD-G-20-02-0162"/>
    <m/>
    <n v="6263000"/>
    <n v="628100"/>
    <s v="BRANCH03"/>
    <s v="TR-WSMEC"/>
    <s v="MISC    LO"/>
    <s v=" "/>
    <m/>
    <m/>
    <s v="CONSO TELEPHONIQUE DEC-2020"/>
    <n v="63284"/>
    <n v="63284"/>
    <m/>
    <n v="63284"/>
    <s v="OD-G"/>
    <s v="MBAZONGUELA"/>
    <s v="Non"/>
    <n v="0"/>
    <m/>
  </r>
  <r>
    <x v="3"/>
    <x v="10"/>
    <n v="14969677"/>
    <d v="2020-02-14T00:00:00"/>
    <s v="OD-G-20-02-0162"/>
    <m/>
    <n v="6263000"/>
    <n v="628100"/>
    <s v="BRANCH03"/>
    <s v="TM-HQ"/>
    <s v="MISC    LO"/>
    <s v=" "/>
    <m/>
    <m/>
    <s v="CONSO TELEPHONIQUE DEC-2020"/>
    <n v="5394"/>
    <n v="5394"/>
    <m/>
    <n v="5394"/>
    <s v="OD-G"/>
    <s v="MBAZONGUELA"/>
    <s v="Non"/>
    <n v="0"/>
    <m/>
  </r>
  <r>
    <x v="3"/>
    <x v="10"/>
    <n v="14969678"/>
    <d v="2020-02-14T00:00:00"/>
    <s v="OD-G-20-02-0162"/>
    <m/>
    <n v="6263000"/>
    <n v="628100"/>
    <s v="BRANCH04"/>
    <s v="TM-MAT"/>
    <s v="MISC    LO"/>
    <s v=" "/>
    <m/>
    <m/>
    <s v="CONSO TELEPHONIQUE DEC-2020"/>
    <n v="22477"/>
    <n v="22477"/>
    <m/>
    <n v="22477"/>
    <s v="OD-G"/>
    <s v="MBAZONGUELA"/>
    <s v="Non"/>
    <n v="0"/>
    <m/>
  </r>
  <r>
    <x v="3"/>
    <x v="10"/>
    <n v="14969679"/>
    <d v="2020-02-14T00:00:00"/>
    <s v="OD-G-20-02-0162"/>
    <m/>
    <n v="6263000"/>
    <n v="628100"/>
    <s v="BRANCH06"/>
    <s v="LIFT-DELIV"/>
    <s v="MISC    LO"/>
    <s v=" "/>
    <m/>
    <m/>
    <s v="CONSO TELEPHONIQUE DEC-2020"/>
    <n v="217306"/>
    <n v="217306"/>
    <m/>
    <n v="217306"/>
    <s v="OD-G"/>
    <s v="MBAZONGUELA"/>
    <s v="Non"/>
    <n v="0"/>
    <m/>
  </r>
  <r>
    <x v="3"/>
    <x v="10"/>
    <n v="14969680"/>
    <d v="2020-02-14T00:00:00"/>
    <s v="OD-G-20-02-0162"/>
    <m/>
    <n v="6263000"/>
    <n v="628100"/>
    <s v="BRANCH01"/>
    <s v="MIS-HEADOF"/>
    <s v="MISC    LO"/>
    <s v=" "/>
    <m/>
    <m/>
    <s v="FRAIS  TTCE  DEC-2020"/>
    <n v="108099"/>
    <n v="108099"/>
    <m/>
    <n v="108099"/>
    <s v="OD-G"/>
    <s v="MBAZONGUELA"/>
    <s v="Non"/>
    <n v="0"/>
    <m/>
  </r>
  <r>
    <x v="1"/>
    <x v="10"/>
    <n v="14993702"/>
    <d v="2020-02-18T00:00:00"/>
    <s v="OD-G-20-02-0336"/>
    <m/>
    <n v="6061002"/>
    <n v="605304"/>
    <s v="BRANCH01"/>
    <s v="AUTO-WSMEC"/>
    <s v="MISC    LO"/>
    <s v=" "/>
    <m/>
    <m/>
    <s v="150L DE GASOIL ATELIER"/>
    <n v="70500"/>
    <n v="70500"/>
    <m/>
    <n v="70500"/>
    <s v="OD-G"/>
    <s v="CTCHISSAMBOU"/>
    <s v="Non"/>
    <n v="0"/>
    <m/>
  </r>
  <r>
    <x v="1"/>
    <x v="10"/>
    <n v="14993704"/>
    <d v="2020-02-18T00:00:00"/>
    <s v="OD-G-20-02-0336"/>
    <m/>
    <n v="6061002"/>
    <n v="605304"/>
    <s v="BRANCH01"/>
    <s v="AUTO-WSMEC"/>
    <s v="MISC    LO"/>
    <s v=" "/>
    <m/>
    <m/>
    <s v="210L DE GASOIL G.E ATELIER"/>
    <n v="98700"/>
    <n v="98700"/>
    <m/>
    <n v="98700"/>
    <s v="OD-G"/>
    <s v="CTCHISSAMBOU"/>
    <s v="Non"/>
    <n v="0"/>
    <m/>
  </r>
  <r>
    <x v="1"/>
    <x v="10"/>
    <n v="14993935"/>
    <d v="2020-02-18T00:00:00"/>
    <s v="OD-G-20-02-0339"/>
    <m/>
    <n v="6061002"/>
    <n v="605304"/>
    <s v="BRANCH01"/>
    <s v="AUTO-HQ"/>
    <s v="MISC    LO"/>
    <s v=" "/>
    <m/>
    <m/>
    <s v="200L DE GASOIL G.E LOXEA"/>
    <n v="94000"/>
    <n v="94000"/>
    <m/>
    <n v="94000"/>
    <s v="OD-G"/>
    <s v="CTCHISSAMBOU"/>
    <s v="Non"/>
    <n v="0"/>
    <m/>
  </r>
  <r>
    <x v="1"/>
    <x v="10"/>
    <n v="14993937"/>
    <d v="2020-02-18T00:00:00"/>
    <s v="OD-G-20-02-0340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0"/>
    <n v="14987654"/>
    <d v="2020-02-18T00:00:00"/>
    <s v="OD-FG-20-02-0075"/>
    <s v="TCV12211403"/>
    <n v="6061005"/>
    <n v="605800"/>
    <s v="BRANCH02"/>
    <s v="AUTO-HQ"/>
    <s v="MISC    LO"/>
    <s v=" "/>
    <m/>
    <m/>
    <s v="FRAIS D'EMBALLAGE CADEAUX DG IMPOTS"/>
    <n v="4000"/>
    <n v="4000"/>
    <m/>
    <n v="4000"/>
    <s v="OD-FG"/>
    <s v="GLOUMINGOU"/>
    <s v="Non"/>
    <n v="0"/>
    <m/>
  </r>
  <r>
    <x v="1"/>
    <x v="10"/>
    <n v="14981104"/>
    <d v="2020-02-18T00:00:00"/>
    <s v="OD-G-20-02-0264"/>
    <m/>
    <n v="6061009"/>
    <n v="605501"/>
    <s v="BRANCH06"/>
    <s v="LIFT-DELIV"/>
    <s v="MISC    LO"/>
    <s v=" "/>
    <m/>
    <m/>
    <s v="ACHAT RAME DE PAPIER"/>
    <n v="28252"/>
    <n v="28252"/>
    <m/>
    <n v="28252"/>
    <s v="OD-G"/>
    <s v="GLOUMINGOU"/>
    <s v="Non"/>
    <n v="0"/>
    <m/>
  </r>
  <r>
    <x v="1"/>
    <x v="10"/>
    <n v="14981142"/>
    <d v="2020-02-18T00:00:00"/>
    <s v="OD-G-20-02-0268"/>
    <m/>
    <n v="6061009"/>
    <n v="605501"/>
    <s v="BRANCH01"/>
    <s v="AUTO-SP"/>
    <s v="MISC    LO"/>
    <s v=" "/>
    <m/>
    <m/>
    <s v="CACHET DATEUR AUTO+ GRAVURE AU MODELE NET"/>
    <n v="9888"/>
    <n v="9888"/>
    <m/>
    <n v="9888"/>
    <s v="OD-G"/>
    <s v="GLOUMINGOU"/>
    <s v="Non"/>
    <n v="0"/>
    <m/>
  </r>
  <r>
    <x v="1"/>
    <x v="10"/>
    <n v="14981146"/>
    <d v="2020-02-18T00:00:00"/>
    <s v="OD-G-20-02-0268"/>
    <m/>
    <n v="6061009"/>
    <n v="605501"/>
    <s v="BRANCH01"/>
    <s v="AUTO-HQ"/>
    <s v="MISC    LO"/>
    <s v=" "/>
    <m/>
    <m/>
    <s v="CARTONS 5 RAMES PAPIER COPIEUR A4 NEY"/>
    <n v="169512"/>
    <n v="169512"/>
    <m/>
    <n v="169512"/>
    <s v="OD-G"/>
    <s v="GLOUMINGOU"/>
    <s v="Non"/>
    <n v="0"/>
    <m/>
  </r>
  <r>
    <x v="1"/>
    <x v="10"/>
    <n v="14981103"/>
    <d v="2020-02-18T00:00:00"/>
    <s v="OD-G-20-02-0264"/>
    <m/>
    <n v="6061010"/>
    <n v="605502"/>
    <s v="BRANCH06"/>
    <s v="LIFT-DELIV"/>
    <s v="MISC    LO"/>
    <s v=" "/>
    <m/>
    <m/>
    <s v="ACHAT TONER HP 131A NOIR/CYAN/JAUNE/MAGENTA"/>
    <n v="221980"/>
    <n v="221980"/>
    <m/>
    <n v="221980"/>
    <s v="OD-G"/>
    <s v="GLOUMINGOU"/>
    <s v="Non"/>
    <n v="0"/>
    <m/>
  </r>
  <r>
    <x v="0"/>
    <x v="10"/>
    <n v="14981156"/>
    <d v="2020-02-18T00:00:00"/>
    <s v="OD-G-20-02-0271"/>
    <m/>
    <n v="6227000"/>
    <n v="632500"/>
    <s v="BRANCH01"/>
    <s v="AUTO-HQ"/>
    <s v="MISC    LO"/>
    <s v=" "/>
    <m/>
    <m/>
    <s v="HONO RECOUVREMENT DE CREANCES CLIENT AGC FEV-20"/>
    <n v="450000"/>
    <n v="450000"/>
    <m/>
    <n v="450000"/>
    <s v="OD-G"/>
    <s v="GLOUMINGOU"/>
    <s v="Non"/>
    <n v="0"/>
    <m/>
  </r>
  <r>
    <x v="3"/>
    <x v="10"/>
    <n v="14982006"/>
    <d v="2020-02-18T00:00:00"/>
    <s v="OD-FG-20-02-0067"/>
    <s v="TCV12211314"/>
    <n v="6265000"/>
    <n v="628802"/>
    <s v="BRANCH01"/>
    <s v="AUTO-NV"/>
    <s v="MISC    LO"/>
    <s v=" "/>
    <m/>
    <m/>
    <s v="FRAIS CANALBOX/MR OUDART FEV/20"/>
    <n v="45000"/>
    <n v="45000"/>
    <m/>
    <n v="45000"/>
    <s v="OD-FG"/>
    <s v="CTCHISSAMBOU"/>
    <s v="Non"/>
    <n v="0"/>
    <m/>
  </r>
  <r>
    <x v="1"/>
    <x v="10"/>
    <n v="14981477"/>
    <d v="2020-02-19T00:00:00"/>
    <s v="OD-G-20-02-0283"/>
    <m/>
    <n v="6061004"/>
    <n v="605600"/>
    <s v="BRANCH01"/>
    <s v="AUTO-WSMEC"/>
    <s v="MISC    LO"/>
    <s v=" "/>
    <m/>
    <m/>
    <s v="ACHAT ACCESSOIRE INSTALLATION FILTRE AU GARAGE"/>
    <n v="8526"/>
    <n v="8526"/>
    <m/>
    <n v="8526"/>
    <s v="OD-G"/>
    <s v="GLOUMINGOU"/>
    <s v="Non"/>
    <n v="0"/>
    <m/>
  </r>
  <r>
    <x v="1"/>
    <x v="10"/>
    <n v="14981664"/>
    <d v="2020-02-19T00:00:00"/>
    <s v="OD-G-20-02-0291"/>
    <m/>
    <n v="6061004"/>
    <n v="605600"/>
    <s v="BRANCH01"/>
    <s v="AUTO-WSMEC"/>
    <s v="MISC    LO"/>
    <s v=" "/>
    <m/>
    <m/>
    <s v="ACHAT CLE A PIPE 12X6/ CLIQUET 1/2 SANS ENTRETIEN"/>
    <n v="60843"/>
    <n v="60843"/>
    <m/>
    <n v="60843"/>
    <s v="OD-G"/>
    <s v="GLOUMINGOU"/>
    <s v="Non"/>
    <n v="0"/>
    <m/>
  </r>
  <r>
    <x v="1"/>
    <x v="10"/>
    <n v="14980931"/>
    <d v="2020-02-19T00:00:00"/>
    <s v="OD-G-20-02-0259"/>
    <m/>
    <n v="6061010"/>
    <n v="605502"/>
    <s v="BRANCH03"/>
    <s v="TM-MAT"/>
    <s v="MISC    LO"/>
    <s v=" "/>
    <m/>
    <m/>
    <s v="BL STD 4X2 P +T 3M SSINT FR BE"/>
    <n v="18061"/>
    <n v="18061"/>
    <m/>
    <n v="18061"/>
    <s v="OD-G"/>
    <s v="MBAZONGUELA"/>
    <s v="Non"/>
    <n v="0"/>
    <m/>
  </r>
  <r>
    <x v="1"/>
    <x v="10"/>
    <n v="14980935"/>
    <d v="2020-02-19T00:00:00"/>
    <s v="OD-G-20-02-0259"/>
    <m/>
    <n v="6061010"/>
    <n v="605502"/>
    <s v="BRANCH01"/>
    <s v="AUTO-HQ"/>
    <s v="MISC    LO"/>
    <s v=" "/>
    <m/>
    <m/>
    <s v="EMTEC HUB 6-IN-1 TYPE -C-T650C"/>
    <n v="49946"/>
    <n v="49946"/>
    <m/>
    <n v="49946"/>
    <s v="OD-G"/>
    <s v="MBAZONGUELA"/>
    <s v="Non"/>
    <n v="0"/>
    <m/>
  </r>
  <r>
    <x v="0"/>
    <x v="10"/>
    <n v="14981618"/>
    <d v="2020-02-19T00:00:00"/>
    <s v="OD-G-20-02-0289"/>
    <m/>
    <n v="6226090"/>
    <n v="632405"/>
    <s v="BRANCH01"/>
    <s v="AUTO-HQ"/>
    <s v="MISC    LO"/>
    <s v=" "/>
    <m/>
    <m/>
    <s v="HONO RELATIF FRAIS SEMINAIRE  EN DOUANE 2020"/>
    <n v="254584"/>
    <n v="254584"/>
    <m/>
    <n v="254584"/>
    <s v="OD-G"/>
    <s v="GLOUMINGOU"/>
    <s v="Non"/>
    <n v="0"/>
    <m/>
  </r>
  <r>
    <x v="0"/>
    <x v="10"/>
    <n v="14981672"/>
    <d v="2020-02-19T00:00:00"/>
    <s v="OD-G-20-02-0292"/>
    <m/>
    <n v="6226090"/>
    <n v="632405"/>
    <s v="BRANCH01"/>
    <s v="AUTO-HQ"/>
    <s v="MISC    LO"/>
    <s v=" "/>
    <m/>
    <m/>
    <s v="HONO ASSIST JANV-20/ VERIFICAT° COMPTA EXO 2017"/>
    <n v="554950"/>
    <n v="554950"/>
    <m/>
    <n v="554950"/>
    <s v="OD-G"/>
    <s v="GLOUMINGOU"/>
    <s v="Non"/>
    <n v="0"/>
    <m/>
  </r>
  <r>
    <x v="2"/>
    <x v="10"/>
    <n v="14980825"/>
    <d v="2020-02-19T00:00:00"/>
    <s v="OD-G-20-02-0242"/>
    <s v="BCI"/>
    <n v="6270000"/>
    <n v="631001"/>
    <s v="BRANCH01"/>
    <s v="AUTO-HQ"/>
    <s v="MISC    LO"/>
    <s v=" "/>
    <m/>
    <m/>
    <s v="FRAIS NIVLLMENT (80 250 000) DU 12-02-2020 BCI"/>
    <n v="9757"/>
    <n v="9757"/>
    <m/>
    <n v="9757"/>
    <s v="OD-G"/>
    <s v="MBAZONGUELA"/>
    <s v="Non"/>
    <n v="0"/>
    <m/>
  </r>
  <r>
    <x v="2"/>
    <x v="10"/>
    <n v="14980829"/>
    <d v="2020-02-19T00:00:00"/>
    <s v="OD-G-20-02-0243"/>
    <s v="BCI"/>
    <n v="6270000"/>
    <n v="631001"/>
    <s v="BRANCH01"/>
    <s v="AUTO-HQ"/>
    <s v="MISC    LO"/>
    <s v=" "/>
    <m/>
    <m/>
    <s v="FRAIS NIVLLMENT (69 750 000) DU 12-02-2020 BCI"/>
    <n v="9757"/>
    <n v="9757"/>
    <m/>
    <n v="9757"/>
    <s v="OD-G"/>
    <s v="MBAZONGUELA"/>
    <s v="Non"/>
    <n v="0"/>
    <m/>
  </r>
  <r>
    <x v="3"/>
    <x v="10"/>
    <n v="14981565"/>
    <d v="2020-02-19T00:00:00"/>
    <s v="OD-G-20-02-0288"/>
    <m/>
    <n v="6265000"/>
    <n v="628802"/>
    <s v="BRANCH06"/>
    <s v="LIFT-DELIV"/>
    <s v="MISC    LO"/>
    <s v=" "/>
    <m/>
    <m/>
    <s v="REDEVANCE JANV-20 VILLA DOP TECHNO"/>
    <n v="95000"/>
    <n v="95000"/>
    <m/>
    <n v="95000"/>
    <s v="OD-G"/>
    <s v="GLOUMINGOU"/>
    <s v="Non"/>
    <n v="0"/>
    <m/>
  </r>
  <r>
    <x v="3"/>
    <x v="10"/>
    <n v="14981567"/>
    <d v="2020-02-19T00:00:00"/>
    <s v="OD-G-20-02-0288"/>
    <m/>
    <n v="6265000"/>
    <n v="628802"/>
    <s v="BRANCH02"/>
    <s v="AUTO-HQ"/>
    <s v="MISC    LO"/>
    <s v=" "/>
    <m/>
    <m/>
    <s v="REDEVANCE JANV-20 VILLA MORAIS"/>
    <n v="95000"/>
    <n v="95000"/>
    <m/>
    <n v="95000"/>
    <s v="OD-G"/>
    <s v="GLOUMINGOU"/>
    <s v="Non"/>
    <n v="0"/>
    <m/>
  </r>
  <r>
    <x v="1"/>
    <x v="10"/>
    <n v="14993490"/>
    <d v="2020-02-20T00:00:00"/>
    <s v="OD-G-20-02-0331"/>
    <m/>
    <n v="6061002"/>
    <n v="605304"/>
    <s v="BRANCH01"/>
    <s v="AUTO-NV"/>
    <s v="MISC    LO"/>
    <s v=" "/>
    <m/>
    <m/>
    <s v="325 GASOIL VILLA MILENA"/>
    <n v="152750"/>
    <n v="152750"/>
    <m/>
    <n v="152750"/>
    <s v="OD-G"/>
    <s v="CTCHISSAMBOU"/>
    <s v="Non"/>
    <n v="0"/>
    <m/>
  </r>
  <r>
    <x v="1"/>
    <x v="10"/>
    <n v="14993492"/>
    <d v="2020-02-20T00:00:00"/>
    <s v="OD-G-20-02-0331"/>
    <m/>
    <n v="6061002"/>
    <n v="605304"/>
    <s v="BRANCH01"/>
    <s v="AUTO-NV"/>
    <s v="MISC    LO"/>
    <s v=" "/>
    <m/>
    <m/>
    <s v="200L GASOIL VILLA S.OUDART"/>
    <n v="94000"/>
    <n v="94000"/>
    <m/>
    <n v="94000"/>
    <s v="OD-G"/>
    <s v="CTCHISSAMBOU"/>
    <s v="Non"/>
    <n v="0"/>
    <m/>
  </r>
  <r>
    <x v="1"/>
    <x v="10"/>
    <n v="14993494"/>
    <d v="2020-02-20T00:00:00"/>
    <s v="OD-G-20-02-0331"/>
    <m/>
    <n v="6061002"/>
    <n v="605304"/>
    <s v="BRANCH01"/>
    <s v="AUTO-WSMEC"/>
    <s v="MISC    LO"/>
    <s v=" "/>
    <m/>
    <m/>
    <s v="125L GASOIL VILLA B.MESSIAEN"/>
    <n v="58750"/>
    <n v="58750"/>
    <m/>
    <n v="58750"/>
    <s v="OD-G"/>
    <s v="CTCHISSAMBOU"/>
    <s v="Non"/>
    <n v="0"/>
    <m/>
  </r>
  <r>
    <x v="1"/>
    <x v="10"/>
    <n v="14993496"/>
    <d v="2020-02-20T00:00:00"/>
    <s v="OD-G-20-02-0331"/>
    <m/>
    <n v="6061002"/>
    <n v="605304"/>
    <s v="BRANCH01"/>
    <s v="AUTO-HQ"/>
    <s v="MISC    LO"/>
    <s v=" "/>
    <m/>
    <m/>
    <s v="175L GASOIL VILLA PERETTI.L"/>
    <n v="82250"/>
    <n v="82250"/>
    <m/>
    <n v="82250"/>
    <s v="OD-G"/>
    <s v="CTCHISSAMBOU"/>
    <s v="Non"/>
    <n v="0"/>
    <m/>
  </r>
  <r>
    <x v="1"/>
    <x v="10"/>
    <n v="14993588"/>
    <d v="2020-02-20T00:00:00"/>
    <s v="OD-G-20-02-0334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0"/>
    <n v="14993590"/>
    <d v="2020-02-20T00:00:00"/>
    <s v="OD-G-20-02-0334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0"/>
    <n v="14981682"/>
    <d v="2020-02-20T00:00:00"/>
    <s v="OD-G-20-02-0293"/>
    <m/>
    <n v="6061003"/>
    <n v="605200"/>
    <s v="BRANCH01"/>
    <s v="AUTO-NV"/>
    <s v="MISC    LO"/>
    <s v=" "/>
    <m/>
    <m/>
    <s v="CONSO ELECT VILLA OUDART JANV-FEV 2020"/>
    <n v="366055"/>
    <n v="366055"/>
    <m/>
    <n v="366055"/>
    <s v="OD-G"/>
    <s v="GLOUMINGOU"/>
    <s v="Non"/>
    <n v="0"/>
    <m/>
  </r>
  <r>
    <x v="1"/>
    <x v="10"/>
    <n v="14981684"/>
    <d v="2020-02-20T00:00:00"/>
    <s v="OD-G-20-02-0293"/>
    <m/>
    <n v="6061003"/>
    <n v="605200"/>
    <s v="BRANCH01"/>
    <s v="AUTO-WSMEC"/>
    <s v="MISC    LO"/>
    <s v=" "/>
    <m/>
    <m/>
    <s v="CONSO ELECT VILLA MESSIAEN JANV-FEV 2020"/>
    <n v="329371"/>
    <n v="329371"/>
    <m/>
    <n v="329371"/>
    <s v="OD-G"/>
    <s v="GLOUMINGOU"/>
    <s v="Non"/>
    <n v="0"/>
    <m/>
  </r>
  <r>
    <x v="1"/>
    <x v="10"/>
    <n v="14981732"/>
    <d v="2020-02-20T00:00:00"/>
    <s v="OD-G-20-02-0294"/>
    <m/>
    <n v="6061003"/>
    <n v="605200"/>
    <s v="BRANCH01"/>
    <s v="AUTO-HQ"/>
    <s v="MISC    LO"/>
    <s v=" "/>
    <m/>
    <m/>
    <s v="FACT IMPAYE N°2020020209310 CFAO KM4 JANV-FEV-20"/>
    <n v="1298890"/>
    <n v="1298890"/>
    <m/>
    <n v="1298890"/>
    <s v="OD-G"/>
    <s v="GLOUMINGOU"/>
    <s v="Non"/>
    <n v="0"/>
    <m/>
  </r>
  <r>
    <x v="1"/>
    <x v="10"/>
    <n v="14994895"/>
    <d v="2020-02-20T00:00:00"/>
    <s v="OD-G-20-02-0352"/>
    <m/>
    <n v="6061003"/>
    <n v="605200"/>
    <s v="BRANCH01"/>
    <s v="AUTO-NV"/>
    <s v="MISC    LO"/>
    <s v=" "/>
    <m/>
    <m/>
    <s v="CONSO ELET CFAO CONGO JANV-FEV-20/MILENA"/>
    <n v="284534"/>
    <n v="284534"/>
    <m/>
    <n v="284534"/>
    <s v="OD-G"/>
    <s v="GLOUMINGOU"/>
    <s v="Non"/>
    <n v="0"/>
    <m/>
  </r>
  <r>
    <x v="1"/>
    <x v="10"/>
    <n v="15008565"/>
    <d v="2020-02-20T00:00:00"/>
    <s v="OD-FG-20-02-0089"/>
    <s v="TCV12211567"/>
    <n v="6061004"/>
    <n v="605600"/>
    <s v="BRANCH02"/>
    <s v="AUTO-WSMEC"/>
    <s v="MISC    LO"/>
    <s v=" "/>
    <m/>
    <m/>
    <s v="ACHAT PAQUET DE CHEVILLES + VIS"/>
    <n v="5000"/>
    <n v="5000"/>
    <m/>
    <n v="5000"/>
    <s v="OD-FG"/>
    <s v="GLOUMINGOU"/>
    <s v="Non"/>
    <n v="0"/>
    <m/>
  </r>
  <r>
    <x v="3"/>
    <x v="10"/>
    <n v="14980927"/>
    <d v="2020-02-20T00:00:00"/>
    <s v="OD-G-20-02-0258"/>
    <m/>
    <n v="6261000"/>
    <n v="616000"/>
    <s v="BRANCH02"/>
    <s v="AUTO-HQ"/>
    <s v="MISC    LO"/>
    <s v=" "/>
    <m/>
    <m/>
    <s v="EXPEDITIONS  COURRIERS  BZV-PNR"/>
    <n v="63567"/>
    <n v="63567"/>
    <m/>
    <n v="63567"/>
    <s v="OD-G"/>
    <s v="MBAZONGUELA"/>
    <s v="Non"/>
    <n v="0"/>
    <m/>
  </r>
  <r>
    <x v="3"/>
    <x v="10"/>
    <n v="14994892"/>
    <d v="2020-02-20T00:00:00"/>
    <s v="OD-G-20-02-0351"/>
    <m/>
    <n v="6263000"/>
    <n v="628100"/>
    <s v="BRANCH01"/>
    <s v="AUTO-HQ"/>
    <s v="MISC    LO"/>
    <s v=" "/>
    <m/>
    <m/>
    <s v="SURFACTURATION NDD GFU NON FACTURE EN JUIN-19"/>
    <n v="-1436359"/>
    <m/>
    <n v="1436359"/>
    <n v="-1436359"/>
    <s v="OD-G"/>
    <s v="GLOUMINGOU"/>
    <s v="Non"/>
    <n v="0"/>
    <m/>
  </r>
  <r>
    <x v="1"/>
    <x v="10"/>
    <n v="15009136"/>
    <d v="2020-02-21T00:00:00"/>
    <s v="OD-FG-20-02-0092"/>
    <s v="TCV12211612"/>
    <n v="6061010"/>
    <n v="605502"/>
    <s v="BRANCH01"/>
    <s v="AUTO-HQ"/>
    <s v="MISC    LO"/>
    <s v=" "/>
    <m/>
    <m/>
    <s v="ACHAT DISJONCTEU DE PROTECTION"/>
    <n v="120000"/>
    <n v="120000"/>
    <m/>
    <n v="120000"/>
    <s v="OD-FG"/>
    <s v="CTCHISSAMBOU"/>
    <s v="Non"/>
    <n v="0"/>
    <m/>
  </r>
  <r>
    <x v="2"/>
    <x v="10"/>
    <n v="14988012"/>
    <d v="2020-02-21T00:00:00"/>
    <s v="OD-G-20-02-0321"/>
    <s v="BGFI"/>
    <n v="6270000"/>
    <n v="631001"/>
    <s v="BRANCH01"/>
    <s v="AUTO-HQ"/>
    <s v="MISC    LO"/>
    <s v=" "/>
    <m/>
    <m/>
    <s v="FRAIS VRT ENEM (51 100 000)  du 18-02-20 BGFI"/>
    <n v="7568"/>
    <n v="7568"/>
    <m/>
    <n v="7568"/>
    <s v="OD-G"/>
    <s v="MBAZONGUELA"/>
    <s v="Non"/>
    <n v="0"/>
    <m/>
  </r>
  <r>
    <x v="2"/>
    <x v="10"/>
    <n v="14988042"/>
    <d v="2020-02-21T00:00:00"/>
    <s v="OD-G-20-02-0322"/>
    <s v="BGFI"/>
    <n v="6270000"/>
    <n v="631001"/>
    <s v="BRANCH01"/>
    <s v="AUTO-HQ"/>
    <s v="MISC    LO"/>
    <s v=" "/>
    <m/>
    <m/>
    <s v="FRAIS FORCAGE DU 18/02/2020 BGFI"/>
    <n v="10090"/>
    <n v="10090"/>
    <m/>
    <n v="10090"/>
    <s v="OD-G"/>
    <s v="MBAZONGUELA"/>
    <s v="Non"/>
    <n v="0"/>
    <m/>
  </r>
  <r>
    <x v="2"/>
    <x v="10"/>
    <n v="14988046"/>
    <d v="2020-02-21T00:00:00"/>
    <s v="OD-G-20-02-0323"/>
    <s v="BGFI"/>
    <n v="6270000"/>
    <n v="631001"/>
    <s v="BRANCH01"/>
    <s v="AUTO-HQ"/>
    <s v="MISC    LO"/>
    <s v=" "/>
    <m/>
    <m/>
    <s v="FRAIS DE FORCAGE DU 17/02/2020 BGFI"/>
    <n v="10090"/>
    <n v="10090"/>
    <m/>
    <n v="10090"/>
    <s v="OD-G"/>
    <s v="MBAZONGUELA"/>
    <s v="Non"/>
    <n v="0"/>
    <m/>
  </r>
  <r>
    <x v="2"/>
    <x v="10"/>
    <n v="14988050"/>
    <d v="2020-02-21T00:00:00"/>
    <s v="OD-G-20-02-0324"/>
    <m/>
    <n v="6270000"/>
    <n v="631001"/>
    <s v="BRANCH01"/>
    <s v="AUTO-HQ"/>
    <s v="MISC    LO"/>
    <s v=" "/>
    <m/>
    <m/>
    <s v="FRAIS DE FORCAGE DU 18/02/2020 BGFI"/>
    <n v="10090"/>
    <n v="10090"/>
    <m/>
    <n v="10090"/>
    <s v="OD-G"/>
    <s v="MBAZONGUELA"/>
    <s v="Non"/>
    <n v="0"/>
    <m/>
  </r>
  <r>
    <x v="2"/>
    <x v="10"/>
    <n v="14988054"/>
    <d v="2020-02-21T00:00:00"/>
    <s v="OD-G-20-02-0325"/>
    <s v="BGFI"/>
    <n v="6270000"/>
    <n v="631001"/>
    <s v="BRANCH01"/>
    <s v="AUTO-HQ"/>
    <s v="MISC    LO"/>
    <s v=" "/>
    <m/>
    <m/>
    <s v="FRAIS DE FORCAGE DU 19/02/2020 BGFI"/>
    <n v="10090"/>
    <n v="10090"/>
    <m/>
    <n v="10090"/>
    <s v="OD-G"/>
    <s v="MBAZONGUELA"/>
    <s v="Non"/>
    <n v="0"/>
    <m/>
  </r>
  <r>
    <x v="2"/>
    <x v="10"/>
    <n v="15009444"/>
    <d v="2020-02-21T00:00:00"/>
    <s v="OD-G-20-02-0414"/>
    <s v="CDCO"/>
    <n v="6270000"/>
    <n v="631001"/>
    <s v="BRANCH01"/>
    <s v="AUTO-HQ"/>
    <s v="MISC    LO"/>
    <s v=" "/>
    <m/>
    <m/>
    <s v="FRAIS PERCEPTION 746 DU 31/12/2019 CDCO"/>
    <n v="115413"/>
    <n v="115413"/>
    <m/>
    <n v="115413"/>
    <s v="OD-G"/>
    <s v="MBAZONGUELA"/>
    <s v="Non"/>
    <n v="0"/>
    <m/>
  </r>
  <r>
    <x v="2"/>
    <x v="10"/>
    <n v="15009446"/>
    <d v="2020-02-21T00:00:00"/>
    <s v="OD-G-20-02-0415"/>
    <s v="CDCO"/>
    <n v="6270000"/>
    <n v="631001"/>
    <s v="BRANCH01"/>
    <s v="AUTO-HQ"/>
    <s v="MISC    LO"/>
    <s v=" "/>
    <m/>
    <m/>
    <s v="FRAIS NVLLMENT (99.500.000) DU 22/01/2020 CDCO"/>
    <n v="10701"/>
    <n v="10701"/>
    <m/>
    <n v="10701"/>
    <s v="OD-G"/>
    <s v="MBAZONGUELA"/>
    <s v="Non"/>
    <n v="0"/>
    <m/>
  </r>
  <r>
    <x v="2"/>
    <x v="10"/>
    <n v="15009447"/>
    <d v="2020-02-21T00:00:00"/>
    <s v="OD-G-20-02-0415"/>
    <s v="CDCO"/>
    <n v="6270000"/>
    <n v="631001"/>
    <s v="BRANCH01"/>
    <s v="AUTO-HQ"/>
    <s v="MISC    LO"/>
    <s v=" "/>
    <m/>
    <m/>
    <s v="FRAIS NVLLMENT (74.750.000) DU 22/01/2020 CDCO"/>
    <n v="10701"/>
    <n v="10701"/>
    <m/>
    <n v="10701"/>
    <s v="OD-G"/>
    <s v="MBAZONGUELA"/>
    <s v="Non"/>
    <n v="0"/>
    <m/>
  </r>
  <r>
    <x v="4"/>
    <x v="10"/>
    <n v="15009113"/>
    <d v="2020-02-21T00:00:00"/>
    <s v="OD-FG-20-02-0091"/>
    <s v="TCV12211580"/>
    <n v="6480006"/>
    <n v="668003"/>
    <s v="BRANCH01"/>
    <s v="AUTO-HQ"/>
    <s v="MISC    LO"/>
    <s v=" "/>
    <m/>
    <m/>
    <s v="BOURSE ENFTS FONDAT° CFAO FEV/20"/>
    <n v="740000"/>
    <n v="740000"/>
    <m/>
    <n v="740000"/>
    <s v="OD-FG"/>
    <s v="CTCHISSAMBOU"/>
    <s v="Non"/>
    <n v="0"/>
    <m/>
  </r>
  <r>
    <x v="4"/>
    <x v="10"/>
    <n v="15030282"/>
    <d v="2020-02-21T00:00:00"/>
    <s v="OD-FG-20-02-0118"/>
    <s v="TCV12211634"/>
    <n v="6480006"/>
    <n v="668003"/>
    <s v="BRANCH02"/>
    <s v="AUTO-HQ"/>
    <s v="MISC    LO"/>
    <s v=" "/>
    <m/>
    <m/>
    <s v="BOURSE ENFTS FONDATION CFAO FEV-20"/>
    <n v="190000"/>
    <n v="190000"/>
    <m/>
    <n v="190000"/>
    <s v="OD-FG"/>
    <s v="GLOUMINGOU"/>
    <s v="Non"/>
    <n v="0"/>
    <m/>
  </r>
  <r>
    <x v="1"/>
    <x v="10"/>
    <n v="15033350"/>
    <d v="2020-02-24T00:00:00"/>
    <s v="OD-G-20-02-0660"/>
    <s v="TCV12211739"/>
    <n v="6061001"/>
    <n v="605100"/>
    <s v="BRANCH02"/>
    <s v="AUTO-HQ"/>
    <s v="MISC    LO"/>
    <s v=" "/>
    <m/>
    <m/>
    <s v="ACHAT SAMFLY VOLET ROULANT"/>
    <n v="135500"/>
    <n v="135500"/>
    <m/>
    <n v="135500"/>
    <s v="OD-G"/>
    <s v="MBAZONGUELA"/>
    <s v="Non"/>
    <n v="0"/>
    <m/>
  </r>
  <r>
    <x v="5"/>
    <x v="10"/>
    <n v="15032106"/>
    <d v="2020-02-24T00:00:00"/>
    <s v="OD-FG-20-02-0129"/>
    <s v="TCV12211701"/>
    <n v="6152000"/>
    <n v="624201"/>
    <s v="BRANCH03"/>
    <s v="TR-SPTR"/>
    <s v="MISC    LO"/>
    <s v=" "/>
    <m/>
    <m/>
    <s v="REPARATION FLEXIBLE COMPRESSEUR ATELIER PL"/>
    <n v="92000"/>
    <n v="92000"/>
    <m/>
    <n v="92000"/>
    <s v="OD-FG"/>
    <s v="GLOUMINGOU"/>
    <s v="Non"/>
    <n v="0"/>
    <m/>
  </r>
  <r>
    <x v="1"/>
    <x v="10"/>
    <n v="15009852"/>
    <d v="2020-02-25T00:00:00"/>
    <s v="OD-G-20-02-0430"/>
    <m/>
    <n v="6061001"/>
    <n v="605100"/>
    <s v="BRANCH01"/>
    <s v="AUTO-HQ"/>
    <s v="MISC    LO"/>
    <s v=" "/>
    <m/>
    <m/>
    <s v="LIVRAISON EAU VILLA DG DU 05-10-14/02/20"/>
    <n v="150000"/>
    <n v="150000"/>
    <m/>
    <n v="150000"/>
    <s v="OD-G"/>
    <s v="CTCHISSAMBOU"/>
    <s v="Non"/>
    <n v="0"/>
    <m/>
  </r>
  <r>
    <x v="1"/>
    <x v="10"/>
    <n v="15013979"/>
    <d v="2020-02-25T00:00:00"/>
    <s v="OD-G-20-02-0465"/>
    <m/>
    <n v="6061002"/>
    <n v="605304"/>
    <s v="BRANCH01"/>
    <s v="MIS-FINANC"/>
    <s v="MISC    LO"/>
    <s v=" "/>
    <m/>
    <m/>
    <s v="400L DE GASOIL VILLA DAF"/>
    <n v="188000"/>
    <n v="188000"/>
    <m/>
    <n v="188000"/>
    <s v="OD-G"/>
    <s v="CTCHISSAMBOU"/>
    <s v="Non"/>
    <n v="0"/>
    <m/>
  </r>
  <r>
    <x v="1"/>
    <x v="10"/>
    <n v="15013942"/>
    <d v="2020-02-25T00:00:00"/>
    <s v="OD-FG-20-02-0098"/>
    <s v="TCV12211767"/>
    <n v="6061008"/>
    <n v="605400"/>
    <s v="BRANCH01"/>
    <s v="MIS-FINANC"/>
    <s v="MISC    LO"/>
    <s v=" "/>
    <m/>
    <m/>
    <s v="ACHAT GEL DE MAIN/BUREAU DAF"/>
    <n v="4950"/>
    <n v="4950"/>
    <m/>
    <n v="4950"/>
    <s v="OD-FG"/>
    <s v="CTCHISSAMBOU"/>
    <s v="Non"/>
    <n v="0"/>
    <m/>
  </r>
  <r>
    <x v="1"/>
    <x v="10"/>
    <n v="15030299"/>
    <d v="2020-02-25T00:00:00"/>
    <s v="OD-FG-20-02-0119"/>
    <s v="TCV12211804"/>
    <n v="6061008"/>
    <n v="605400"/>
    <s v="BRANCH02"/>
    <s v="AUTO-HQ"/>
    <s v="MISC    LO"/>
    <s v=" "/>
    <m/>
    <m/>
    <s v="DIVERS ACHATS CANTINE BZV"/>
    <n v="45400"/>
    <n v="45400"/>
    <m/>
    <n v="45400"/>
    <s v="OD-FG"/>
    <s v="GLOUMINGOU"/>
    <s v="Non"/>
    <n v="0"/>
    <m/>
  </r>
  <r>
    <x v="2"/>
    <x v="10"/>
    <n v="14998821"/>
    <d v="2020-02-25T00:00:00"/>
    <s v="OD-G-20-02-0353"/>
    <m/>
    <n v="6270000"/>
    <n v="631001"/>
    <s v="BRANCH01"/>
    <s v="AUTO-HQ"/>
    <s v="MISC    LO"/>
    <s v=" "/>
    <m/>
    <m/>
    <s v="FRAIS COMM.DI-124360 DU 04-02-2020 SGC"/>
    <n v="25225"/>
    <n v="25225"/>
    <m/>
    <n v="25225"/>
    <s v="OD-G"/>
    <s v="MBAZONGUELA"/>
    <s v="Non"/>
    <n v="0"/>
    <m/>
  </r>
  <r>
    <x v="2"/>
    <x v="10"/>
    <n v="14998829"/>
    <d v="2020-02-25T00:00:00"/>
    <s v="OD-G-20-02-0354"/>
    <s v="SGC"/>
    <n v="6270000"/>
    <n v="631001"/>
    <s v="BRANCH01"/>
    <s v="AUTO-HQ"/>
    <s v="MISC    LO"/>
    <s v=" "/>
    <m/>
    <m/>
    <s v="FRAIS COMM.DI-124020 DU 04-02-2020 SGC"/>
    <n v="25225"/>
    <n v="25225"/>
    <m/>
    <n v="25225"/>
    <s v="OD-G"/>
    <s v="MBAZONGUELA"/>
    <s v="Non"/>
    <n v="0"/>
    <m/>
  </r>
  <r>
    <x v="2"/>
    <x v="10"/>
    <n v="14998835"/>
    <d v="2020-02-25T00:00:00"/>
    <s v="OD-G-20-02-0355"/>
    <m/>
    <n v="6270000"/>
    <n v="631001"/>
    <s v="BRANCH01"/>
    <s v="AUTO-HQ"/>
    <s v="MISC    LO"/>
    <s v=" "/>
    <m/>
    <m/>
    <s v="FRAIS COMM.DI-127650  DU 04-02-2020 SGC"/>
    <n v="25225"/>
    <n v="25225"/>
    <m/>
    <n v="25225"/>
    <s v="OD-G"/>
    <s v="MBAZONGUELA"/>
    <s v="Non"/>
    <n v="0"/>
    <m/>
  </r>
  <r>
    <x v="2"/>
    <x v="10"/>
    <n v="15009232"/>
    <d v="2020-02-25T00:00:00"/>
    <s v="OD-G-20-02-0410"/>
    <m/>
    <n v="6271000"/>
    <n v="631002"/>
    <s v="BRANCH01"/>
    <s v="AUTO-HQ"/>
    <s v="MISC    LO"/>
    <s v=" "/>
    <m/>
    <m/>
    <s v="FRAIS TRF FV SFCE (133 567 926 ) DU 05/02/2020 SGC"/>
    <n v="3714618"/>
    <n v="3714618"/>
    <m/>
    <n v="3714618"/>
    <s v="OD-G"/>
    <s v="MBAZONGUELA"/>
    <s v="Non"/>
    <n v="0"/>
    <m/>
  </r>
  <r>
    <x v="2"/>
    <x v="10"/>
    <n v="15009260"/>
    <d v="2020-02-25T00:00:00"/>
    <s v="OD-G-20-02-0411"/>
    <m/>
    <n v="6271000"/>
    <n v="631002"/>
    <s v="BRANCH01"/>
    <s v="AUTO-HQ"/>
    <s v="MISC    LO"/>
    <s v=" "/>
    <m/>
    <m/>
    <s v="FRS TRF FV CFAO PARIS(94. 056.428) DU 23/01/20 SGC"/>
    <n v="2623605"/>
    <n v="2623605"/>
    <m/>
    <n v="2623605"/>
    <s v="OD-G"/>
    <s v="MBAZONGUELA"/>
    <s v="Non"/>
    <n v="0"/>
    <m/>
  </r>
  <r>
    <x v="2"/>
    <x v="10"/>
    <n v="15009377"/>
    <d v="2020-02-25T00:00:00"/>
    <s v="OD-G-20-02-0412"/>
    <m/>
    <n v="6271000"/>
    <n v="631002"/>
    <s v="BRANCH01"/>
    <s v="AUTO-HQ"/>
    <s v="MISC    LO"/>
    <s v=" "/>
    <m/>
    <m/>
    <s v="FRS TRF FV SFCE (105.588.408) DU 05/02/2020 SGC"/>
    <n v="2914421"/>
    <n v="2914421"/>
    <m/>
    <n v="2914421"/>
    <s v="OD-G"/>
    <s v="MBAZONGUELA"/>
    <s v="Non"/>
    <n v="0"/>
    <m/>
  </r>
  <r>
    <x v="2"/>
    <x v="10"/>
    <n v="15009401"/>
    <d v="2020-02-25T00:00:00"/>
    <s v="OD-G-20-02-0413"/>
    <m/>
    <n v="6271000"/>
    <n v="631002"/>
    <s v="BRANCH01"/>
    <s v="AUTO-HQ"/>
    <s v="MISC    LO"/>
    <s v=" "/>
    <m/>
    <m/>
    <s v="FRAIS TRF FV SFCE (110.186.424) DU 29/01/2020 SGC"/>
    <n v="3068998"/>
    <n v="3068998"/>
    <m/>
    <n v="3068998"/>
    <s v="OD-G"/>
    <s v="MBAZONGUELA"/>
    <s v="Non"/>
    <n v="0"/>
    <m/>
  </r>
  <r>
    <x v="1"/>
    <x v="10"/>
    <n v="15030549"/>
    <d v="2020-02-26T00:00:00"/>
    <s v="OD-G-20-02-0600"/>
    <s v="TCV12211901"/>
    <n v="6061005"/>
    <n v="605800"/>
    <s v="BRANCH02"/>
    <s v="AUTO-HQ"/>
    <s v="MISC    LO"/>
    <s v=" "/>
    <m/>
    <m/>
    <s v="COFECTION DU SUPPORT IMPRESSION A4"/>
    <n v="29261"/>
    <n v="29261"/>
    <m/>
    <n v="29261"/>
    <s v="OD-G"/>
    <s v="GLOUMINGOU"/>
    <s v="Non"/>
    <n v="0"/>
    <m/>
  </r>
  <r>
    <x v="1"/>
    <x v="10"/>
    <n v="15009581"/>
    <d v="2020-02-26T00:00:00"/>
    <s v="OD-G-20-02-0418"/>
    <m/>
    <n v="6061009"/>
    <n v="605501"/>
    <s v="BRANCH01"/>
    <s v="AUTO-NV"/>
    <s v="MISC    LO"/>
    <s v=" "/>
    <m/>
    <m/>
    <s v="CARTE DE VISITE E.MASSAMBA RECTO/VERSO COUCHE BRIL"/>
    <n v="42804"/>
    <n v="42804"/>
    <m/>
    <n v="42804"/>
    <s v="OD-G"/>
    <s v="MBAZONGUELA"/>
    <s v="Non"/>
    <n v="0"/>
    <m/>
  </r>
  <r>
    <x v="1"/>
    <x v="10"/>
    <n v="15010219"/>
    <d v="2020-02-26T00:00:00"/>
    <s v="OD-G-20-02-0446"/>
    <m/>
    <n v="6061009"/>
    <n v="605501"/>
    <s v="BRANCH01"/>
    <s v="AUTO-SP"/>
    <s v="MISC    LO"/>
    <s v=" "/>
    <m/>
    <m/>
    <s v="ACHAT 2 CARTONS 5 RAMES PAPIER A4 COUL."/>
    <n v="54890"/>
    <n v="54890"/>
    <m/>
    <n v="54890"/>
    <s v="OD-G"/>
    <s v="MBAZONGUELA"/>
    <s v="Non"/>
    <n v="0"/>
    <m/>
  </r>
  <r>
    <x v="1"/>
    <x v="10"/>
    <n v="15010223"/>
    <d v="2020-02-26T00:00:00"/>
    <s v="OD-G-20-02-0446"/>
    <m/>
    <n v="6061009"/>
    <n v="605501"/>
    <s v="BRANCH01"/>
    <s v="AUTO-HQ"/>
    <s v="MISC    LO"/>
    <s v=" "/>
    <m/>
    <m/>
    <s v="CLASSEURS COUL GM GRIS;VIOLET/REGISTRES TRANSMISS°"/>
    <n v="370061"/>
    <n v="370061"/>
    <m/>
    <n v="370061"/>
    <s v="OD-G"/>
    <s v="MBAZONGUELA"/>
    <s v="Non"/>
    <n v="0"/>
    <m/>
  </r>
  <r>
    <x v="1"/>
    <x v="10"/>
    <n v="15010495"/>
    <d v="2020-02-26T00:00:00"/>
    <s v="OD-G-20-02-0449"/>
    <m/>
    <n v="6061009"/>
    <n v="605501"/>
    <s v="BRANCH06"/>
    <s v="LIFT-DELIV"/>
    <s v="OTIS    FR"/>
    <s v=" "/>
    <m/>
    <m/>
    <s v="ACHAT RAME PAPIER A4  80G  IMPULSE"/>
    <n v="14126"/>
    <n v="14126"/>
    <m/>
    <n v="14126"/>
    <s v="OD-G"/>
    <s v="MBAZONGUELA"/>
    <s v="Non"/>
    <n v="0"/>
    <m/>
  </r>
  <r>
    <x v="1"/>
    <x v="10"/>
    <n v="15010499"/>
    <d v="2020-02-26T00:00:00"/>
    <s v="OD-G-20-02-0449"/>
    <m/>
    <n v="6061009"/>
    <n v="605501"/>
    <s v="BRANCH06"/>
    <s v="LIFT-DELIV"/>
    <s v="OTIS    FR"/>
    <s v=" "/>
    <m/>
    <m/>
    <s v="ACHAT RAME PAPIER A4  80G  IMPULSE"/>
    <n v="14126"/>
    <n v="14126"/>
    <m/>
    <n v="14126"/>
    <s v="OD-G"/>
    <s v="MBAZONGUELA"/>
    <s v="Non"/>
    <n v="0"/>
    <m/>
  </r>
  <r>
    <x v="1"/>
    <x v="10"/>
    <n v="15010503"/>
    <d v="2020-02-26T00:00:00"/>
    <s v="OD-G-20-02-0449"/>
    <m/>
    <n v="6061009"/>
    <n v="605501"/>
    <s v="BRANCH02"/>
    <s v="AUTO-HQ"/>
    <s v="MISC    LO"/>
    <s v=" "/>
    <m/>
    <m/>
    <s v="ACHAT FOURNITURES DE BUREAU(SOUS CHEMISES;CRAYON.)"/>
    <n v="281915"/>
    <n v="281915"/>
    <m/>
    <n v="281915"/>
    <s v="OD-G"/>
    <s v="MBAZONGUELA"/>
    <s v="Non"/>
    <n v="0"/>
    <m/>
  </r>
  <r>
    <x v="1"/>
    <x v="10"/>
    <n v="15010491"/>
    <d v="2020-02-26T00:00:00"/>
    <s v="OD-G-20-02-0449"/>
    <m/>
    <n v="6061010"/>
    <n v="605502"/>
    <s v="BRANCH06"/>
    <s v="LIFT-DELIV"/>
    <s v="OTIS    FR"/>
    <s v=" "/>
    <m/>
    <m/>
    <s v="TONER HP 30A NOIR-CF230A"/>
    <n v="139242"/>
    <n v="139242"/>
    <m/>
    <n v="139242"/>
    <s v="OD-G"/>
    <s v="MBAZONGUELA"/>
    <s v="Non"/>
    <n v="0"/>
    <m/>
  </r>
  <r>
    <x v="0"/>
    <x v="10"/>
    <n v="15010072"/>
    <d v="2020-02-26T00:00:00"/>
    <s v="OD-G-20-02-0438"/>
    <m/>
    <n v="6226090"/>
    <n v="632405"/>
    <s v="BRANCH01"/>
    <s v="AUTO-HQ"/>
    <s v="MISC    LO"/>
    <s v=" "/>
    <m/>
    <m/>
    <s v="NOTE HONO CONTRAT D'ABONNEMENT  1ER TRIMESTRE 20"/>
    <n v="3117000"/>
    <n v="3117000"/>
    <m/>
    <n v="3117000"/>
    <s v="OD-G"/>
    <s v="MBAZONGUELA"/>
    <s v="Non"/>
    <n v="0"/>
    <m/>
  </r>
  <r>
    <x v="0"/>
    <x v="10"/>
    <n v="15009631"/>
    <d v="2020-02-26T00:00:00"/>
    <s v="OD-G-20-02-0420"/>
    <m/>
    <n v="6227000"/>
    <n v="632500"/>
    <s v="BRANCH01"/>
    <s v="AUTO-HQ"/>
    <s v="MISC    LO"/>
    <s v=" "/>
    <m/>
    <m/>
    <s v="FRS ACTES&amp; CONTENTIEUX/SOMMAT° DE PAYER M.KIBAKALA"/>
    <n v="115000"/>
    <n v="115000"/>
    <m/>
    <n v="115000"/>
    <s v="OD-G"/>
    <s v="MBAZONGUELA"/>
    <s v="Non"/>
    <n v="0"/>
    <m/>
  </r>
  <r>
    <x v="3"/>
    <x v="10"/>
    <n v="15009795"/>
    <d v="2020-02-26T00:00:00"/>
    <s v="OD-G-20-02-0428"/>
    <m/>
    <n v="6263000"/>
    <n v="628100"/>
    <s v="BRANCH01"/>
    <s v="AUTO-HQ"/>
    <s v="MISC    LO"/>
    <s v=" "/>
    <m/>
    <m/>
    <s v="CONSO POST PAID JANV-20"/>
    <n v="135021"/>
    <n v="135021"/>
    <m/>
    <n v="135021"/>
    <s v="OD-G"/>
    <s v="GLOUMINGOU"/>
    <s v="Non"/>
    <n v="0"/>
    <m/>
  </r>
  <r>
    <x v="3"/>
    <x v="10"/>
    <n v="15009796"/>
    <d v="2020-02-26T00:00:00"/>
    <s v="OD-G-20-02-0428"/>
    <m/>
    <n v="6263000"/>
    <n v="628100"/>
    <s v="BRANCH01"/>
    <s v="MIS-IT"/>
    <s v="MISC    LO"/>
    <s v=" "/>
    <m/>
    <m/>
    <s v="CONSO POST PAID JANV-20"/>
    <n v="118056"/>
    <n v="118056"/>
    <m/>
    <n v="118056"/>
    <s v="OD-G"/>
    <s v="GLOUMINGOU"/>
    <s v="Non"/>
    <n v="0"/>
    <m/>
  </r>
  <r>
    <x v="3"/>
    <x v="10"/>
    <n v="15009797"/>
    <d v="2020-02-26T00:00:00"/>
    <s v="OD-G-20-02-0428"/>
    <m/>
    <n v="6263000"/>
    <n v="628100"/>
    <s v="BRANCH02"/>
    <s v="MIS-HEADOF"/>
    <s v="MISC    LO"/>
    <s v=" "/>
    <m/>
    <m/>
    <s v="CONSO POST PAID JANV-20"/>
    <n v="289851"/>
    <n v="289851"/>
    <m/>
    <n v="289851"/>
    <s v="OD-G"/>
    <s v="GLOUMINGOU"/>
    <s v="Non"/>
    <n v="0"/>
    <m/>
  </r>
  <r>
    <x v="3"/>
    <x v="10"/>
    <n v="15009798"/>
    <d v="2020-02-26T00:00:00"/>
    <s v="OD-G-20-02-0428"/>
    <m/>
    <n v="6263000"/>
    <n v="628100"/>
    <s v="BRANCH01"/>
    <s v="MIS-HEADOF"/>
    <s v="MISC    LO"/>
    <s v=" "/>
    <m/>
    <m/>
    <s v="CONSO POST PAID JANV-20"/>
    <n v="483985"/>
    <n v="483985"/>
    <m/>
    <n v="483985"/>
    <s v="OD-G"/>
    <s v="GLOUMINGOU"/>
    <s v="Non"/>
    <n v="0"/>
    <m/>
  </r>
  <r>
    <x v="3"/>
    <x v="10"/>
    <n v="15009799"/>
    <d v="2020-02-26T00:00:00"/>
    <s v="OD-G-20-02-0428"/>
    <m/>
    <n v="6263000"/>
    <n v="628100"/>
    <s v="BRANCH01"/>
    <s v="MIS-FINANC"/>
    <s v="MISC    LO"/>
    <s v=" "/>
    <m/>
    <m/>
    <s v="CONSO POST PAID JANV-20"/>
    <n v="427790"/>
    <n v="427790"/>
    <m/>
    <n v="427790"/>
    <s v="OD-G"/>
    <s v="GLOUMINGOU"/>
    <s v="Non"/>
    <n v="0"/>
    <m/>
  </r>
  <r>
    <x v="3"/>
    <x v="10"/>
    <n v="15009800"/>
    <d v="2020-02-26T00:00:00"/>
    <s v="OD-G-20-02-0428"/>
    <m/>
    <n v="6263000"/>
    <n v="628100"/>
    <s v="BRANCH01"/>
    <s v="AUTO-WSMEC"/>
    <s v="MISC    LO"/>
    <s v=" "/>
    <m/>
    <m/>
    <s v="CONSO POST PAID JANV-20"/>
    <n v="44796"/>
    <n v="44796"/>
    <m/>
    <n v="44796"/>
    <s v="OD-G"/>
    <s v="GLOUMINGOU"/>
    <s v="Non"/>
    <n v="0"/>
    <m/>
  </r>
  <r>
    <x v="3"/>
    <x v="10"/>
    <n v="15009801"/>
    <d v="2020-02-26T00:00:00"/>
    <s v="OD-G-20-02-0428"/>
    <m/>
    <n v="6263000"/>
    <n v="628100"/>
    <s v="BRANCH02"/>
    <s v="AUTO-NV"/>
    <s v="MISC    LO"/>
    <s v=" "/>
    <m/>
    <m/>
    <s v="CONSO POST PAID JANV-20"/>
    <n v="62712"/>
    <n v="62712"/>
    <m/>
    <n v="62712"/>
    <s v="OD-G"/>
    <s v="GLOUMINGOU"/>
    <s v="Non"/>
    <n v="0"/>
    <m/>
  </r>
  <r>
    <x v="3"/>
    <x v="10"/>
    <n v="15009802"/>
    <d v="2020-02-26T00:00:00"/>
    <s v="OD-G-20-02-0428"/>
    <m/>
    <n v="6263000"/>
    <n v="628100"/>
    <s v="BRANCH01"/>
    <s v="AUTO-NV"/>
    <s v="MISC    LO"/>
    <s v=" "/>
    <m/>
    <m/>
    <s v="CONSO POST PAID JANV-20"/>
    <n v="175589"/>
    <n v="175589"/>
    <m/>
    <n v="175589"/>
    <s v="OD-G"/>
    <s v="GLOUMINGOU"/>
    <s v="Non"/>
    <n v="0"/>
    <m/>
  </r>
  <r>
    <x v="3"/>
    <x v="10"/>
    <n v="15009803"/>
    <d v="2020-02-26T00:00:00"/>
    <s v="OD-G-20-02-0428"/>
    <m/>
    <n v="6263000"/>
    <n v="628100"/>
    <s v="BRANCH03"/>
    <s v="TM-SPTM"/>
    <s v="MISC    LO"/>
    <s v=" "/>
    <m/>
    <m/>
    <s v="CONSO POST PAID JANV-20"/>
    <n v="200656"/>
    <n v="200656"/>
    <m/>
    <n v="200656"/>
    <s v="OD-G"/>
    <s v="GLOUMINGOU"/>
    <s v="Non"/>
    <n v="0"/>
    <m/>
  </r>
  <r>
    <x v="3"/>
    <x v="10"/>
    <n v="15009804"/>
    <d v="2020-02-26T00:00:00"/>
    <s v="OD-G-20-02-0428"/>
    <m/>
    <n v="6263000"/>
    <n v="628100"/>
    <s v="BRANCH04"/>
    <s v="TM-MAT"/>
    <s v="MISC    LO"/>
    <s v=" "/>
    <m/>
    <m/>
    <s v="CONSO POST PAID JANV-20"/>
    <n v="22543"/>
    <n v="22543"/>
    <m/>
    <n v="22543"/>
    <s v="OD-G"/>
    <s v="GLOUMINGOU"/>
    <s v="Non"/>
    <n v="0"/>
    <m/>
  </r>
  <r>
    <x v="3"/>
    <x v="10"/>
    <n v="15009805"/>
    <d v="2020-02-26T00:00:00"/>
    <s v="OD-G-20-02-0428"/>
    <m/>
    <n v="6263000"/>
    <n v="628100"/>
    <s v="BRANCH03"/>
    <s v="MIS-FINANC"/>
    <s v="MISC    LO"/>
    <s v=" "/>
    <m/>
    <m/>
    <s v="CONSO POST PAID JANV-20"/>
    <n v="61560"/>
    <n v="61560"/>
    <m/>
    <n v="61560"/>
    <s v="OD-G"/>
    <s v="GLOUMINGOU"/>
    <s v="Non"/>
    <n v="0"/>
    <m/>
  </r>
  <r>
    <x v="3"/>
    <x v="10"/>
    <n v="15009806"/>
    <d v="2020-02-26T00:00:00"/>
    <s v="OD-G-20-02-0428"/>
    <m/>
    <n v="6263000"/>
    <n v="628100"/>
    <s v="BRANCH05"/>
    <s v="LIFT-DELIV"/>
    <s v="MISC    LO"/>
    <s v=" "/>
    <m/>
    <m/>
    <s v="CONSO POST PAID JANV-20"/>
    <n v="77301"/>
    <n v="77301"/>
    <m/>
    <n v="77301"/>
    <s v="OD-G"/>
    <s v="GLOUMINGOU"/>
    <s v="Non"/>
    <n v="0"/>
    <m/>
  </r>
  <r>
    <x v="3"/>
    <x v="10"/>
    <n v="15009807"/>
    <d v="2020-02-26T00:00:00"/>
    <s v="OD-G-20-02-0428"/>
    <m/>
    <n v="6263000"/>
    <n v="628100"/>
    <s v="BRANCH03"/>
    <s v="TM-MAT"/>
    <s v="MISC    LO"/>
    <s v=" "/>
    <m/>
    <m/>
    <s v="CONSO POST PAID JANV-20"/>
    <n v="32366"/>
    <n v="32366"/>
    <m/>
    <n v="32366"/>
    <s v="OD-G"/>
    <s v="GLOUMINGOU"/>
    <s v="Non"/>
    <n v="0"/>
    <m/>
  </r>
  <r>
    <x v="3"/>
    <x v="10"/>
    <n v="15009808"/>
    <d v="2020-02-26T00:00:00"/>
    <s v="OD-G-20-02-0428"/>
    <m/>
    <n v="6263000"/>
    <n v="628100"/>
    <s v="BRANCH03"/>
    <s v="MIS-HEADOF"/>
    <s v="MISC    LO"/>
    <s v=" "/>
    <m/>
    <m/>
    <s v="CONSO POST PAID JANV-20"/>
    <n v="5394"/>
    <n v="5394"/>
    <m/>
    <n v="5394"/>
    <s v="OD-G"/>
    <s v="GLOUMINGOU"/>
    <s v="Non"/>
    <n v="0"/>
    <m/>
  </r>
  <r>
    <x v="3"/>
    <x v="10"/>
    <n v="15009809"/>
    <d v="2020-02-26T00:00:00"/>
    <s v="OD-G-20-02-0428"/>
    <m/>
    <n v="6263000"/>
    <n v="628100"/>
    <s v="BRANCH06"/>
    <s v="TECHNO"/>
    <s v="MISC    LO"/>
    <s v=" "/>
    <m/>
    <m/>
    <s v="CONSO POST PAID JANV-20"/>
    <n v="26972"/>
    <n v="26972"/>
    <m/>
    <n v="26972"/>
    <s v="OD-G"/>
    <s v="GLOUMINGOU"/>
    <s v="Non"/>
    <n v="0"/>
    <m/>
  </r>
  <r>
    <x v="3"/>
    <x v="10"/>
    <n v="15009810"/>
    <d v="2020-02-26T00:00:00"/>
    <s v="OD-G-20-02-0428"/>
    <m/>
    <n v="6263000"/>
    <n v="628100"/>
    <s v="BRANCH03"/>
    <s v="TR-NVTR"/>
    <s v="MISC    LO"/>
    <s v=" "/>
    <m/>
    <m/>
    <s v="CONSO POST PAID JANV-20"/>
    <n v="130765"/>
    <n v="130765"/>
    <m/>
    <n v="130765"/>
    <s v="OD-G"/>
    <s v="GLOUMINGOU"/>
    <s v="Non"/>
    <n v="0"/>
    <m/>
  </r>
  <r>
    <x v="3"/>
    <x v="10"/>
    <n v="15009811"/>
    <d v="2020-02-26T00:00:00"/>
    <s v="OD-G-20-02-0428"/>
    <m/>
    <n v="6263000"/>
    <n v="628100"/>
    <s v="BRANCH03"/>
    <s v="TR-WSMEC"/>
    <s v="MISC    LO"/>
    <s v=" "/>
    <m/>
    <m/>
    <s v="CONSO POST PAID JANV-20"/>
    <n v="74696"/>
    <n v="74696"/>
    <m/>
    <n v="74696"/>
    <s v="OD-G"/>
    <s v="GLOUMINGOU"/>
    <s v="Non"/>
    <n v="0"/>
    <m/>
  </r>
  <r>
    <x v="3"/>
    <x v="10"/>
    <n v="15009812"/>
    <d v="2020-02-26T00:00:00"/>
    <s v="OD-G-20-02-0428"/>
    <m/>
    <n v="6263000"/>
    <n v="628100"/>
    <s v="BRANCH06"/>
    <s v="LIFT-SP"/>
    <s v="MISC    LO"/>
    <s v=" "/>
    <m/>
    <m/>
    <s v="CONSO POST PAID JANV-20"/>
    <n v="129050"/>
    <n v="129050"/>
    <m/>
    <n v="129050"/>
    <s v="OD-G"/>
    <s v="GLOUMINGOU"/>
    <s v="Non"/>
    <n v="0"/>
    <m/>
  </r>
  <r>
    <x v="1"/>
    <x v="10"/>
    <n v="15009983"/>
    <d v="2020-02-27T00:00:00"/>
    <s v="OD-G-20-02-0436"/>
    <m/>
    <n v="6061001"/>
    <n v="605100"/>
    <s v="BRANCH02"/>
    <s v="AUTO-HQ"/>
    <s v="MISC    LO"/>
    <s v=" "/>
    <m/>
    <m/>
    <s v="CONSO EAU  CFAO ANGENCE CENTRALE JANV-2020"/>
    <n v="187848"/>
    <n v="187848"/>
    <m/>
    <n v="187848"/>
    <s v="OD-G"/>
    <s v="MBAZONGUELA"/>
    <s v="Non"/>
    <n v="0"/>
    <m/>
  </r>
  <r>
    <x v="1"/>
    <x v="10"/>
    <n v="15014445"/>
    <d v="2020-02-27T00:00:00"/>
    <s v="OD-G-20-02-0467"/>
    <m/>
    <n v="6061002"/>
    <n v="605304"/>
    <s v="BRANCH03"/>
    <s v="TM-HQ"/>
    <s v="MISC    LO"/>
    <s v=" "/>
    <m/>
    <m/>
    <s v="1000L DE GASOIL G.E KLM4"/>
    <n v="470000"/>
    <n v="470000"/>
    <m/>
    <n v="470000"/>
    <s v="OD-G"/>
    <s v="CTCHISSAMBOU"/>
    <s v="Non"/>
    <n v="0"/>
    <m/>
  </r>
  <r>
    <x v="1"/>
    <x v="10"/>
    <n v="15009459"/>
    <d v="2020-02-27T00:00:00"/>
    <s v="OD-G-20-02-0416"/>
    <m/>
    <n v="6061008"/>
    <n v="605400"/>
    <s v="BRANCH03"/>
    <s v="TM-HQ"/>
    <s v="MISC    LO"/>
    <s v=" "/>
    <m/>
    <m/>
    <s v="LIQUIDE VAISSELLE/DESODORISANT STRAY/ESSUIE TOUT"/>
    <n v="24975"/>
    <n v="24975"/>
    <m/>
    <n v="24975"/>
    <s v="OD-G"/>
    <s v="MBAZONGUELA"/>
    <s v="Non"/>
    <n v="0"/>
    <m/>
  </r>
  <r>
    <x v="0"/>
    <x v="10"/>
    <n v="15015480"/>
    <d v="2020-02-27T00:00:00"/>
    <s v="OD-G-20-02-0468"/>
    <m/>
    <n v="6184000"/>
    <n v="626602"/>
    <s v="BRANCH01"/>
    <s v="AUTO-WSMEC"/>
    <s v="MISC    LO"/>
    <s v=" "/>
    <m/>
    <m/>
    <s v="KIT SUZUKI  SECURITY"/>
    <n v="88187"/>
    <n v="88187"/>
    <m/>
    <n v="88187"/>
    <s v="OD-G"/>
    <s v="MBAZONGUELA"/>
    <s v="Non"/>
    <n v="0"/>
    <m/>
  </r>
  <r>
    <x v="1"/>
    <x v="10"/>
    <n v="15033342"/>
    <d v="2020-02-28T00:00:00"/>
    <s v="OD-G-20-02-0658"/>
    <m/>
    <n v="6061002"/>
    <n v="605304"/>
    <s v="BRANCH03"/>
    <s v="TR-SPTR"/>
    <s v="JCB     PP"/>
    <s v=" "/>
    <m/>
    <m/>
    <s v="125L GASOIL VILLA MARQUES"/>
    <n v="58750"/>
    <n v="58750"/>
    <m/>
    <n v="58750"/>
    <s v="OD-G"/>
    <s v="CTCHISSAMBOU"/>
    <s v="Non"/>
    <n v="0"/>
    <m/>
  </r>
  <r>
    <x v="1"/>
    <x v="10"/>
    <n v="15033344"/>
    <d v="2020-02-28T00:00:00"/>
    <s v="OD-G-20-02-0658"/>
    <m/>
    <n v="6061002"/>
    <n v="605304"/>
    <s v="BRANCH03"/>
    <s v="TR-SPTR"/>
    <s v="JCB     PP"/>
    <s v=" "/>
    <m/>
    <m/>
    <s v="50L GASOIL VILLA MARQUES"/>
    <n v="23500"/>
    <n v="23500"/>
    <m/>
    <n v="23500"/>
    <s v="OD-G"/>
    <s v="CTCHISSAMBOU"/>
    <s v="Non"/>
    <n v="0"/>
    <m/>
  </r>
  <r>
    <x v="1"/>
    <x v="10"/>
    <n v="15033368"/>
    <d v="2020-02-28T00:00:00"/>
    <s v="OD-G-20-02-0665"/>
    <m/>
    <n v="6061002"/>
    <n v="605304"/>
    <s v="BRANCH03"/>
    <s v="TM-HQ"/>
    <s v="MISC    LO"/>
    <s v=" "/>
    <m/>
    <m/>
    <s v="ACHAT GASOIL NATIONAL"/>
    <n v="940000"/>
    <n v="940000"/>
    <m/>
    <n v="940000"/>
    <s v="OD-G"/>
    <s v="MBAZONGUELA"/>
    <s v="Non"/>
    <n v="0"/>
    <m/>
  </r>
  <r>
    <x v="1"/>
    <x v="10"/>
    <n v="15033513"/>
    <d v="2020-02-28T00:00:00"/>
    <s v="OD-G-20-02-0673"/>
    <m/>
    <n v="6061002"/>
    <n v="605304"/>
    <s v="BRANCH01"/>
    <s v="AUTO-HQ"/>
    <s v="MISC    LO"/>
    <s v=" "/>
    <m/>
    <m/>
    <s v="20L DE GASOIL G.E VILLA DG"/>
    <n v="9400"/>
    <n v="9400"/>
    <m/>
    <n v="9400"/>
    <s v="OD-G"/>
    <s v="CTCHISSAMBOU"/>
    <s v="Non"/>
    <n v="0"/>
    <m/>
  </r>
  <r>
    <x v="1"/>
    <x v="10"/>
    <n v="15033515"/>
    <d v="2020-02-28T00:00:00"/>
    <s v="OD-G-20-02-0673"/>
    <m/>
    <n v="6061002"/>
    <n v="605304"/>
    <s v="BRANCH01"/>
    <s v="AUTO-WSMEC"/>
    <s v="MISC    LO"/>
    <s v=" "/>
    <m/>
    <m/>
    <s v="175L DE GASOIL G.E VILLA BRUNO MESSIAEN"/>
    <n v="82250"/>
    <n v="82250"/>
    <m/>
    <n v="82250"/>
    <s v="OD-G"/>
    <s v="CTCHISSAMBOU"/>
    <s v="Non"/>
    <n v="0"/>
    <m/>
  </r>
  <r>
    <x v="1"/>
    <x v="10"/>
    <n v="15033517"/>
    <d v="2020-02-28T00:00:00"/>
    <s v="OD-G-20-02-0673"/>
    <m/>
    <n v="6061002"/>
    <n v="605304"/>
    <s v="BRANCH01"/>
    <s v="AUTO-WSMEC"/>
    <s v="MISC    LO"/>
    <s v=" "/>
    <m/>
    <m/>
    <s v="130L DE GASOIL G.E ATELIER"/>
    <n v="61100"/>
    <n v="61100"/>
    <m/>
    <n v="61100"/>
    <s v="OD-G"/>
    <s v="CTCHISSAMBOU"/>
    <s v="Non"/>
    <n v="0"/>
    <m/>
  </r>
  <r>
    <x v="1"/>
    <x v="10"/>
    <n v="15033519"/>
    <d v="2020-02-28T00:00:00"/>
    <s v="OD-G-20-02-0673"/>
    <m/>
    <n v="6061002"/>
    <n v="605304"/>
    <s v="BRANCH01"/>
    <s v="AUTO-WSMEC"/>
    <s v="MISC    LO"/>
    <s v=" "/>
    <m/>
    <m/>
    <s v="195L DE GASOIL G.E ATELIER"/>
    <n v="91650"/>
    <n v="91650"/>
    <m/>
    <n v="91650"/>
    <s v="OD-G"/>
    <s v="CTCHISSAMBOU"/>
    <s v="Non"/>
    <n v="0"/>
    <m/>
  </r>
  <r>
    <x v="1"/>
    <x v="10"/>
    <n v="15033521"/>
    <d v="2020-02-28T00:00:00"/>
    <s v="OD-G-20-02-0673"/>
    <m/>
    <n v="6061002"/>
    <n v="605304"/>
    <s v="BRANCH01"/>
    <s v="AUTO-WSMEC"/>
    <s v="MISC    LO"/>
    <s v=" "/>
    <m/>
    <m/>
    <s v="30L DE GASOIL G.E ATELIER"/>
    <n v="14100"/>
    <n v="14100"/>
    <m/>
    <n v="14100"/>
    <s v="OD-G"/>
    <s v="CTCHISSAMBOU"/>
    <s v="Non"/>
    <n v="0"/>
    <m/>
  </r>
  <r>
    <x v="1"/>
    <x v="10"/>
    <n v="15033366"/>
    <d v="2020-02-28T00:00:00"/>
    <s v="OD-G-20-02-0664"/>
    <m/>
    <n v="6061003"/>
    <n v="605200"/>
    <s v="BRANCH03"/>
    <s v="TR-WSMEC"/>
    <s v="MISC    LO"/>
    <s v=" "/>
    <m/>
    <m/>
    <s v="CONSO ELECT.VILLA MARQUES JANV-FEV-2020"/>
    <n v="945352"/>
    <n v="945352"/>
    <m/>
    <n v="945352"/>
    <s v="OD-G"/>
    <s v="MBAZONGUELA"/>
    <s v="Non"/>
    <n v="0"/>
    <m/>
  </r>
  <r>
    <x v="1"/>
    <x v="10"/>
    <n v="15030493"/>
    <d v="2020-02-28T00:00:00"/>
    <s v="OD-G-20-02-0594"/>
    <m/>
    <n v="6061005"/>
    <n v="605800"/>
    <s v="BRANCH03"/>
    <s v="TR-WSMEC"/>
    <s v="MISC    LO"/>
    <s v=" "/>
    <m/>
    <m/>
    <s v="ACHAT ACCESSOIRE INSTALLATION FILTRE AU GARAGE"/>
    <n v="189821"/>
    <n v="189821"/>
    <m/>
    <n v="189821"/>
    <s v="OD-G"/>
    <s v="GLOUMINGOU"/>
    <s v="Non"/>
    <n v="0"/>
    <m/>
  </r>
  <r>
    <x v="0"/>
    <x v="10"/>
    <n v="15030637"/>
    <d v="2020-02-28T00:00:00"/>
    <s v="OD-G-20-02-0603"/>
    <m/>
    <n v="6226501"/>
    <n v="632802"/>
    <s v="BRANCH01"/>
    <s v="AUTO-HQ"/>
    <s v="MISC    LO"/>
    <s v=" "/>
    <m/>
    <m/>
    <s v="FAT 2020-02"/>
    <n v="2647442"/>
    <n v="2647442"/>
    <m/>
    <n v="0"/>
    <s v="OD-G"/>
    <s v="GLOUMINGOU"/>
    <s v="Non"/>
    <n v="15066756"/>
    <d v="2020-08-21T00:00:00"/>
  </r>
  <r>
    <x v="2"/>
    <x v="10"/>
    <n v="15020470"/>
    <d v="2020-02-28T00:00:00"/>
    <s v="OD-G-20-02-0476"/>
    <s v="BGFI"/>
    <n v="6270000"/>
    <n v="631001"/>
    <s v="BRANCH01"/>
    <s v="AUTO-HQ"/>
    <s v="MISC    LO"/>
    <s v=" "/>
    <m/>
    <m/>
    <s v="FRAIS DE FORCAGE DU 20-02-20 BGFI"/>
    <n v="10000"/>
    <n v="10000"/>
    <m/>
    <n v="10000"/>
    <s v="OD-G"/>
    <s v="MBAZONGUELA"/>
    <s v="Non"/>
    <n v="0"/>
    <m/>
  </r>
  <r>
    <x v="2"/>
    <x v="10"/>
    <n v="15021636"/>
    <d v="2020-02-28T00:00:00"/>
    <s v="OD-G-20-02-0480"/>
    <s v="BGFI"/>
    <n v="6270000"/>
    <n v="631001"/>
    <s v="BRANCH01"/>
    <s v="AUTO-HQ"/>
    <s v="MISC    LO"/>
    <s v=" "/>
    <m/>
    <m/>
    <s v="FRAIS DE FORCAGE DU 21/02/20 BGFI"/>
    <n v="10000"/>
    <n v="10000"/>
    <m/>
    <n v="10000"/>
    <s v="OD-G"/>
    <s v="MBAZONGUELA"/>
    <s v="Non"/>
    <n v="0"/>
    <m/>
  </r>
  <r>
    <x v="2"/>
    <x v="10"/>
    <n v="15021768"/>
    <d v="2020-02-28T00:00:00"/>
    <s v="OD-G-20-02-0481"/>
    <s v="BGFI"/>
    <n v="6270000"/>
    <n v="631001"/>
    <s v="BRANCH01"/>
    <s v="AUTO-HQ"/>
    <s v="MISC    LO"/>
    <s v=" "/>
    <m/>
    <m/>
    <s v="FRAIS VRT FV CDG (285 360) du 25-02-20 BGFI"/>
    <n v="10090"/>
    <n v="10090"/>
    <m/>
    <n v="10090"/>
    <s v="OD-G"/>
    <s v="MBAZONGUELA"/>
    <s v="Non"/>
    <n v="0"/>
    <m/>
  </r>
  <r>
    <x v="2"/>
    <x v="10"/>
    <n v="15021844"/>
    <d v="2020-02-28T00:00:00"/>
    <s v="OD-G-20-02-0482"/>
    <s v="BGFI"/>
    <n v="6270000"/>
    <n v="631001"/>
    <s v="BRANCH01"/>
    <s v="AUTO-HQ"/>
    <s v="MISC    LO"/>
    <s v=" "/>
    <m/>
    <m/>
    <s v="FRAIS NIVELLEMENT (75 750 000) DU 24-02-20 BGFI"/>
    <n v="7568"/>
    <n v="7568"/>
    <m/>
    <n v="7568"/>
    <s v="OD-G"/>
    <s v="MBAZONGUELA"/>
    <s v="Non"/>
    <n v="0"/>
    <m/>
  </r>
  <r>
    <x v="2"/>
    <x v="10"/>
    <n v="15021891"/>
    <d v="2020-02-28T00:00:00"/>
    <s v="OD-G-20-02-0483"/>
    <s v="BGFI"/>
    <n v="6270000"/>
    <n v="631001"/>
    <s v="BRANCH01"/>
    <s v="AUTO-HQ"/>
    <s v="MISC    LO"/>
    <s v=" "/>
    <m/>
    <m/>
    <s v="FRAIS NIVELLEMENT (50 850 000) du 24-02-20 BGFI"/>
    <n v="7568"/>
    <n v="7568"/>
    <m/>
    <n v="7568"/>
    <s v="OD-G"/>
    <s v="MBAZONGUELA"/>
    <s v="Non"/>
    <n v="0"/>
    <m/>
  </r>
  <r>
    <x v="2"/>
    <x v="10"/>
    <n v="15021980"/>
    <d v="2020-02-28T00:00:00"/>
    <s v="OD-G-20-02-0484"/>
    <s v="BGFI"/>
    <n v="6270000"/>
    <n v="631001"/>
    <s v="BRANCH01"/>
    <s v="AUTO-HQ"/>
    <s v="MISC    LO"/>
    <s v=" "/>
    <m/>
    <m/>
    <s v="FRAIS DE FORCAGE DU 24-02-20 BGFI"/>
    <n v="10090"/>
    <n v="10090"/>
    <m/>
    <n v="10090"/>
    <s v="OD-G"/>
    <s v="MBAZONGUELA"/>
    <s v="Non"/>
    <n v="0"/>
    <m/>
  </r>
  <r>
    <x v="2"/>
    <x v="10"/>
    <n v="15022026"/>
    <d v="2020-02-28T00:00:00"/>
    <s v="OD-G-20-02-0485"/>
    <s v="BGFI"/>
    <n v="6270000"/>
    <n v="631001"/>
    <s v="BRANCH01"/>
    <s v="AUTO-HQ"/>
    <s v="MISC    LO"/>
    <s v=" "/>
    <m/>
    <m/>
    <s v="FRAIS DE FORCAGE DU 24-02-20 BGFI"/>
    <n v="10090"/>
    <n v="10090"/>
    <m/>
    <n v="10090"/>
    <s v="OD-G"/>
    <s v="MBAZONGUELA"/>
    <s v="Non"/>
    <n v="0"/>
    <m/>
  </r>
  <r>
    <x v="2"/>
    <x v="10"/>
    <n v="15022059"/>
    <d v="2020-02-28T00:00:00"/>
    <s v="OD-G-20-02-0486"/>
    <s v="BGFI"/>
    <n v="6270000"/>
    <n v="631001"/>
    <s v="BRANCH01"/>
    <s v="AUTO-HQ"/>
    <s v="MISC    LO"/>
    <s v=" "/>
    <m/>
    <m/>
    <s v="FRAIS DE FORCAGE DU 21-02-20 BGFI"/>
    <n v="10090"/>
    <n v="10090"/>
    <m/>
    <n v="10090"/>
    <s v="OD-G"/>
    <s v="MBAZONGUELA"/>
    <s v="Non"/>
    <n v="0"/>
    <m/>
  </r>
  <r>
    <x v="2"/>
    <x v="10"/>
    <n v="15022126"/>
    <d v="2020-02-28T00:00:00"/>
    <s v="OD-G-20-02-0487"/>
    <s v="BGFI"/>
    <n v="6270000"/>
    <n v="631001"/>
    <s v="BRANCH01"/>
    <s v="AUTO-HQ"/>
    <s v="MISC    LO"/>
    <s v=" "/>
    <m/>
    <m/>
    <s v="FRAIS NIVELLEMENT (50 500 000) DU 12-02-20 BGFI"/>
    <n v="7568"/>
    <n v="7568"/>
    <m/>
    <n v="7568"/>
    <s v="OD-G"/>
    <s v="MBAZONGUELA"/>
    <s v="Non"/>
    <n v="0"/>
    <m/>
  </r>
  <r>
    <x v="2"/>
    <x v="10"/>
    <n v="15022143"/>
    <d v="2020-02-28T00:00:00"/>
    <s v="OD-G-20-02-0488"/>
    <s v="BGFI"/>
    <n v="6270000"/>
    <n v="631001"/>
    <s v="BRANCH01"/>
    <s v="AUTO-HQ"/>
    <s v="MISC    LO"/>
    <s v=" "/>
    <m/>
    <m/>
    <s v="FRAIS DE FORCAGE DU 20-02-20 BGFI"/>
    <n v="10090"/>
    <n v="10090"/>
    <m/>
    <n v="10090"/>
    <s v="OD-G"/>
    <s v="MBAZONGUELA"/>
    <s v="Non"/>
    <n v="0"/>
    <m/>
  </r>
  <r>
    <x v="2"/>
    <x v="10"/>
    <n v="15022213"/>
    <d v="2020-02-28T00:00:00"/>
    <s v="OD-G-20-02-0489"/>
    <s v="BGFI"/>
    <n v="6270000"/>
    <n v="631001"/>
    <s v="BRANCH01"/>
    <s v="AUTO-HQ"/>
    <s v="MISC    LO"/>
    <s v=" "/>
    <m/>
    <m/>
    <s v="FRAIS NIVELLEMENT (99 500 000) du 12-02-20 BGFI"/>
    <n v="7568"/>
    <n v="7568"/>
    <m/>
    <n v="7568"/>
    <s v="OD-G"/>
    <s v="MBAZONGUELA"/>
    <s v="Non"/>
    <n v="0"/>
    <m/>
  </r>
  <r>
    <x v="2"/>
    <x v="10"/>
    <n v="15022328"/>
    <d v="2020-02-28T00:00:00"/>
    <s v="OD-G-20-02-0490"/>
    <s v="BGFI"/>
    <n v="6270000"/>
    <n v="631001"/>
    <s v="BRANCH01"/>
    <s v="AUTO-HQ"/>
    <s v="MISC    LO"/>
    <s v=" "/>
    <m/>
    <m/>
    <s v="FRAIS DE FORCAGE DU 24/02/2020 BGFI"/>
    <n v="10090"/>
    <n v="10090"/>
    <m/>
    <n v="10090"/>
    <s v="OD-G"/>
    <s v="MBAZONGUELA"/>
    <s v="Non"/>
    <n v="0"/>
    <m/>
  </r>
  <r>
    <x v="2"/>
    <x v="10"/>
    <n v="15022430"/>
    <d v="2020-02-28T00:00:00"/>
    <s v="OD-G-20-02-0491"/>
    <s v="BGFI"/>
    <n v="6270000"/>
    <n v="631001"/>
    <s v="BRANCH01"/>
    <s v="AUTO-HQ"/>
    <s v="MISC    LO"/>
    <s v=" "/>
    <m/>
    <m/>
    <s v="FRAIS NIVELLEMENT (99 250 000) du 24-02-20 BGFI"/>
    <n v="7568"/>
    <n v="7568"/>
    <m/>
    <n v="7568"/>
    <s v="OD-G"/>
    <s v="MBAZONGUELA"/>
    <s v="Non"/>
    <n v="0"/>
    <m/>
  </r>
  <r>
    <x v="2"/>
    <x v="10"/>
    <n v="15030753"/>
    <d v="2020-02-28T00:00:00"/>
    <s v="OD-G-20-02-0608"/>
    <s v="CDCO"/>
    <n v="6270000"/>
    <n v="631001"/>
    <s v="BRANCH01"/>
    <s v="AUTO-HQ"/>
    <s v="MISC    LO"/>
    <s v=" "/>
    <m/>
    <m/>
    <s v="ANNUL COMM/MVTS CPTE DU 01/10 AU 31/12/20 CDCO"/>
    <n v="-22082"/>
    <m/>
    <n v="22082"/>
    <n v="-22082"/>
    <s v="OD-G"/>
    <s v="MBAZONGUELA"/>
    <s v="Non"/>
    <n v="0"/>
    <m/>
  </r>
  <r>
    <x v="2"/>
    <x v="10"/>
    <n v="15030804"/>
    <d v="2020-02-28T00:00:00"/>
    <s v="OD-G-20-02-0609"/>
    <s v="BGFI"/>
    <n v="6270000"/>
    <n v="631001"/>
    <s v="BRANCH01"/>
    <s v="AUTO-HQ"/>
    <s v="MISC    LO"/>
    <s v=" "/>
    <m/>
    <m/>
    <s v="FRAIS IMPAYE CHQ 02461344 FV BUROTEC"/>
    <n v="10090"/>
    <n v="10090"/>
    <m/>
    <n v="10090"/>
    <s v="OD-G"/>
    <s v="MBAZONGUELA"/>
    <s v="Non"/>
    <n v="0"/>
    <m/>
  </r>
  <r>
    <x v="2"/>
    <x v="10"/>
    <n v="15030847"/>
    <d v="2020-02-28T00:00:00"/>
    <s v="OD-G-20-02-0611"/>
    <s v="CDCO"/>
    <n v="6270000"/>
    <n v="631001"/>
    <s v="BRANCH01"/>
    <s v="AUTO-HQ"/>
    <s v="MISC    LO"/>
    <s v=" "/>
    <m/>
    <m/>
    <s v="FRS SAISIE DOSSIER ATD 2305  DU 03/00001/2020 CDCO"/>
    <n v="59450"/>
    <n v="59450"/>
    <m/>
    <n v="59450"/>
    <s v="OD-G"/>
    <s v="MBAZONGUELA"/>
    <s v="Non"/>
    <n v="0"/>
    <m/>
  </r>
  <r>
    <x v="2"/>
    <x v="10"/>
    <n v="15030848"/>
    <d v="2020-02-28T00:00:00"/>
    <s v="OD-G-20-02-0611"/>
    <s v="CDCO"/>
    <n v="6270000"/>
    <n v="631001"/>
    <s v="BRANCH01"/>
    <s v="AUTO-HQ"/>
    <s v="MISC    LO"/>
    <s v=" "/>
    <m/>
    <m/>
    <s v="FRAIS EXTRAIT DE COMPTE DU 06/01/20 CDCO"/>
    <n v="1784"/>
    <n v="1784"/>
    <m/>
    <n v="1784"/>
    <s v="OD-G"/>
    <s v="MBAZONGUELA"/>
    <s v="Non"/>
    <n v="0"/>
    <m/>
  </r>
  <r>
    <x v="2"/>
    <x v="10"/>
    <n v="15030849"/>
    <d v="2020-02-28T00:00:00"/>
    <s v="OD-G-20-02-0611"/>
    <s v="CDCO"/>
    <n v="6270000"/>
    <n v="631001"/>
    <s v="BRANCH01"/>
    <s v="AUTO-HQ"/>
    <s v="MISC    LO"/>
    <s v=" "/>
    <m/>
    <m/>
    <s v="FRAIS CDCNET + E/SE AVANCEE DU 31/01/2020 CDCO"/>
    <n v="11890"/>
    <n v="11890"/>
    <m/>
    <n v="11890"/>
    <s v="OD-G"/>
    <s v="MBAZONGUELA"/>
    <s v="Non"/>
    <n v="0"/>
    <m/>
  </r>
  <r>
    <x v="2"/>
    <x v="10"/>
    <n v="15033145"/>
    <d v="2020-02-28T00:00:00"/>
    <s v="OD-G-20-02-0645"/>
    <m/>
    <n v="6270000"/>
    <n v="631001"/>
    <s v="BRANCH01"/>
    <s v="AUTO-HQ"/>
    <s v="MISC    LO"/>
    <s v=" "/>
    <m/>
    <m/>
    <s v="FRAIS VRT SAL FEV 20 (13 647 442) DU 26-02-20 SGC"/>
    <n v="45405"/>
    <n v="45405"/>
    <m/>
    <n v="45405"/>
    <s v="OD-G"/>
    <s v="MBAZONGUELA"/>
    <s v="Non"/>
    <n v="0"/>
    <m/>
  </r>
  <r>
    <x v="2"/>
    <x v="10"/>
    <n v="15033149"/>
    <d v="2020-02-28T00:00:00"/>
    <s v="OD-G-20-02-0646"/>
    <m/>
    <n v="6270000"/>
    <n v="631001"/>
    <s v="BRANCH01"/>
    <s v="AUTO-HQ"/>
    <s v="MISC    LO"/>
    <s v=" "/>
    <m/>
    <m/>
    <s v="FRAIS VRT SAL FEV 20 (2992246) DU 26-02-20 SGC"/>
    <n v="9081"/>
    <n v="9081"/>
    <m/>
    <n v="9081"/>
    <s v="OD-G"/>
    <s v="MBAZONGUELA"/>
    <s v="Non"/>
    <n v="0"/>
    <m/>
  </r>
  <r>
    <x v="2"/>
    <x v="10"/>
    <n v="15033169"/>
    <d v="2020-02-28T00:00:00"/>
    <s v="OD-G-20-02-0647"/>
    <s v="ECO"/>
    <n v="6270000"/>
    <n v="631001"/>
    <s v="BRANCH01"/>
    <s v="AUTO-HQ"/>
    <s v="MISC    LO"/>
    <s v=" "/>
    <m/>
    <m/>
    <s v="FRAIS 4 CHQS CERTIFFIES FV LDE DU 27-02-20 ECO"/>
    <n v="40360"/>
    <n v="40360"/>
    <m/>
    <n v="40360"/>
    <s v="OD-G"/>
    <s v="MBAZONGUELA"/>
    <s v="Non"/>
    <n v="0"/>
    <m/>
  </r>
  <r>
    <x v="2"/>
    <x v="10"/>
    <n v="15033215"/>
    <d v="2020-02-28T00:00:00"/>
    <s v="OD-G-20-02-0648"/>
    <m/>
    <n v="6270000"/>
    <n v="631001"/>
    <s v="BRANCH01"/>
    <s v="AUTO-HQ"/>
    <s v="MISC    LO"/>
    <s v=" "/>
    <m/>
    <m/>
    <s v="FRAIS VRT SALAIRES FEVRIER 20 DU 27-02-20 ECO"/>
    <n v="25225"/>
    <n v="25225"/>
    <m/>
    <n v="25225"/>
    <s v="OD-G"/>
    <s v="MBAZONGUELA"/>
    <s v="Non"/>
    <n v="0"/>
    <m/>
  </r>
  <r>
    <x v="2"/>
    <x v="10"/>
    <n v="15033229"/>
    <d v="2020-02-28T00:00:00"/>
    <s v="OD-G-20-02-0649"/>
    <s v="ECO"/>
    <n v="6270000"/>
    <n v="631001"/>
    <s v="BRANCH01"/>
    <s v="AUTO-HQ"/>
    <s v="MISC    LO"/>
    <s v=" "/>
    <m/>
    <m/>
    <s v="FRAIS 4 CHQS CERTIFIES FV REC.P DU 20-02-20 ECO"/>
    <n v="40360"/>
    <n v="40360"/>
    <m/>
    <n v="40360"/>
    <s v="OD-G"/>
    <s v="MBAZONGUELA"/>
    <s v="Non"/>
    <n v="0"/>
    <m/>
  </r>
  <r>
    <x v="2"/>
    <x v="10"/>
    <n v="15033243"/>
    <d v="2020-02-28T00:00:00"/>
    <s v="OD-G-20-02-0650"/>
    <s v="ECO"/>
    <n v="6270000"/>
    <n v="631001"/>
    <s v="BRANCH01"/>
    <s v="AUTO-HQ"/>
    <s v="MISC    LO"/>
    <s v=" "/>
    <m/>
    <m/>
    <s v="FRAIS 2 CHQS CERTIFIES FV T.P DU 17/02/20 ECO"/>
    <n v="20180"/>
    <n v="20180"/>
    <m/>
    <n v="20180"/>
    <s v="OD-G"/>
    <s v="MBAZONGUELA"/>
    <s v="Non"/>
    <n v="0"/>
    <m/>
  </r>
  <r>
    <x v="2"/>
    <x v="10"/>
    <n v="15033257"/>
    <d v="2020-02-28T00:00:00"/>
    <s v="OD-G-20-02-0651"/>
    <s v="ECO"/>
    <n v="6270000"/>
    <n v="631001"/>
    <s v="BRANCH01"/>
    <s v="AUTO-HQ"/>
    <s v="MISC    LO"/>
    <s v=" "/>
    <m/>
    <m/>
    <s v="COMM/RESTRUCTURATION LD DU 14/02/20 ECO"/>
    <n v="7567500"/>
    <n v="7567500"/>
    <m/>
    <n v="7567500"/>
    <s v="OD-G"/>
    <s v="MBAZONGUELA"/>
    <s v="Non"/>
    <n v="0"/>
    <m/>
  </r>
  <r>
    <x v="2"/>
    <x v="10"/>
    <n v="15033267"/>
    <d v="2020-02-28T00:00:00"/>
    <s v="OD-G-20-02-0652"/>
    <s v="ECO"/>
    <n v="6270000"/>
    <n v="631001"/>
    <s v="BRANCH01"/>
    <s v="AUTO-HQ"/>
    <s v="MISC    LO"/>
    <s v=" "/>
    <m/>
    <m/>
    <s v="FRAIS VRT FAV EST SEKOU AUTO DU 11-02-20  ECO"/>
    <n v="4036"/>
    <n v="4036"/>
    <m/>
    <n v="4036"/>
    <s v="OD-G"/>
    <s v="MBAZONGUELA"/>
    <s v="Non"/>
    <n v="0"/>
    <m/>
  </r>
  <r>
    <x v="2"/>
    <x v="10"/>
    <n v="15033275"/>
    <d v="2020-02-28T00:00:00"/>
    <s v="OD-G-20-02-0653"/>
    <s v="ECO"/>
    <n v="6270000"/>
    <n v="631001"/>
    <s v="BRANCH01"/>
    <s v="AUTO-HQ"/>
    <s v="MISC    LO"/>
    <s v=" "/>
    <m/>
    <m/>
    <s v="FRAIS 5 CHQS CERTIFIES FV T.P DU 31/01/20 ECO"/>
    <n v="50450"/>
    <n v="50450"/>
    <m/>
    <n v="50450"/>
    <s v="OD-G"/>
    <s v="MBAZONGUELA"/>
    <s v="Non"/>
    <n v="0"/>
    <m/>
  </r>
  <r>
    <x v="2"/>
    <x v="10"/>
    <n v="15033279"/>
    <d v="2020-02-28T00:00:00"/>
    <s v="OD-G-20-02-0654"/>
    <s v="ECO"/>
    <n v="6270000"/>
    <n v="631001"/>
    <s v="BRANCH01"/>
    <s v="AUTO-HQ"/>
    <s v="MISC    LO"/>
    <s v=" "/>
    <m/>
    <m/>
    <s v="FRAIS CHQ CERTIFIE 5082415 FV LDE DU 31/01/20 ECO"/>
    <n v="10090"/>
    <n v="10090"/>
    <m/>
    <n v="10090"/>
    <s v="OD-G"/>
    <s v="MBAZONGUELA"/>
    <s v="Non"/>
    <n v="0"/>
    <m/>
  </r>
  <r>
    <x v="2"/>
    <x v="10"/>
    <n v="15038063"/>
    <d v="2020-02-28T00:00:00"/>
    <s v="OD-G-20-02-0781"/>
    <m/>
    <n v="6270000"/>
    <n v="631001"/>
    <s v="BRANCH01"/>
    <s v="AUTO-HQ"/>
    <s v="MISC    LO"/>
    <s v=" "/>
    <m/>
    <m/>
    <s v="FRAIS VAT ON COT DU 28/02/2020 UBA"/>
    <n v="403"/>
    <n v="403"/>
    <m/>
    <n v="403"/>
    <s v="OD-G"/>
    <s v="GLOUMINGOU"/>
    <s v="Non"/>
    <n v="0"/>
    <m/>
  </r>
  <r>
    <x v="2"/>
    <x v="10"/>
    <n v="15038064"/>
    <d v="2020-02-28T00:00:00"/>
    <s v="OD-G-20-02-0781"/>
    <m/>
    <n v="6270000"/>
    <n v="631001"/>
    <s v="BRANCH01"/>
    <s v="AUTO-HQ"/>
    <s v="MISC    LO"/>
    <s v=" "/>
    <m/>
    <m/>
    <s v="FRAIS COT CHARGES DU 28/02/2020 UBA"/>
    <n v="2091"/>
    <n v="2091"/>
    <m/>
    <n v="2091"/>
    <s v="OD-G"/>
    <s v="GLOUMINGOU"/>
    <s v="Non"/>
    <n v="0"/>
    <m/>
  </r>
  <r>
    <x v="2"/>
    <x v="10"/>
    <n v="15038335"/>
    <d v="2020-02-28T00:00:00"/>
    <s v="OD-G-20-02-0789"/>
    <m/>
    <n v="6270000"/>
    <n v="631001"/>
    <s v="BRANCH01"/>
    <s v="AUTO-HQ"/>
    <s v="MISC    LO"/>
    <s v=" "/>
    <m/>
    <m/>
    <s v="FRAIS COM/VIRT EMIS N°000600910 DU 28/01/2020 LCB"/>
    <n v="2378"/>
    <n v="2378"/>
    <m/>
    <n v="2378"/>
    <s v="OD-G"/>
    <s v="MBAZONGUELA"/>
    <s v="Non"/>
    <n v="0"/>
    <m/>
  </r>
  <r>
    <x v="2"/>
    <x v="10"/>
    <n v="15022481"/>
    <d v="2020-02-28T00:00:00"/>
    <s v="OD-G-20-02-0492"/>
    <s v="BGFI"/>
    <n v="6271000"/>
    <n v="631002"/>
    <s v="BRANCH01"/>
    <s v="AUTO-HQ"/>
    <s v="MISC    LO"/>
    <s v=" "/>
    <m/>
    <m/>
    <s v="FRAIS S/TRF MBOUYOU (4 500 521) du 13-02-2020 BGFI"/>
    <n v="148137"/>
    <n v="148137"/>
    <m/>
    <n v="148137"/>
    <s v="OD-G"/>
    <s v="MBAZONGUELA"/>
    <s v="Non"/>
    <n v="0"/>
    <m/>
  </r>
  <r>
    <x v="2"/>
    <x v="10"/>
    <n v="15033121"/>
    <d v="2020-02-28T00:00:00"/>
    <s v="OD-G-20-02-0644"/>
    <m/>
    <n v="6271000"/>
    <n v="631002"/>
    <s v="BRANCH01"/>
    <s v="AUTO-HQ"/>
    <s v="MISC    LO"/>
    <s v=" "/>
    <m/>
    <m/>
    <s v="FRAIS S/TRF M OU MME LUDOVIC (1000000) DU 24/02/20"/>
    <n v="46521"/>
    <n v="46521"/>
    <m/>
    <n v="46521"/>
    <s v="OD-G"/>
    <s v="MBAZONGUELA"/>
    <s v="Non"/>
    <n v="0"/>
    <m/>
  </r>
  <r>
    <x v="3"/>
    <x v="10"/>
    <n v="15032088"/>
    <d v="2020-02-28T00:00:00"/>
    <s v="OD-FG-20-02-0126"/>
    <s v="TCV12212024"/>
    <n v="6261000"/>
    <n v="616000"/>
    <s v="BRANCH01"/>
    <s v="AUTO-HQ"/>
    <s v="MISC    LO"/>
    <s v=" "/>
    <m/>
    <m/>
    <s v="PAIEMENT REDEVENCE"/>
    <n v="2000"/>
    <n v="2000"/>
    <m/>
    <n v="2000"/>
    <s v="OD-FG"/>
    <s v="CTCHISSAMBOU"/>
    <s v="Non"/>
    <n v="0"/>
    <m/>
  </r>
  <r>
    <x v="3"/>
    <x v="10"/>
    <n v="15030485"/>
    <d v="2020-02-28T00:00:00"/>
    <s v="OD-G-20-02-0593"/>
    <m/>
    <n v="6263000"/>
    <n v="628100"/>
    <s v="BRANCH02"/>
    <s v="AUTO-HQ"/>
    <s v="MISC    LO"/>
    <s v=" "/>
    <m/>
    <m/>
    <s v="CONSO MTN JANV-20"/>
    <n v="17981"/>
    <n v="17981"/>
    <m/>
    <n v="17981"/>
    <s v="OD-G"/>
    <s v="GLOUMINGOU"/>
    <s v="Non"/>
    <n v="0"/>
    <m/>
  </r>
  <r>
    <x v="1"/>
    <x v="10"/>
    <n v="15032145"/>
    <d v="2020-02-29T00:00:00"/>
    <s v="OD-G-20-02-0637"/>
    <m/>
    <n v="6061009"/>
    <n v="605501"/>
    <s v="BRANCH01"/>
    <s v="AUTO-HQ"/>
    <s v="MISC    LO"/>
    <s v=" "/>
    <m/>
    <m/>
    <s v="BOITES ARCHIVES GM 80X300"/>
    <n v="181620"/>
    <n v="181620"/>
    <m/>
    <n v="181620"/>
    <s v="OD-G"/>
    <s v="MBAZONGUELA"/>
    <s v="Non"/>
    <n v="0"/>
    <m/>
  </r>
  <r>
    <x v="1"/>
    <x v="10"/>
    <n v="15032149"/>
    <d v="2020-02-29T00:00:00"/>
    <s v="OD-G-20-02-0637"/>
    <m/>
    <n v="6061009"/>
    <n v="605501"/>
    <s v="BRANCH01"/>
    <s v="AUTO-HQ"/>
    <s v="MISC    LO"/>
    <s v=" "/>
    <m/>
    <m/>
    <s v="CARTONS 5 RAMES PAPIER COPIEUR A4/NET"/>
    <n v="197764"/>
    <n v="197764"/>
    <m/>
    <n v="197764"/>
    <s v="OD-G"/>
    <s v="MBAZONGUELA"/>
    <s v="Non"/>
    <n v="0"/>
    <m/>
  </r>
  <r>
    <x v="1"/>
    <x v="10"/>
    <n v="15031104"/>
    <d v="2020-02-29T00:00:00"/>
    <s v="OD-G-20-02-0622"/>
    <m/>
    <n v="6061010"/>
    <n v="605502"/>
    <s v="BRANCH01"/>
    <s v="AUTO-HQ"/>
    <s v="MISC    LO"/>
    <s v=" "/>
    <m/>
    <m/>
    <s v="EMTEC HUB ULTRA SLIM USB 3.1 4"/>
    <n v="17708"/>
    <n v="17708"/>
    <m/>
    <n v="17708"/>
    <s v="OD-G"/>
    <s v="MBAZONGUELA"/>
    <s v="Non"/>
    <n v="0"/>
    <m/>
  </r>
  <r>
    <x v="1"/>
    <x v="10"/>
    <n v="15031108"/>
    <d v="2020-02-29T00:00:00"/>
    <s v="OD-G-20-02-0622"/>
    <m/>
    <n v="6061010"/>
    <n v="605502"/>
    <s v="BRANCH01"/>
    <s v="MIS-IT"/>
    <s v="MISC    LO"/>
    <s v=" "/>
    <m/>
    <m/>
    <s v="BOITIER DISQUE DUR 3.5&quot;&quot; NOIRUSB 3.0"/>
    <n v="35315"/>
    <n v="35315"/>
    <m/>
    <n v="35315"/>
    <s v="OD-G"/>
    <s v="MBAZONGUELA"/>
    <s v="Non"/>
    <n v="0"/>
    <m/>
  </r>
  <r>
    <x v="0"/>
    <x v="10"/>
    <n v="15030946"/>
    <d v="2020-02-29T00:00:00"/>
    <s v="OD-G-20-02-0615"/>
    <m/>
    <n v="6227000"/>
    <n v="632500"/>
    <s v="BRANCH01"/>
    <s v="AUTO-HQ"/>
    <s v="MISC    LO"/>
    <s v=" "/>
    <m/>
    <m/>
    <s v="HON.K.ALPHONSE AFF.CFAO &amp; STA -CGO &amp; MR BAKOUMASSE"/>
    <n v="100000"/>
    <n v="100000"/>
    <m/>
    <n v="100000"/>
    <s v="OD-G"/>
    <s v="MBAZONGUELA"/>
    <s v="Non"/>
    <n v="0"/>
    <m/>
  </r>
  <r>
    <x v="0"/>
    <x v="10"/>
    <n v="15032143"/>
    <d v="2020-02-29T00:00:00"/>
    <s v="OD-G-20-02-0637"/>
    <m/>
    <n v="6181000"/>
    <n v="626500"/>
    <s v="BRANCH01"/>
    <s v="AUTO-HQ"/>
    <s v="MISC    LO"/>
    <s v=" "/>
    <m/>
    <m/>
    <s v="ABONNEMENT JOUNAUX FEV-2020"/>
    <n v="8000"/>
    <n v="8000"/>
    <m/>
    <n v="8000"/>
    <s v="OD-G"/>
    <s v="MBAZONGUELA"/>
    <s v="Non"/>
    <n v="0"/>
    <m/>
  </r>
  <r>
    <x v="3"/>
    <x v="10"/>
    <n v="15031096"/>
    <d v="2020-02-29T00:00:00"/>
    <s v="OD-G-20-02-0621"/>
    <m/>
    <n v="6263000"/>
    <n v="628100"/>
    <s v="BRANCH02"/>
    <s v="AUTO-HQ"/>
    <s v="MISC    LO"/>
    <s v=" "/>
    <m/>
    <m/>
    <s v="CONSO MTN 12-2019"/>
    <n v="17980"/>
    <n v="17980"/>
    <m/>
    <n v="17980"/>
    <s v="OD-G"/>
    <s v="MBAZONGUELA"/>
    <s v="Non"/>
    <n v="0"/>
    <m/>
  </r>
  <r>
    <x v="4"/>
    <x v="10"/>
    <n v="15033919"/>
    <d v="2020-02-29T00:00:00"/>
    <s v="OD-G-20-02-0719"/>
    <m/>
    <n v="6281000"/>
    <n v="635800"/>
    <s v="BRANCH01"/>
    <s v="AUTO-HQ"/>
    <s v="MISC    LO"/>
    <s v=" "/>
    <m/>
    <m/>
    <s v="APPEL A COTISATION UNICONGO 02/20"/>
    <n v="500000"/>
    <n v="500000"/>
    <m/>
    <n v="500000"/>
    <s v="OD-G"/>
    <s v="GLOUMINGOU"/>
    <s v="Non"/>
    <n v="0"/>
    <m/>
  </r>
  <r>
    <x v="4"/>
    <x v="10"/>
    <n v="15033978"/>
    <d v="2020-02-29T00:00:00"/>
    <s v="OD-G-20-02-0724"/>
    <m/>
    <n v="6480006"/>
    <n v="668003"/>
    <s v="BRANCH01"/>
    <s v="AUTO-NV"/>
    <s v="MISC    LO"/>
    <s v=" "/>
    <m/>
    <m/>
    <s v="FRAIS ECOLAGE THOMAS OUDART 02/20"/>
    <n v="482417"/>
    <n v="482417"/>
    <m/>
    <n v="482417"/>
    <s v="OD-G"/>
    <s v="GLOUMINGOU"/>
    <s v="Non"/>
    <n v="0"/>
    <m/>
  </r>
  <r>
    <x v="4"/>
    <x v="10"/>
    <n v="15033980"/>
    <d v="2020-02-29T00:00:00"/>
    <s v="OD-G-20-02-0725"/>
    <m/>
    <n v="6480006"/>
    <n v="668003"/>
    <s v="BRANCH03"/>
    <s v="TR-SPTR"/>
    <s v="MISC    LO"/>
    <s v=" "/>
    <m/>
    <m/>
    <s v="FRAIS ECOLAGE LIVIA MARQUES 02/20"/>
    <n v="385271"/>
    <n v="385271"/>
    <m/>
    <n v="385271"/>
    <s v="OD-G"/>
    <s v="GLOUMINGOU"/>
    <s v="Non"/>
    <n v="0"/>
    <m/>
  </r>
  <r>
    <x v="4"/>
    <x v="10"/>
    <n v="15033982"/>
    <d v="2020-02-29T00:00:00"/>
    <s v="OD-G-20-02-0726"/>
    <m/>
    <n v="6480006"/>
    <n v="668003"/>
    <s v="BRANCH03"/>
    <s v="TR-SPTR"/>
    <s v="MISC    LO"/>
    <s v=" "/>
    <m/>
    <m/>
    <s v="FRAIS ECOLAGE DIEGO MARQUES 02/20"/>
    <n v="360166"/>
    <n v="360166"/>
    <m/>
    <n v="360166"/>
    <s v="OD-G"/>
    <s v="GLOUMINGOU"/>
    <s v="Non"/>
    <n v="0"/>
    <m/>
  </r>
  <r>
    <x v="4"/>
    <x v="10"/>
    <n v="15033984"/>
    <d v="2020-02-29T00:00:00"/>
    <s v="OD-G-20-02-0727"/>
    <m/>
    <n v="6480006"/>
    <n v="668003"/>
    <s v="BRANCH01"/>
    <s v="AUTO-NV"/>
    <s v="MISC    LO"/>
    <s v=" "/>
    <m/>
    <m/>
    <s v="FRAIS ECOLAGE MANON OUDART 02/20"/>
    <n v="484017"/>
    <n v="484017"/>
    <m/>
    <n v="484017"/>
    <s v="OD-G"/>
    <s v="GLOUMINGOU"/>
    <s v="Non"/>
    <n v="0"/>
    <m/>
  </r>
  <r>
    <x v="4"/>
    <x v="10"/>
    <n v="15033986"/>
    <d v="2020-02-29T00:00:00"/>
    <s v="OD-G-20-02-0728"/>
    <m/>
    <n v="6480006"/>
    <n v="668003"/>
    <s v="BRANCH01"/>
    <s v="AUTO-NV"/>
    <s v="MISC    LO"/>
    <s v=" "/>
    <m/>
    <m/>
    <s v="FRAIS ECOLAGE NICOLAS OUDART 02/20"/>
    <n v="482417"/>
    <n v="482417"/>
    <m/>
    <n v="482417"/>
    <s v="OD-G"/>
    <s v="GLOUMINGOU"/>
    <s v="Non"/>
    <n v="0"/>
    <m/>
  </r>
  <r>
    <x v="4"/>
    <x v="10"/>
    <n v="15033988"/>
    <d v="2020-02-29T00:00:00"/>
    <s v="OD-G-20-02-0729"/>
    <m/>
    <n v="6480006"/>
    <n v="668003"/>
    <s v="BRANCH01"/>
    <s v="MIS-FINANC"/>
    <s v="MISC    LO"/>
    <s v=" "/>
    <m/>
    <m/>
    <s v="FRAIS ECOLAGE YELENA NDJODO 02/20"/>
    <n v="503228"/>
    <n v="503228"/>
    <m/>
    <n v="503228"/>
    <s v="OD-G"/>
    <s v="GLOUMINGOU"/>
    <s v="Non"/>
    <n v="0"/>
    <m/>
  </r>
  <r>
    <x v="4"/>
    <x v="10"/>
    <n v="15033990"/>
    <d v="2020-02-29T00:00:00"/>
    <s v="OD-G-20-02-0730"/>
    <m/>
    <n v="6480006"/>
    <n v="668003"/>
    <s v="BRANCH01"/>
    <s v="MIS-FINANC"/>
    <s v="MISC    LO"/>
    <s v=" "/>
    <m/>
    <m/>
    <s v="FRAIS ECOLAGE CASIMIR NDJODO 02/20"/>
    <n v="506424"/>
    <n v="506424"/>
    <m/>
    <n v="506424"/>
    <s v="OD-G"/>
    <s v="GLOUMINGOU"/>
    <s v="Non"/>
    <n v="0"/>
    <m/>
  </r>
  <r>
    <x v="1"/>
    <x v="11"/>
    <n v="15051508"/>
    <d v="2020-03-02T00:00:00"/>
    <s v="OD-G-20-03-0070"/>
    <s v="TCV12212127"/>
    <n v="6061010"/>
    <n v="605502"/>
    <s v="BRANCH02"/>
    <s v="AUTO-WSMEC"/>
    <s v="MISC    LO"/>
    <s v=" "/>
    <m/>
    <m/>
    <s v="ACH. N.STK FOURN. INFORMATIQ."/>
    <n v="393510"/>
    <n v="393510"/>
    <m/>
    <n v="393510"/>
    <s v="OD-G"/>
    <s v="GLOUMINGOU"/>
    <s v="Non"/>
    <n v="0"/>
    <m/>
  </r>
  <r>
    <x v="3"/>
    <x v="11"/>
    <n v="15051807"/>
    <d v="2020-03-02T00:00:00"/>
    <s v="OD-FG-20-03-0005"/>
    <s v="TCV12212119"/>
    <n v="6263000"/>
    <n v="628100"/>
    <s v="BRANCH04"/>
    <s v="TR-NVTR"/>
    <s v="MISC    LO"/>
    <s v=" "/>
    <m/>
    <m/>
    <s v="CREDIT TELEPHONE/ COMMERCIAL EQUIPEMENT"/>
    <n v="50000"/>
    <n v="50000"/>
    <m/>
    <n v="50000"/>
    <s v="OD-FG"/>
    <s v="GLOUMINGOU"/>
    <s v="Non"/>
    <n v="0"/>
    <m/>
  </r>
  <r>
    <x v="1"/>
    <x v="11"/>
    <n v="15073263"/>
    <d v="2020-03-03T00:00:00"/>
    <s v="OD-FG-20-03-0047"/>
    <s v="TCV12212198"/>
    <n v="6061005"/>
    <n v="605800"/>
    <s v="BRANCH02"/>
    <s v="TR-SPTR"/>
    <s v="MISC    LO"/>
    <s v=" "/>
    <m/>
    <m/>
    <s v="RBST FRAIS DUPLICATION CLE PICK-UP"/>
    <n v="5000"/>
    <n v="5000"/>
    <m/>
    <n v="5000"/>
    <s v="OD-FG"/>
    <s v="GLOUMINGOU"/>
    <s v="Non"/>
    <n v="0"/>
    <m/>
  </r>
  <r>
    <x v="1"/>
    <x v="11"/>
    <n v="15073443"/>
    <d v="2020-03-03T00:00:00"/>
    <s v="OD-G-20-03-0246"/>
    <s v="TCV12212202"/>
    <n v="6061010"/>
    <n v="605502"/>
    <s v="BRANCH02"/>
    <s v="AUTO-WSMEC"/>
    <s v="MISC    LO"/>
    <s v=" "/>
    <m/>
    <m/>
    <s v="INSTALLATION SUR RESEAU INFORMATIQUE SUR SAV"/>
    <n v="211890"/>
    <n v="211890"/>
    <m/>
    <n v="211890"/>
    <s v="OD-G"/>
    <s v="GLOUMINGOU"/>
    <s v="Non"/>
    <n v="0"/>
    <m/>
  </r>
  <r>
    <x v="1"/>
    <x v="11"/>
    <n v="15073552"/>
    <d v="2020-03-03T00:00:00"/>
    <s v="OD-G-20-03-0250"/>
    <s v="TCV12212195"/>
    <n v="6061010"/>
    <n v="605502"/>
    <s v="BRANCH02"/>
    <s v="AUTO-HQ"/>
    <s v="MISC    LO"/>
    <s v=" "/>
    <m/>
    <m/>
    <s v="REMISE EN ROUTE PROGRAMMATION BADGEUSE"/>
    <n v="40000"/>
    <n v="40000"/>
    <m/>
    <n v="40000"/>
    <s v="OD-G"/>
    <s v="GLOUMINGOU"/>
    <s v="Non"/>
    <n v="0"/>
    <m/>
  </r>
  <r>
    <x v="1"/>
    <x v="11"/>
    <n v="15053256"/>
    <d v="2020-03-04T00:00:00"/>
    <s v="OD-FG-20-03-0013"/>
    <s v="TCV12212297"/>
    <n v="6061008"/>
    <n v="605400"/>
    <s v="BRANCH01"/>
    <s v="AUTO-HQ"/>
    <s v="MISC    LO"/>
    <s v=" "/>
    <m/>
    <m/>
    <s v="ACHAT DESODORISANT/LOCAL ARCHIVES"/>
    <n v="12627"/>
    <n v="12627"/>
    <m/>
    <n v="12627"/>
    <s v="OD-FG"/>
    <s v="CTCHISSAMBOU"/>
    <s v="Non"/>
    <n v="0"/>
    <m/>
  </r>
  <r>
    <x v="1"/>
    <x v="11"/>
    <n v="15053206"/>
    <d v="2020-03-05T00:00:00"/>
    <s v="OD-FG-20-03-0012"/>
    <s v="TCV12212352"/>
    <n v="6061009"/>
    <n v="605501"/>
    <s v="BRANCH01"/>
    <s v="AUTO-HQ"/>
    <s v="MISC    LO"/>
    <s v=" "/>
    <m/>
    <m/>
    <s v="ACHAT 10 CHEMISES DE BUREAU DG-AES"/>
    <n v="14000"/>
    <n v="14000"/>
    <m/>
    <n v="14000"/>
    <s v="OD-FG"/>
    <s v="CTCHISSAMBOU"/>
    <s v="Non"/>
    <n v="0"/>
    <m/>
  </r>
  <r>
    <x v="1"/>
    <x v="11"/>
    <n v="15050427"/>
    <d v="2020-03-05T00:00:00"/>
    <s v="OD-G-20-03-0019"/>
    <m/>
    <n v="6061010"/>
    <n v="605502"/>
    <s v="BRANCH01"/>
    <s v="MIS-IT"/>
    <s v="MISC    LO"/>
    <s v=" "/>
    <m/>
    <m/>
    <s v="DIVERS FRAIS TRANSIT/MATERIEL INFORMATIQUE"/>
    <n v="169410"/>
    <n v="169410"/>
    <m/>
    <n v="169410"/>
    <s v="OD-G"/>
    <s v="CTCHISSAMBOU"/>
    <s v="Non"/>
    <n v="0"/>
    <m/>
  </r>
  <r>
    <x v="1"/>
    <x v="11"/>
    <n v="15050431"/>
    <d v="2020-03-05T00:00:00"/>
    <s v="OD-G-20-03-0019"/>
    <m/>
    <n v="6061010"/>
    <n v="605502"/>
    <s v="BRANCH01"/>
    <s v="MIS-IT"/>
    <s v="MISC    LO"/>
    <s v=" "/>
    <m/>
    <m/>
    <s v="FRAIS ASSURANCE/MATERIEL INFORMATIQUE"/>
    <n v="12500"/>
    <n v="12500"/>
    <m/>
    <n v="12500"/>
    <s v="OD-G"/>
    <s v="CTCHISSAMBOU"/>
    <s v="Non"/>
    <n v="0"/>
    <m/>
  </r>
  <r>
    <x v="1"/>
    <x v="11"/>
    <n v="15050433"/>
    <d v="2020-03-05T00:00:00"/>
    <s v="OD-G-20-03-0019"/>
    <m/>
    <n v="6061010"/>
    <n v="605502"/>
    <s v="BRANCH01"/>
    <s v="MIS-IT"/>
    <s v="MISC    LO"/>
    <s v=" "/>
    <m/>
    <m/>
    <s v="DIVERS DROIT DE DOUANE/MATERIEL INFORMATIQUE"/>
    <n v="138551"/>
    <n v="138551"/>
    <m/>
    <n v="138551"/>
    <s v="OD-G"/>
    <s v="CTCHISSAMBOU"/>
    <s v="Non"/>
    <n v="0"/>
    <m/>
  </r>
  <r>
    <x v="1"/>
    <x v="11"/>
    <n v="15050437"/>
    <d v="2020-03-05T00:00:00"/>
    <s v="OD-G-20-03-0019"/>
    <m/>
    <n v="6061010"/>
    <n v="605502"/>
    <s v="BRANCH01"/>
    <s v="MIS-IT"/>
    <s v="MISC    LO"/>
    <s v=" "/>
    <m/>
    <m/>
    <s v="FRAIS D.I N°00225 DU 22/10/19 MAT INFORMATIQUE"/>
    <n v="32000"/>
    <n v="32000"/>
    <m/>
    <n v="32000"/>
    <s v="OD-G"/>
    <s v="CTCHISSAMBOU"/>
    <s v="Non"/>
    <n v="0"/>
    <m/>
  </r>
  <r>
    <x v="1"/>
    <x v="11"/>
    <n v="15064090"/>
    <d v="2020-03-06T00:00:00"/>
    <s v="OD-FG-20-03-0036"/>
    <s v="TCV12212471"/>
    <n v="6061005"/>
    <n v="605800"/>
    <s v="BRANCH01"/>
    <s v="AUTO-HQ"/>
    <s v="MISC    LO"/>
    <s v=" "/>
    <m/>
    <m/>
    <s v="ACHAT 2 PILES ALCALINES 9V DG-AES"/>
    <n v="3833"/>
    <n v="3833"/>
    <m/>
    <n v="3833"/>
    <s v="OD-FG"/>
    <s v="CTCHISSAMBOU"/>
    <s v="Non"/>
    <n v="0"/>
    <m/>
  </r>
  <r>
    <x v="1"/>
    <x v="11"/>
    <n v="15055133"/>
    <d v="2020-03-09T00:00:00"/>
    <s v="OD-G-20-03-0086"/>
    <m/>
    <n v="6061002"/>
    <n v="605304"/>
    <s v="BRANCH01"/>
    <s v="AUTO-NV"/>
    <s v="MISC    LO"/>
    <s v=" "/>
    <m/>
    <m/>
    <s v="200L DE GASOIL VILLA MILENA"/>
    <n v="94000"/>
    <n v="94000"/>
    <m/>
    <n v="94000"/>
    <s v="OD-G"/>
    <s v="CTCHISSAMBOU"/>
    <s v="Non"/>
    <n v="0"/>
    <m/>
  </r>
  <r>
    <x v="1"/>
    <x v="11"/>
    <n v="15055135"/>
    <d v="2020-03-09T00:00:00"/>
    <s v="OD-G-20-03-0086"/>
    <m/>
    <n v="6061002"/>
    <n v="605304"/>
    <s v="BRANCH01"/>
    <s v="AUTO-WSMEC"/>
    <s v="MISC    LO"/>
    <s v=" "/>
    <m/>
    <m/>
    <s v="80L DE GASOIL G.E ATELIER"/>
    <n v="37600"/>
    <n v="37600"/>
    <m/>
    <n v="37600"/>
    <s v="OD-G"/>
    <s v="CTCHISSAMBOU"/>
    <s v="Non"/>
    <n v="0"/>
    <m/>
  </r>
  <r>
    <x v="1"/>
    <x v="11"/>
    <n v="15062572"/>
    <d v="2020-03-09T00:00:00"/>
    <s v="OD-FG-20-03-0031"/>
    <s v="TCV12212502"/>
    <n v="6061004"/>
    <n v="605600"/>
    <s v="BRANCH02"/>
    <s v="AUTO-HQ"/>
    <s v="MISC    LO"/>
    <s v=" "/>
    <m/>
    <m/>
    <s v="Achat(02)Cubitaineurs"/>
    <n v="180000"/>
    <n v="180000"/>
    <m/>
    <n v="180000"/>
    <s v="OD-FG"/>
    <s v="MBAZONGUELA"/>
    <s v="Non"/>
    <n v="0"/>
    <m/>
  </r>
  <r>
    <x v="2"/>
    <x v="11"/>
    <n v="15050664"/>
    <d v="2020-03-09T00:00:00"/>
    <s v="OD-G-20-03-0045"/>
    <s v="UBA"/>
    <n v="6270000"/>
    <n v="631001"/>
    <s v="BRANCH01"/>
    <s v="AUTO-HQ"/>
    <s v="MISC    LO"/>
    <s v=" "/>
    <m/>
    <m/>
    <s v="FRS MAINTENANCE CARTE N°0003701588 DU 04-01-20 UBA"/>
    <n v="1189"/>
    <n v="1189"/>
    <m/>
    <n v="1189"/>
    <s v="OD-G"/>
    <s v="BGOMA"/>
    <s v="Non"/>
    <n v="0"/>
    <m/>
  </r>
  <r>
    <x v="2"/>
    <x v="11"/>
    <n v="15050665"/>
    <d v="2020-03-09T00:00:00"/>
    <s v="OD-G-20-03-0045"/>
    <s v="UBA"/>
    <n v="6270000"/>
    <n v="631001"/>
    <s v="BRANCH01"/>
    <s v="AUTO-HQ"/>
    <s v="MISC    LO"/>
    <s v=" "/>
    <m/>
    <m/>
    <s v="FRS MAINTENANCE CARTE N°0003701588 DU 04-01-20 UBA"/>
    <n v="1189"/>
    <n v="1189"/>
    <m/>
    <n v="1189"/>
    <s v="OD-G"/>
    <s v="BGOMA"/>
    <s v="Non"/>
    <n v="0"/>
    <m/>
  </r>
  <r>
    <x v="2"/>
    <x v="11"/>
    <n v="15050940"/>
    <d v="2020-03-09T00:00:00"/>
    <s v="OD-G-20-03-0048"/>
    <s v="UBA"/>
    <n v="6270000"/>
    <n v="631001"/>
    <s v="BRANCH01"/>
    <s v="AUTO-HQ"/>
    <s v="MISC    LO"/>
    <s v=" "/>
    <m/>
    <m/>
    <s v="MAINTENANCE CARTE N°0003701589 DU 04-01-20 UBA"/>
    <n v="1189"/>
    <n v="1189"/>
    <m/>
    <n v="1189"/>
    <s v="OD-G"/>
    <s v="BGOMA"/>
    <s v="Non"/>
    <n v="0"/>
    <m/>
  </r>
  <r>
    <x v="2"/>
    <x v="11"/>
    <n v="15050941"/>
    <d v="2020-03-09T00:00:00"/>
    <s v="OD-G-20-03-0048"/>
    <s v="UBA"/>
    <n v="6270000"/>
    <n v="631001"/>
    <s v="BRANCH01"/>
    <s v="AUTO-HQ"/>
    <s v="MISC    LO"/>
    <s v=" "/>
    <m/>
    <m/>
    <s v="MAINTENANCE CARTE N°0003701589 DU 04-01-20 UBA"/>
    <n v="1189"/>
    <n v="1189"/>
    <m/>
    <n v="1189"/>
    <s v="OD-G"/>
    <s v="BGOMA"/>
    <s v="Non"/>
    <n v="0"/>
    <m/>
  </r>
  <r>
    <x v="2"/>
    <x v="11"/>
    <n v="15051139"/>
    <d v="2020-03-09T00:00:00"/>
    <s v="OD-G-20-03-0056"/>
    <s v="LCB"/>
    <n v="6270000"/>
    <n v="631001"/>
    <s v="BRANCH01"/>
    <s v="AUTO-HQ"/>
    <s v="MISC    LO"/>
    <s v=" "/>
    <m/>
    <m/>
    <s v="COMM S/VIRT NIV.(923.128) DU 11/02/2020 LCB"/>
    <n v="10090"/>
    <n v="10090"/>
    <m/>
    <n v="10090"/>
    <s v="OD-G"/>
    <s v="BGOMA"/>
    <s v="Non"/>
    <n v="0"/>
    <m/>
  </r>
  <r>
    <x v="2"/>
    <x v="11"/>
    <n v="15051143"/>
    <d v="2020-03-09T00:00:00"/>
    <s v="OD-G-20-03-0057"/>
    <s v="LCB"/>
    <n v="6270000"/>
    <n v="631001"/>
    <s v="BRANCH01"/>
    <s v="AUTO-HQ"/>
    <s v="MISC    LO"/>
    <s v=" "/>
    <m/>
    <m/>
    <s v="COMM S/VIRT FAVEUR MAVOUBA DU 11/02/20 LCB"/>
    <n v="505"/>
    <n v="505"/>
    <m/>
    <n v="505"/>
    <s v="OD-G"/>
    <s v="BGOMA"/>
    <s v="Non"/>
    <n v="0"/>
    <m/>
  </r>
  <r>
    <x v="2"/>
    <x v="11"/>
    <n v="15051164"/>
    <d v="2020-03-09T00:00:00"/>
    <s v="OD-G-20-03-0059"/>
    <s v="SGC"/>
    <n v="6270000"/>
    <n v="631001"/>
    <s v="BRANCH01"/>
    <s v="AUTO-HQ"/>
    <s v="MISC    LO"/>
    <s v=" "/>
    <m/>
    <m/>
    <s v="FRAIS COMM.DI-132006 DU 06-02-20 SGC"/>
    <n v="25225"/>
    <n v="25225"/>
    <m/>
    <n v="25225"/>
    <s v="OD-G"/>
    <s v="BGOMA"/>
    <s v="Non"/>
    <n v="0"/>
    <m/>
  </r>
  <r>
    <x v="2"/>
    <x v="11"/>
    <n v="15051172"/>
    <d v="2020-03-09T00:00:00"/>
    <s v="OD-G-20-03-0060"/>
    <s v="SGC"/>
    <n v="6270000"/>
    <n v="631001"/>
    <s v="BRANCH01"/>
    <s v="AUTO-HQ"/>
    <s v="MISC    LO"/>
    <s v=" "/>
    <m/>
    <m/>
    <s v="FRAIS COMM.DI-132353 DU 06-02-20 SGC"/>
    <n v="25225"/>
    <n v="25225"/>
    <m/>
    <n v="25225"/>
    <s v="OD-G"/>
    <s v="BGOMA"/>
    <s v="Non"/>
    <n v="0"/>
    <m/>
  </r>
  <r>
    <x v="2"/>
    <x v="11"/>
    <n v="15051190"/>
    <d v="2020-03-09T00:00:00"/>
    <s v="OD-G-20-03-0061"/>
    <s v="SGC"/>
    <n v="6270000"/>
    <n v="631001"/>
    <s v="BRANCH01"/>
    <s v="AUTO-HQ"/>
    <s v="MISC    LO"/>
    <s v=" "/>
    <m/>
    <m/>
    <s v="FRAIS COMM.DI-129827 DU 06-02-20 SGC"/>
    <n v="25225"/>
    <n v="25225"/>
    <m/>
    <n v="25225"/>
    <s v="OD-G"/>
    <s v="BGOMA"/>
    <s v="Non"/>
    <n v="0"/>
    <m/>
  </r>
  <r>
    <x v="2"/>
    <x v="11"/>
    <n v="15051206"/>
    <d v="2020-03-09T00:00:00"/>
    <s v="OD-G-20-03-0062"/>
    <s v="SGC"/>
    <n v="6270000"/>
    <n v="631001"/>
    <s v="BRANCH01"/>
    <s v="AUTO-HQ"/>
    <s v="MISC    LO"/>
    <s v=" "/>
    <m/>
    <m/>
    <s v="FRAIS COMM.DI-129930 DU 06-02-20 SGC"/>
    <n v="25225"/>
    <n v="25225"/>
    <m/>
    <n v="25225"/>
    <s v="OD-G"/>
    <s v="BGOMA"/>
    <s v="Non"/>
    <n v="0"/>
    <m/>
  </r>
  <r>
    <x v="2"/>
    <x v="11"/>
    <n v="15051218"/>
    <d v="2020-03-09T00:00:00"/>
    <s v="OD-G-20-03-0063"/>
    <s v="SGC"/>
    <n v="6270000"/>
    <n v="631001"/>
    <s v="BRANCH01"/>
    <s v="AUTO-HQ"/>
    <s v="MISC    LO"/>
    <s v=" "/>
    <m/>
    <m/>
    <s v="FRAIS COMM.DI-129606 DU 06-02-20 SGC"/>
    <n v="25225"/>
    <n v="25225"/>
    <m/>
    <n v="25225"/>
    <s v="OD-G"/>
    <s v="BGOMA"/>
    <s v="Non"/>
    <n v="0"/>
    <m/>
  </r>
  <r>
    <x v="2"/>
    <x v="11"/>
    <n v="15051222"/>
    <d v="2020-03-09T00:00:00"/>
    <s v="OD-G-20-03-0064"/>
    <s v="SGC"/>
    <n v="6270000"/>
    <n v="631001"/>
    <s v="BRANCH01"/>
    <s v="AUTO-HQ"/>
    <s v="MISC    LO"/>
    <s v=" "/>
    <m/>
    <m/>
    <s v="FRAIS COMM.DI-124048 DU 06-02-20 SGC"/>
    <n v="25225"/>
    <n v="25225"/>
    <m/>
    <n v="25225"/>
    <s v="OD-G"/>
    <s v="BGOMA"/>
    <s v="Non"/>
    <n v="0"/>
    <m/>
  </r>
  <r>
    <x v="2"/>
    <x v="11"/>
    <n v="15051264"/>
    <d v="2020-03-09T00:00:00"/>
    <s v="OD-G-20-03-0065"/>
    <s v="SGC"/>
    <n v="6270000"/>
    <n v="631001"/>
    <s v="BRANCH01"/>
    <s v="AUTO-HQ"/>
    <s v="MISC    LO"/>
    <s v=" "/>
    <m/>
    <m/>
    <s v="FRAIS COMM. DI-124020 DU 28-01-20 SGC"/>
    <n v="25225"/>
    <n v="25225"/>
    <m/>
    <n v="25225"/>
    <s v="OD-G"/>
    <s v="BGOMA"/>
    <s v="Non"/>
    <n v="0"/>
    <m/>
  </r>
  <r>
    <x v="2"/>
    <x v="11"/>
    <n v="15051296"/>
    <d v="2020-03-09T00:00:00"/>
    <s v="OD-G-20-03-0067"/>
    <s v="BCI"/>
    <n v="6270000"/>
    <n v="631001"/>
    <s v="BRANCH01"/>
    <s v="AUTO-HQ"/>
    <s v="MISC    LO"/>
    <s v=" "/>
    <m/>
    <m/>
    <s v="FRAIS EXTRAIT DE COMPTE FEVRIER 20 DU 28-02-20 BCI"/>
    <n v="1918"/>
    <n v="1918"/>
    <m/>
    <n v="1918"/>
    <s v="OD-G"/>
    <s v="BGOMA"/>
    <s v="Non"/>
    <n v="0"/>
    <m/>
  </r>
  <r>
    <x v="2"/>
    <x v="11"/>
    <n v="15051045"/>
    <d v="2020-03-09T00:00:00"/>
    <s v="OD-G-20-03-0052"/>
    <s v="SGC"/>
    <n v="6271000"/>
    <n v="631002"/>
    <s v="BRANCH01"/>
    <s v="AUTO-HQ"/>
    <s v="MISC    LO"/>
    <s v=" "/>
    <m/>
    <m/>
    <s v="FRAIS S/TRF SFCE (28.196.830) DU 06/02/20 SGC"/>
    <n v="805061"/>
    <n v="805061"/>
    <m/>
    <n v="805061"/>
    <s v="OD-G"/>
    <s v="BGOMA"/>
    <s v="Non"/>
    <n v="0"/>
    <m/>
  </r>
  <r>
    <x v="2"/>
    <x v="11"/>
    <n v="15051113"/>
    <d v="2020-03-09T00:00:00"/>
    <s v="OD-G-20-03-0054"/>
    <s v="SGC"/>
    <n v="6271000"/>
    <n v="631002"/>
    <s v="BRANCH01"/>
    <s v="AUTO-HQ"/>
    <s v="MISC    LO"/>
    <s v=" "/>
    <m/>
    <m/>
    <s v="FRAIS S/TRF CAPSTONE (60.320.868) DU 07/02/20 SGC"/>
    <n v="1692084"/>
    <n v="1692084"/>
    <m/>
    <n v="1692084"/>
    <s v="OD-G"/>
    <s v="BGOMA"/>
    <s v="Non"/>
    <n v="0"/>
    <m/>
  </r>
  <r>
    <x v="2"/>
    <x v="11"/>
    <n v="15051292"/>
    <d v="2020-03-09T00:00:00"/>
    <s v="OD-G-20-03-0066"/>
    <s v="BCI"/>
    <n v="6271000"/>
    <n v="631002"/>
    <s v="BRANCH01"/>
    <s v="AUTO-HQ"/>
    <s v="MISC    LO"/>
    <s v=" "/>
    <m/>
    <m/>
    <s v="FRAIS S/TRSF SFCE (46.273.686) DU 28-02-20 BCI"/>
    <n v="1289844"/>
    <n v="1289844"/>
    <m/>
    <n v="1289844"/>
    <s v="OD-G"/>
    <s v="BGOMA"/>
    <s v="Non"/>
    <n v="0"/>
    <m/>
  </r>
  <r>
    <x v="2"/>
    <x v="11"/>
    <n v="15056250"/>
    <d v="2020-03-09T00:00:00"/>
    <s v="OD-G-20-03-0107"/>
    <s v="SGC"/>
    <n v="6271000"/>
    <n v="631002"/>
    <s v="BRANCH01"/>
    <s v="AUTO-HQ"/>
    <s v="MISC    LO"/>
    <s v=" "/>
    <m/>
    <m/>
    <s v="FRAIS S/TRF CAPSTONE (66.912.599) DU 07/02/20 SGC"/>
    <n v="1874099"/>
    <n v="1874099"/>
    <m/>
    <n v="1874099"/>
    <s v="OD-G"/>
    <s v="MBAZONGUELA"/>
    <s v="Non"/>
    <n v="0"/>
    <m/>
  </r>
  <r>
    <x v="4"/>
    <x v="11"/>
    <n v="15055161"/>
    <d v="2020-03-09T00:00:00"/>
    <s v="OD-G-20-03-0088"/>
    <m/>
    <n v="6480006"/>
    <n v="668003"/>
    <s v="BRANCH01"/>
    <s v="MIS-FINANC"/>
    <s v="MISC    LO"/>
    <s v=" "/>
    <m/>
    <m/>
    <s v="REMBOURSEMT FRAIS ECOLAGE ENFANT DAF"/>
    <n v="150000"/>
    <n v="150000"/>
    <m/>
    <n v="150000"/>
    <s v="OD-G"/>
    <s v="CTCHISSAMBOU"/>
    <s v="Non"/>
    <n v="0"/>
    <m/>
  </r>
  <r>
    <x v="1"/>
    <x v="11"/>
    <n v="15068645"/>
    <d v="2020-03-10T00:00:00"/>
    <s v="OD-FG-20-03-0045"/>
    <s v="TCV12212627"/>
    <n v="6061005"/>
    <n v="605800"/>
    <s v="BRANCH02"/>
    <s v="AUTO-HQ"/>
    <s v="MISC    LO"/>
    <s v=" "/>
    <m/>
    <m/>
    <s v="CONCEPT° SUPPORT VISUEL+IMPRES°VINYLE/F.N°SC0757BU"/>
    <n v="107010"/>
    <n v="107010"/>
    <m/>
    <n v="107010"/>
    <s v="OD-FG"/>
    <s v="BGOMA"/>
    <s v="Non"/>
    <n v="0"/>
    <m/>
  </r>
  <r>
    <x v="1"/>
    <x v="11"/>
    <n v="15068646"/>
    <d v="2020-03-10T00:00:00"/>
    <s v="OD-FG-20-03-0045"/>
    <s v="TCV12212629"/>
    <n v="6061005"/>
    <n v="605800"/>
    <s v="BRANCH02"/>
    <s v="AUTO-HQ"/>
    <s v="MISC    LO"/>
    <s v=" "/>
    <m/>
    <m/>
    <s v="ACHAT PLEXIGLACE+IMPRESS° VINYLE/F.N°SC0759 BURIS"/>
    <n v="79663"/>
    <n v="79663"/>
    <m/>
    <n v="79663"/>
    <s v="OD-FG"/>
    <s v="BGOMA"/>
    <s v="Non"/>
    <n v="0"/>
    <m/>
  </r>
  <r>
    <x v="2"/>
    <x v="11"/>
    <n v="15055417"/>
    <d v="2020-03-10T00:00:00"/>
    <s v="OD-G-20-03-0097"/>
    <s v="CDCO"/>
    <n v="6270000"/>
    <n v="631001"/>
    <s v="BRANCH01"/>
    <s v="AUTO-HQ"/>
    <s v="MISC    LO"/>
    <s v=" "/>
    <m/>
    <m/>
    <s v="FRAIS EXTRAIT DE COMPTE DU 06/02/20 CDCO"/>
    <n v="1784"/>
    <n v="1784"/>
    <m/>
    <n v="1784"/>
    <s v="OD-G"/>
    <s v="MBAZONGUELA"/>
    <s v="Non"/>
    <n v="0"/>
    <m/>
  </r>
  <r>
    <x v="3"/>
    <x v="11"/>
    <n v="15055164"/>
    <d v="2020-03-10T00:00:00"/>
    <s v="OD-G-20-03-0089"/>
    <m/>
    <n v="6263000"/>
    <n v="628100"/>
    <s v="BRANCH01"/>
    <s v="AUTO-HQ"/>
    <s v="MISC    LO"/>
    <s v=" "/>
    <m/>
    <m/>
    <s v="CONSO REFIL 02/20 FN°52938 AIRTEL"/>
    <n v="112384"/>
    <n v="112384"/>
    <m/>
    <n v="112384"/>
    <s v="OD-G"/>
    <s v="GLOUMINGOU"/>
    <s v="Non"/>
    <n v="0"/>
    <m/>
  </r>
  <r>
    <x v="3"/>
    <x v="11"/>
    <n v="15055165"/>
    <d v="2020-03-10T00:00:00"/>
    <s v="OD-G-20-03-0089"/>
    <m/>
    <n v="6263000"/>
    <n v="628100"/>
    <s v="BRANCH02"/>
    <s v="AUTO-HQ"/>
    <s v="MISC    LO"/>
    <s v=" "/>
    <m/>
    <m/>
    <s v="CONSO REFIL 02/20 FN°52938 AIRTEL"/>
    <n v="31468"/>
    <n v="31468"/>
    <m/>
    <n v="31468"/>
    <s v="OD-G"/>
    <s v="GLOUMINGOU"/>
    <s v="Non"/>
    <n v="0"/>
    <m/>
  </r>
  <r>
    <x v="3"/>
    <x v="11"/>
    <n v="15055166"/>
    <d v="2020-03-10T00:00:00"/>
    <s v="OD-G-20-03-0089"/>
    <m/>
    <n v="6263000"/>
    <n v="628100"/>
    <s v="BRANCH01"/>
    <s v="MIS-IT"/>
    <s v="MISC    LO"/>
    <s v=" "/>
    <m/>
    <m/>
    <s v="CONSO REFIL 02/20 FN°52938 AIRTEL"/>
    <n v="35963"/>
    <n v="35963"/>
    <m/>
    <n v="35963"/>
    <s v="OD-G"/>
    <s v="GLOUMINGOU"/>
    <s v="Non"/>
    <n v="0"/>
    <m/>
  </r>
  <r>
    <x v="3"/>
    <x v="11"/>
    <n v="15055167"/>
    <d v="2020-03-10T00:00:00"/>
    <s v="OD-G-20-03-0089"/>
    <m/>
    <n v="6263000"/>
    <n v="628100"/>
    <s v="BRANCH01"/>
    <s v="MIS-FINANC"/>
    <s v="MISC    LO"/>
    <s v=" "/>
    <m/>
    <m/>
    <s v="CONSO REFIL 02/20 FN°52938 AIRTEL"/>
    <n v="287704"/>
    <n v="287704"/>
    <m/>
    <n v="287704"/>
    <s v="OD-G"/>
    <s v="GLOUMINGOU"/>
    <s v="Non"/>
    <n v="0"/>
    <m/>
  </r>
  <r>
    <x v="3"/>
    <x v="11"/>
    <n v="15055168"/>
    <d v="2020-03-10T00:00:00"/>
    <s v="OD-G-20-03-0089"/>
    <m/>
    <n v="6263000"/>
    <n v="628100"/>
    <s v="BRANCH02"/>
    <s v="MIS-FINANC"/>
    <s v="MISC    LO"/>
    <s v=" "/>
    <m/>
    <m/>
    <s v="CONSO REFIL 02/20 FN°52938 AIRTEL"/>
    <n v="44954"/>
    <n v="44954"/>
    <m/>
    <n v="44954"/>
    <s v="OD-G"/>
    <s v="GLOUMINGOU"/>
    <s v="Non"/>
    <n v="0"/>
    <m/>
  </r>
  <r>
    <x v="3"/>
    <x v="11"/>
    <n v="15055169"/>
    <d v="2020-03-10T00:00:00"/>
    <s v="OD-G-20-03-0089"/>
    <m/>
    <n v="6263000"/>
    <n v="628100"/>
    <s v="BRANCH02"/>
    <s v="AUTO-SP"/>
    <s v="MISC    LO"/>
    <s v=" "/>
    <m/>
    <m/>
    <s v="CONSO REFIL 02/20 FN°52938 AIRTEL"/>
    <n v="44954"/>
    <n v="44954"/>
    <m/>
    <n v="44954"/>
    <s v="OD-G"/>
    <s v="GLOUMINGOU"/>
    <s v="Non"/>
    <n v="0"/>
    <m/>
  </r>
  <r>
    <x v="3"/>
    <x v="11"/>
    <n v="15055170"/>
    <d v="2020-03-10T00:00:00"/>
    <s v="OD-G-20-03-0089"/>
    <m/>
    <n v="6263000"/>
    <n v="628100"/>
    <s v="BRANCH02"/>
    <s v="AUTO-NV"/>
    <s v="MISC    LO"/>
    <s v=" "/>
    <m/>
    <m/>
    <s v="CONSO REFIL 02/20 FN°52938 AIRTEL"/>
    <n v="71926"/>
    <n v="71926"/>
    <m/>
    <n v="71926"/>
    <s v="OD-G"/>
    <s v="GLOUMINGOU"/>
    <s v="Non"/>
    <n v="0"/>
    <m/>
  </r>
  <r>
    <x v="3"/>
    <x v="11"/>
    <n v="15055171"/>
    <d v="2020-03-10T00:00:00"/>
    <s v="OD-G-20-03-0089"/>
    <m/>
    <n v="6263000"/>
    <n v="628100"/>
    <s v="BRANCH01"/>
    <s v="AUTO-NV"/>
    <s v="MISC    LO"/>
    <s v=" "/>
    <m/>
    <m/>
    <s v="CONSO REFIL 02/20 FN°52938 AIRTEL"/>
    <n v="355135"/>
    <n v="355135"/>
    <m/>
    <n v="355135"/>
    <s v="OD-G"/>
    <s v="GLOUMINGOU"/>
    <s v="Non"/>
    <n v="0"/>
    <m/>
  </r>
  <r>
    <x v="3"/>
    <x v="11"/>
    <n v="15055172"/>
    <d v="2020-03-10T00:00:00"/>
    <s v="OD-G-20-03-0089"/>
    <m/>
    <n v="6263000"/>
    <n v="628100"/>
    <s v="BRANCH01"/>
    <s v="AUTO-SP"/>
    <s v="MISC    LO"/>
    <s v=" "/>
    <m/>
    <m/>
    <s v="CONSO REFIL 02/20 FN°52938 AIRTEL"/>
    <n v="197797"/>
    <n v="197797"/>
    <m/>
    <n v="197797"/>
    <s v="OD-G"/>
    <s v="GLOUMINGOU"/>
    <s v="Non"/>
    <n v="0"/>
    <m/>
  </r>
  <r>
    <x v="3"/>
    <x v="11"/>
    <n v="15055173"/>
    <d v="2020-03-10T00:00:00"/>
    <s v="OD-G-20-03-0089"/>
    <m/>
    <n v="6263000"/>
    <n v="628100"/>
    <s v="BRANCH01"/>
    <s v="AUTO-WSEXP"/>
    <s v="MISC    LO"/>
    <s v=" "/>
    <m/>
    <m/>
    <s v="CONSO REFIL 02/20 FN°52938 AIRTEL"/>
    <n v="53944"/>
    <n v="53944"/>
    <m/>
    <n v="53944"/>
    <s v="OD-G"/>
    <s v="GLOUMINGOU"/>
    <s v="Non"/>
    <n v="0"/>
    <m/>
  </r>
  <r>
    <x v="3"/>
    <x v="11"/>
    <n v="15055174"/>
    <d v="2020-03-10T00:00:00"/>
    <s v="OD-G-20-03-0089"/>
    <m/>
    <n v="6263000"/>
    <n v="628100"/>
    <s v="BRANCH01"/>
    <s v="AUTO-WSMEC"/>
    <s v="MISC    LO"/>
    <s v=" "/>
    <m/>
    <m/>
    <s v="CONSO REFIL 02/20 FN°52938 AIRTEL"/>
    <n v="26972"/>
    <n v="26972"/>
    <m/>
    <n v="26972"/>
    <s v="OD-G"/>
    <s v="GLOUMINGOU"/>
    <s v="Non"/>
    <n v="0"/>
    <m/>
  </r>
  <r>
    <x v="3"/>
    <x v="11"/>
    <n v="15055175"/>
    <d v="2020-03-10T00:00:00"/>
    <s v="OD-G-20-03-0089"/>
    <m/>
    <n v="6263000"/>
    <n v="628100"/>
    <s v="BRANCH02"/>
    <s v="AUTO-WSMEC"/>
    <s v="MISC    LO"/>
    <s v=" "/>
    <m/>
    <m/>
    <s v="CONSO REFIL 02/20 FN°52938 AIRTEL"/>
    <n v="17981"/>
    <n v="17981"/>
    <m/>
    <n v="17981"/>
    <s v="OD-G"/>
    <s v="GLOUMINGOU"/>
    <s v="Non"/>
    <n v="0"/>
    <m/>
  </r>
  <r>
    <x v="3"/>
    <x v="11"/>
    <n v="15055176"/>
    <d v="2020-03-10T00:00:00"/>
    <s v="OD-G-20-03-0089"/>
    <m/>
    <n v="6263000"/>
    <n v="628100"/>
    <s v="BRANCH03"/>
    <s v="TM-MAT"/>
    <s v="MISC    LO"/>
    <s v=" "/>
    <m/>
    <m/>
    <s v="CONSO REFIL 02/20 FN°52938 AIRTEL"/>
    <n v="170824"/>
    <n v="170824"/>
    <m/>
    <n v="170824"/>
    <s v="OD-G"/>
    <s v="GLOUMINGOU"/>
    <s v="Non"/>
    <n v="0"/>
    <m/>
  </r>
  <r>
    <x v="3"/>
    <x v="11"/>
    <n v="15055177"/>
    <d v="2020-03-10T00:00:00"/>
    <s v="OD-G-20-03-0089"/>
    <m/>
    <n v="6263000"/>
    <n v="628100"/>
    <s v="BRANCH03"/>
    <s v="TM-SPTM"/>
    <s v="MISC    LO"/>
    <s v=" "/>
    <m/>
    <m/>
    <s v="CONSO REFIL 02/20 FN°52938 AIRTEL"/>
    <n v="103394"/>
    <n v="103394"/>
    <m/>
    <n v="103394"/>
    <s v="OD-G"/>
    <s v="GLOUMINGOU"/>
    <s v="Non"/>
    <n v="0"/>
    <m/>
  </r>
  <r>
    <x v="3"/>
    <x v="11"/>
    <n v="15055178"/>
    <d v="2020-03-10T00:00:00"/>
    <s v="OD-G-20-03-0089"/>
    <m/>
    <n v="6263000"/>
    <n v="628100"/>
    <s v="BRANCH03"/>
    <s v="TYRES"/>
    <s v="MISC    LO"/>
    <s v=" "/>
    <m/>
    <m/>
    <s v="CONSO REFIL 02/20 FN°52938 AIRTEL"/>
    <n v="26972"/>
    <n v="26972"/>
    <m/>
    <n v="26972"/>
    <s v="OD-G"/>
    <s v="GLOUMINGOU"/>
    <s v="Non"/>
    <n v="0"/>
    <m/>
  </r>
  <r>
    <x v="3"/>
    <x v="11"/>
    <n v="15055179"/>
    <d v="2020-03-10T00:00:00"/>
    <s v="OD-G-20-03-0089"/>
    <m/>
    <n v="6263000"/>
    <n v="628100"/>
    <s v="BRANCH03"/>
    <s v="TM-WSTM"/>
    <s v="MISC    LO"/>
    <s v=" "/>
    <m/>
    <m/>
    <s v="CONSO REFIL 02/20 FN°52938 AIRTEL"/>
    <n v="44954"/>
    <n v="44954"/>
    <m/>
    <n v="44954"/>
    <s v="OD-G"/>
    <s v="GLOUMINGOU"/>
    <s v="Non"/>
    <n v="0"/>
    <m/>
  </r>
  <r>
    <x v="3"/>
    <x v="11"/>
    <n v="15055180"/>
    <d v="2020-03-10T00:00:00"/>
    <s v="OD-G-20-03-0089"/>
    <m/>
    <n v="6263000"/>
    <n v="628100"/>
    <s v="BRANCH04"/>
    <s v="TYRES"/>
    <s v="MISC    LO"/>
    <s v=" "/>
    <m/>
    <m/>
    <s v="CONSO REFIL 02/20 FN°52938 AIRTEL"/>
    <n v="17981"/>
    <n v="17981"/>
    <m/>
    <n v="17981"/>
    <s v="OD-G"/>
    <s v="GLOUMINGOU"/>
    <s v="Non"/>
    <n v="0"/>
    <m/>
  </r>
  <r>
    <x v="3"/>
    <x v="11"/>
    <n v="15055181"/>
    <d v="2020-03-10T00:00:00"/>
    <s v="OD-G-20-03-0089"/>
    <m/>
    <n v="6263000"/>
    <n v="628100"/>
    <s v="BRANCH06"/>
    <s v="LIFT-DELIV"/>
    <s v="MISC    LO"/>
    <s v=" "/>
    <m/>
    <m/>
    <s v="CONSO REFIL 02/20 FN°52938 AIRTEL"/>
    <n v="44954"/>
    <n v="44954"/>
    <m/>
    <n v="44954"/>
    <s v="OD-G"/>
    <s v="GLOUMINGOU"/>
    <s v="Non"/>
    <n v="0"/>
    <m/>
  </r>
  <r>
    <x v="3"/>
    <x v="11"/>
    <n v="15055182"/>
    <d v="2020-03-10T00:00:00"/>
    <s v="OD-G-20-03-0089"/>
    <m/>
    <n v="6263000"/>
    <n v="628100"/>
    <s v="BRANCH05"/>
    <s v="LIFT-DELIV"/>
    <s v="MISC    LO"/>
    <s v=" "/>
    <m/>
    <m/>
    <s v="CONSO REFIL 02/20 FN°52938 AIRTEL"/>
    <n v="107889"/>
    <n v="107889"/>
    <m/>
    <n v="107889"/>
    <s v="OD-G"/>
    <s v="GLOUMINGOU"/>
    <s v="Non"/>
    <n v="0"/>
    <m/>
  </r>
  <r>
    <x v="3"/>
    <x v="11"/>
    <n v="15055183"/>
    <d v="2020-03-10T00:00:00"/>
    <s v="OD-G-20-03-0089"/>
    <m/>
    <n v="6263000"/>
    <n v="628100"/>
    <s v="BRANCH03"/>
    <s v="TR-NVTR"/>
    <s v="MISC    LO"/>
    <s v=" "/>
    <m/>
    <m/>
    <s v="CONSO REFIL 02/20 FN°52938 AIRTEL"/>
    <n v="17981"/>
    <n v="17981"/>
    <m/>
    <n v="17981"/>
    <s v="OD-G"/>
    <s v="GLOUMINGOU"/>
    <s v="Non"/>
    <n v="0"/>
    <m/>
  </r>
  <r>
    <x v="1"/>
    <x v="11"/>
    <n v="15073843"/>
    <d v="2020-03-11T00:00:00"/>
    <s v="OD-FG-20-03-0049"/>
    <s v="TCV12212715"/>
    <n v="6061005"/>
    <n v="605800"/>
    <s v="BRANCH02"/>
    <s v="AUTO-HQ"/>
    <s v="MISC    LO"/>
    <s v=" "/>
    <m/>
    <m/>
    <s v="REPRODUCT°(03) CLES A POINTES/HALL MOTORS"/>
    <n v="30000"/>
    <n v="30000"/>
    <m/>
    <n v="30000"/>
    <s v="OD-FG"/>
    <s v="BGOMA"/>
    <s v="Non"/>
    <n v="0"/>
    <m/>
  </r>
  <r>
    <x v="3"/>
    <x v="11"/>
    <n v="15055047"/>
    <d v="2020-03-11T00:00:00"/>
    <s v="OD-G-20-03-0082"/>
    <m/>
    <n v="6263000"/>
    <n v="628100"/>
    <s v="BRANCH01"/>
    <s v="AUTO-SP"/>
    <s v="MISC    LO"/>
    <s v=" "/>
    <m/>
    <m/>
    <s v="CONSO MTN 01-20/ FN°FINV-00000145-20"/>
    <n v="69669"/>
    <n v="69669"/>
    <m/>
    <n v="69669"/>
    <s v="OD-G"/>
    <s v="GLOUMINGOU"/>
    <s v="Non"/>
    <n v="0"/>
    <m/>
  </r>
  <r>
    <x v="3"/>
    <x v="11"/>
    <n v="15055048"/>
    <d v="2020-03-11T00:00:00"/>
    <s v="OD-G-20-03-0082"/>
    <m/>
    <n v="6263000"/>
    <n v="628100"/>
    <s v="BRANCH01"/>
    <s v="MIS-FINANC"/>
    <s v="MISC    LO"/>
    <s v=" "/>
    <m/>
    <m/>
    <s v="CONSO MTN 01-20/ FN°FINV-00000145-20"/>
    <n v="78666"/>
    <n v="78666"/>
    <m/>
    <n v="78666"/>
    <s v="OD-G"/>
    <s v="GLOUMINGOU"/>
    <s v="Non"/>
    <n v="0"/>
    <m/>
  </r>
  <r>
    <x v="3"/>
    <x v="11"/>
    <n v="15055049"/>
    <d v="2020-03-11T00:00:00"/>
    <s v="OD-G-20-03-0082"/>
    <m/>
    <n v="6263000"/>
    <n v="628100"/>
    <s v="BRANCH01"/>
    <s v="MIS-IT"/>
    <s v="MISC    LO"/>
    <s v=" "/>
    <m/>
    <m/>
    <s v="CONSO MTN 01-20/ FN°FINV-00000145-20"/>
    <n v="39310"/>
    <n v="39310"/>
    <m/>
    <n v="39310"/>
    <s v="OD-G"/>
    <s v="GLOUMINGOU"/>
    <s v="Non"/>
    <n v="0"/>
    <m/>
  </r>
  <r>
    <x v="3"/>
    <x v="11"/>
    <n v="15055050"/>
    <d v="2020-03-11T00:00:00"/>
    <s v="OD-G-20-03-0082"/>
    <m/>
    <n v="6263000"/>
    <n v="628100"/>
    <s v="BRANCH01"/>
    <s v="AUTO-NV"/>
    <s v="MISC    LO"/>
    <s v=" "/>
    <m/>
    <m/>
    <s v="CONSO MTN 01-20/ FN°FINV-00000145-20"/>
    <n v="14848"/>
    <n v="14848"/>
    <m/>
    <n v="14848"/>
    <s v="OD-G"/>
    <s v="GLOUMINGOU"/>
    <s v="Non"/>
    <n v="0"/>
    <m/>
  </r>
  <r>
    <x v="3"/>
    <x v="11"/>
    <n v="15055051"/>
    <d v="2020-03-11T00:00:00"/>
    <s v="OD-G-20-03-0082"/>
    <m/>
    <n v="6263000"/>
    <n v="628100"/>
    <s v="BRANCH02"/>
    <s v="AUTO-WSMEC"/>
    <s v="MISC    LO"/>
    <s v=" "/>
    <m/>
    <m/>
    <s v="CONSO MTN 01-20/ FN°FINV-00000145-20"/>
    <n v="85710"/>
    <n v="85710"/>
    <m/>
    <n v="85710"/>
    <s v="OD-G"/>
    <s v="GLOUMINGOU"/>
    <s v="Non"/>
    <n v="0"/>
    <m/>
  </r>
  <r>
    <x v="3"/>
    <x v="11"/>
    <n v="15055052"/>
    <d v="2020-03-11T00:00:00"/>
    <s v="OD-G-20-03-0082"/>
    <m/>
    <n v="6263000"/>
    <n v="628100"/>
    <s v="BRANCH01"/>
    <s v="AUTO-WSMEC"/>
    <s v="MISC    LO"/>
    <s v=" "/>
    <m/>
    <m/>
    <s v="CONSO MTN 01-20/ FN°FINV-00000145-20"/>
    <n v="8352"/>
    <n v="8352"/>
    <m/>
    <n v="8352"/>
    <s v="OD-G"/>
    <s v="GLOUMINGOU"/>
    <s v="Non"/>
    <n v="0"/>
    <m/>
  </r>
  <r>
    <x v="3"/>
    <x v="11"/>
    <n v="15055053"/>
    <d v="2020-03-11T00:00:00"/>
    <s v="OD-G-20-03-0082"/>
    <m/>
    <n v="6263000"/>
    <n v="628100"/>
    <s v="BRANCH01"/>
    <s v="AUTO-HQ"/>
    <s v="MISC    LO"/>
    <s v=" "/>
    <m/>
    <m/>
    <s v="CONSO MTN 01-20/ FN°FINV-00000145-20"/>
    <n v="186129"/>
    <n v="186129"/>
    <m/>
    <n v="186129"/>
    <s v="OD-G"/>
    <s v="GLOUMINGOU"/>
    <s v="Non"/>
    <n v="0"/>
    <m/>
  </r>
  <r>
    <x v="3"/>
    <x v="11"/>
    <n v="15055054"/>
    <d v="2020-03-11T00:00:00"/>
    <s v="OD-G-20-03-0082"/>
    <m/>
    <n v="6263000"/>
    <n v="628100"/>
    <s v="BRANCH02"/>
    <s v="AUTO-HQ"/>
    <s v="MISC    LO"/>
    <s v=" "/>
    <m/>
    <m/>
    <s v="CONSO MTN 01-20/ FN°FINV-00000145-20"/>
    <n v="478737"/>
    <n v="478737"/>
    <m/>
    <n v="478737"/>
    <s v="OD-G"/>
    <s v="GLOUMINGOU"/>
    <s v="Non"/>
    <n v="0"/>
    <m/>
  </r>
  <r>
    <x v="3"/>
    <x v="11"/>
    <n v="15055055"/>
    <d v="2020-03-11T00:00:00"/>
    <s v="OD-G-20-03-0082"/>
    <m/>
    <n v="6263000"/>
    <n v="628100"/>
    <s v="BRANCH04"/>
    <s v="TM-WSTM"/>
    <s v="MISC    LO"/>
    <s v=" "/>
    <m/>
    <m/>
    <s v="CONSO MTN 01-20/ FN°FINV-00000145-20"/>
    <n v="7656"/>
    <n v="7656"/>
    <m/>
    <n v="7656"/>
    <s v="OD-G"/>
    <s v="GLOUMINGOU"/>
    <s v="Non"/>
    <n v="0"/>
    <m/>
  </r>
  <r>
    <x v="3"/>
    <x v="11"/>
    <n v="15055056"/>
    <d v="2020-03-11T00:00:00"/>
    <s v="OD-G-20-03-0082"/>
    <m/>
    <n v="6263000"/>
    <n v="628100"/>
    <s v="BRANCH03"/>
    <s v="TM-MAT"/>
    <s v="MISC    LO"/>
    <s v=" "/>
    <m/>
    <m/>
    <s v="CONSO MTN 01-20/ FN°FINV-00000145-20"/>
    <n v="14848"/>
    <n v="14848"/>
    <m/>
    <n v="14848"/>
    <s v="OD-G"/>
    <s v="GLOUMINGOU"/>
    <s v="Non"/>
    <n v="0"/>
    <m/>
  </r>
  <r>
    <x v="3"/>
    <x v="11"/>
    <n v="15055475"/>
    <d v="2020-03-11T00:00:00"/>
    <s v="OD-G-20-03-0098"/>
    <m/>
    <n v="6263000"/>
    <n v="628100"/>
    <s v="BRANCH01"/>
    <s v="AUTO-HQ"/>
    <s v="MISC    LO"/>
    <s v=" "/>
    <m/>
    <m/>
    <s v="FORFAIT M.CONTRAT LOCAT° S. PHONE/FN°20030027 OFIS"/>
    <n v="1412600"/>
    <n v="1412600"/>
    <m/>
    <n v="1412600"/>
    <s v="OD-G"/>
    <s v="MBAZONGUELA"/>
    <s v="Non"/>
    <n v="0"/>
    <m/>
  </r>
  <r>
    <x v="1"/>
    <x v="11"/>
    <n v="15057057"/>
    <d v="2020-03-12T00:00:00"/>
    <s v="OD-FG-20-03-0020"/>
    <s v="TCV12212294"/>
    <n v="6061003"/>
    <n v="605200"/>
    <s v="BRANCH02"/>
    <s v="LIFT-DELIV"/>
    <s v="MISC    LO"/>
    <s v=" "/>
    <m/>
    <m/>
    <s v="CONSO ELECT JANV-FEV.20 FA N°2020020233477/VLLA CA"/>
    <n v="41164"/>
    <n v="41164"/>
    <m/>
    <n v="41164"/>
    <s v="OD-FG"/>
    <s v="BGOMA"/>
    <s v="Non"/>
    <n v="0"/>
    <m/>
  </r>
  <r>
    <x v="1"/>
    <x v="11"/>
    <n v="15057133"/>
    <d v="2020-03-12T00:00:00"/>
    <s v="OD-FG-20-03-0023"/>
    <s v="TCV12212396"/>
    <n v="6061003"/>
    <n v="605200"/>
    <s v="BRANCH02"/>
    <s v="AUTO-HQ"/>
    <s v="MISC    LO"/>
    <s v=" "/>
    <m/>
    <m/>
    <s v="CONSO ELECT JV-FEV.20 FA N°2020020223037/VILLA MOR"/>
    <n v="112575"/>
    <n v="112575"/>
    <m/>
    <n v="112575"/>
    <s v="OD-FG"/>
    <s v="BGOMA"/>
    <s v="Non"/>
    <n v="0"/>
    <m/>
  </r>
  <r>
    <x v="1"/>
    <x v="11"/>
    <n v="15088880"/>
    <d v="2020-03-12T00:00:00"/>
    <s v="OD-FG-20-03-0072"/>
    <s v="TCV12212730"/>
    <n v="6061005"/>
    <n v="605800"/>
    <s v="BRANCH01"/>
    <s v="AUTO-HQ"/>
    <s v="MISC    LO"/>
    <s v=" "/>
    <m/>
    <m/>
    <s v="ACHAT HUILE MOTO 4T REF 15W60"/>
    <n v="44536"/>
    <n v="44536"/>
    <m/>
    <n v="44536"/>
    <s v="OD-FG"/>
    <s v="CTCHISSAMBOU"/>
    <s v="Non"/>
    <n v="0"/>
    <m/>
  </r>
  <r>
    <x v="1"/>
    <x v="11"/>
    <n v="15082857"/>
    <d v="2020-03-12T00:00:00"/>
    <s v="OD-FG-20-03-0054"/>
    <s v="TCV12212777"/>
    <n v="6061008"/>
    <n v="605400"/>
    <s v="BRANCH02"/>
    <s v="AUTO-WSMEC"/>
    <s v="MISC    LO"/>
    <s v=" "/>
    <m/>
    <m/>
    <s v="ACHAT LAVE MAINS+JAVEL LACROIX/ATELIER"/>
    <n v="56500"/>
    <n v="56500"/>
    <m/>
    <n v="56500"/>
    <s v="OD-FG"/>
    <s v="BGOMA"/>
    <s v="Non"/>
    <n v="0"/>
    <m/>
  </r>
  <r>
    <x v="2"/>
    <x v="11"/>
    <n v="15055808"/>
    <d v="2020-03-12T00:00:00"/>
    <s v="OD-G-20-03-0099"/>
    <s v="BCI"/>
    <n v="6270000"/>
    <n v="631001"/>
    <s v="BRANCH01"/>
    <s v="AUTO-HQ"/>
    <s v="MISC    LO"/>
    <s v=" "/>
    <m/>
    <m/>
    <s v="COMMISSION DOMICILIAT° DI-145085 DU 05/03/2020 BCI"/>
    <n v="35216"/>
    <n v="35216"/>
    <m/>
    <n v="35216"/>
    <s v="OD-G"/>
    <s v="MBAZONGUELA"/>
    <s v="Non"/>
    <n v="0"/>
    <m/>
  </r>
  <r>
    <x v="2"/>
    <x v="11"/>
    <n v="15056106"/>
    <d v="2020-03-12T00:00:00"/>
    <s v="OD-G-20-03-0100"/>
    <s v="BCI"/>
    <n v="6270000"/>
    <n v="631001"/>
    <s v="BRANCH01"/>
    <s v="AUTO-HQ"/>
    <s v="MISC    LO"/>
    <s v=" "/>
    <m/>
    <m/>
    <s v="COMMISSION DOMICILIAT° DI-145246 DU 05/03/2020 BCI"/>
    <n v="35216"/>
    <n v="35216"/>
    <m/>
    <n v="35216"/>
    <s v="OD-G"/>
    <s v="MBAZONGUELA"/>
    <s v="Non"/>
    <n v="0"/>
    <m/>
  </r>
  <r>
    <x v="2"/>
    <x v="11"/>
    <n v="15056162"/>
    <d v="2020-03-12T00:00:00"/>
    <s v="OD-G-20-03-0101"/>
    <s v="BCI"/>
    <n v="6270000"/>
    <n v="631001"/>
    <s v="BRANCH01"/>
    <s v="AUTO-HQ"/>
    <s v="MISC    LO"/>
    <s v=" "/>
    <m/>
    <m/>
    <s v="COMMISSION DOMICILIAT° DI-145092 DU 05/03/2020 BCI"/>
    <n v="35216"/>
    <n v="35216"/>
    <m/>
    <n v="35216"/>
    <s v="OD-G"/>
    <s v="MBAZONGUELA"/>
    <s v="Non"/>
    <n v="0"/>
    <m/>
  </r>
  <r>
    <x v="2"/>
    <x v="11"/>
    <n v="15056210"/>
    <d v="2020-03-12T00:00:00"/>
    <s v="OD-G-20-03-0102"/>
    <s v="BCI"/>
    <n v="6270000"/>
    <n v="631001"/>
    <s v="BRANCH01"/>
    <s v="AUTO-HQ"/>
    <s v="MISC    LO"/>
    <s v=" "/>
    <m/>
    <m/>
    <s v="COMMISSION DOMILIAT° DI-145269 DU 05/03/2020 BCI"/>
    <n v="35216"/>
    <n v="35216"/>
    <m/>
    <n v="35216"/>
    <s v="OD-G"/>
    <s v="MBAZONGUELA"/>
    <s v="Non"/>
    <n v="0"/>
    <m/>
  </r>
  <r>
    <x v="2"/>
    <x v="11"/>
    <n v="15056234"/>
    <d v="2020-03-12T00:00:00"/>
    <s v="OD-G-20-03-0103"/>
    <s v="BCI"/>
    <n v="6270000"/>
    <n v="631001"/>
    <s v="BRANCH01"/>
    <s v="AUTO-HQ"/>
    <s v="MISC    LO"/>
    <s v=" "/>
    <m/>
    <m/>
    <s v="COMMISSION DOMICILIAT° DI-143338 DU 05/03/2020 BCI"/>
    <n v="35216"/>
    <n v="35216"/>
    <m/>
    <n v="35216"/>
    <s v="OD-G"/>
    <s v="MBAZONGUELA"/>
    <s v="Non"/>
    <n v="0"/>
    <m/>
  </r>
  <r>
    <x v="2"/>
    <x v="11"/>
    <n v="15056238"/>
    <d v="2020-03-12T00:00:00"/>
    <s v="OD-G-20-03-0104"/>
    <s v="BCI"/>
    <n v="6270000"/>
    <n v="631001"/>
    <s v="BRANCH01"/>
    <s v="AUTO-HQ"/>
    <s v="MISC    LO"/>
    <s v=" "/>
    <m/>
    <m/>
    <s v="COMMISSION DOMICILIAT° DI-145234 DU 05/03/2020 BCI"/>
    <n v="35216"/>
    <n v="35216"/>
    <m/>
    <n v="35216"/>
    <s v="OD-G"/>
    <s v="MBAZONGUELA"/>
    <s v="Non"/>
    <n v="0"/>
    <m/>
  </r>
  <r>
    <x v="2"/>
    <x v="11"/>
    <n v="15056242"/>
    <d v="2020-03-12T00:00:00"/>
    <s v="OD-G-20-03-0105"/>
    <s v="BCI"/>
    <n v="6270000"/>
    <n v="631001"/>
    <s v="BRANCH01"/>
    <s v="AUTO-HQ"/>
    <s v="MISC    LO"/>
    <s v=" "/>
    <m/>
    <m/>
    <s v="COMMISSION DOMICILIAT° DI-142378 DU 05/03/2020 BCI"/>
    <n v="35216"/>
    <n v="35216"/>
    <m/>
    <n v="35216"/>
    <s v="OD-G"/>
    <s v="MBAZONGUELA"/>
    <s v="Non"/>
    <n v="0"/>
    <m/>
  </r>
  <r>
    <x v="2"/>
    <x v="11"/>
    <n v="15056246"/>
    <d v="2020-03-12T00:00:00"/>
    <s v="OD-G-20-03-0106"/>
    <s v="BCI"/>
    <n v="6270000"/>
    <n v="631001"/>
    <s v="BRANCH01"/>
    <s v="AUTO-HQ"/>
    <s v="MISC    LO"/>
    <s v=" "/>
    <m/>
    <m/>
    <s v="COMMISSION DOMICILIAT° DI-145248  DU 05/03/200 BCI"/>
    <n v="35216"/>
    <n v="35216"/>
    <m/>
    <n v="35216"/>
    <s v="OD-G"/>
    <s v="MBAZONGUELA"/>
    <s v="Non"/>
    <n v="0"/>
    <m/>
  </r>
  <r>
    <x v="2"/>
    <x v="11"/>
    <n v="15082209"/>
    <d v="2020-03-12T00:00:00"/>
    <s v="OD-G-20-03-0339"/>
    <s v="SGC"/>
    <n v="6271000"/>
    <n v="631002"/>
    <s v="BRANCH01"/>
    <s v="AUTO-HQ"/>
    <s v="MISC    LO"/>
    <s v=" "/>
    <m/>
    <m/>
    <s v="FRAIS S/TRF CAPSTONE (51.344.877) DU 31/01/20 SGC"/>
    <n v="1444231"/>
    <n v="1444231"/>
    <m/>
    <n v="1444231"/>
    <s v="OD-G"/>
    <s v="BGOMA"/>
    <s v="Non"/>
    <n v="0"/>
    <m/>
  </r>
  <r>
    <x v="2"/>
    <x v="11"/>
    <n v="15082241"/>
    <d v="2020-03-12T00:00:00"/>
    <s v="OD-G-20-03-0341"/>
    <s v="SGC"/>
    <n v="6271000"/>
    <n v="631002"/>
    <s v="BRANCH01"/>
    <s v="AUTO-HQ"/>
    <s v="MISC    LO"/>
    <s v=" "/>
    <m/>
    <m/>
    <s v="FRAIS S/TRF SFCE (120.417.306) DU 12/03/20 SGC"/>
    <n v="3351502"/>
    <n v="3351502"/>
    <m/>
    <n v="3351502"/>
    <s v="OD-G"/>
    <s v="BGOMA"/>
    <s v="Non"/>
    <n v="0"/>
    <m/>
  </r>
  <r>
    <x v="2"/>
    <x v="11"/>
    <n v="15082245"/>
    <d v="2020-03-12T00:00:00"/>
    <s v="OD-G-20-03-0342"/>
    <s v="SGC"/>
    <n v="6271000"/>
    <n v="631002"/>
    <s v="BRANCH01"/>
    <s v="AUTO-HQ"/>
    <s v="MISC    LO"/>
    <s v=" "/>
    <m/>
    <m/>
    <s v="FRAIS S/TRF SFCE (98.910.582) DU 12/03/20 SGC"/>
    <n v="2757640"/>
    <n v="2757640"/>
    <m/>
    <n v="2757640"/>
    <s v="OD-G"/>
    <s v="BGOMA"/>
    <s v="Non"/>
    <n v="0"/>
    <m/>
  </r>
  <r>
    <x v="2"/>
    <x v="11"/>
    <n v="15082249"/>
    <d v="2020-03-12T00:00:00"/>
    <s v="OD-G-20-03-0343"/>
    <m/>
    <n v="6271000"/>
    <n v="631002"/>
    <s v="BRANCH01"/>
    <s v="AUTO-HQ"/>
    <s v="MISC    LO"/>
    <s v=" "/>
    <m/>
    <m/>
    <s v="FRAIS S/TRF SFCE (95.173.608) DU 12/03/20"/>
    <n v="2654457"/>
    <n v="2654457"/>
    <m/>
    <n v="2654457"/>
    <s v="OD-G"/>
    <s v="BGOMA"/>
    <s v="Non"/>
    <n v="0"/>
    <m/>
  </r>
  <r>
    <x v="3"/>
    <x v="11"/>
    <n v="15062516"/>
    <d v="2020-03-12T00:00:00"/>
    <s v="OD-G-20-03-0137"/>
    <m/>
    <n v="6261000"/>
    <n v="616000"/>
    <s v="BRANCH01"/>
    <s v="AUTO-HQ"/>
    <s v="MISC    LO"/>
    <s v=" "/>
    <m/>
    <m/>
    <s v="EXPEDIT°COURRIERS  DE PNR-BANGUI/KINSHASA/OUGADO.."/>
    <n v="125860"/>
    <n v="125860"/>
    <m/>
    <n v="125860"/>
    <s v="OD-G"/>
    <s v="MBAZONGUELA"/>
    <s v="Non"/>
    <n v="0"/>
    <m/>
  </r>
  <r>
    <x v="1"/>
    <x v="11"/>
    <n v="15065366"/>
    <d v="2020-03-13T00:00:00"/>
    <s v="OD-G-20-03-0191"/>
    <m/>
    <n v="6061002"/>
    <n v="605304"/>
    <s v="BRANCH01"/>
    <s v="AUTO-WSMEC"/>
    <s v="MISC    LO"/>
    <s v=" "/>
    <m/>
    <m/>
    <s v="75L DE GASOIL G.E ATELIER"/>
    <n v="35250"/>
    <n v="35250"/>
    <m/>
    <n v="35250"/>
    <s v="OD-G"/>
    <s v="CTCHISSAMBOU"/>
    <s v="Non"/>
    <n v="0"/>
    <m/>
  </r>
  <r>
    <x v="1"/>
    <x v="11"/>
    <n v="15065368"/>
    <d v="2020-03-13T00:00:00"/>
    <s v="OD-G-20-03-0191"/>
    <m/>
    <n v="6061002"/>
    <n v="605304"/>
    <s v="BRANCH01"/>
    <s v="AUTO-WSMEC"/>
    <s v="MISC    LO"/>
    <s v=" "/>
    <m/>
    <m/>
    <s v="240L DE GASOIL G.E ATELIER"/>
    <n v="114000"/>
    <n v="114000"/>
    <m/>
    <n v="114000"/>
    <s v="OD-G"/>
    <s v="CTCHISSAMBOU"/>
    <s v="Non"/>
    <n v="0"/>
    <m/>
  </r>
  <r>
    <x v="1"/>
    <x v="11"/>
    <n v="15066119"/>
    <d v="2020-03-13T00:00:00"/>
    <s v="OD-G-20-03-0194"/>
    <m/>
    <n v="6061002"/>
    <n v="605304"/>
    <s v="BRANCH01"/>
    <s v="AUTO-NV"/>
    <s v="MISC    LO"/>
    <s v=" "/>
    <m/>
    <m/>
    <s v="200L GASOIL VILLA MILENA"/>
    <n v="94000"/>
    <n v="94000"/>
    <m/>
    <n v="94000"/>
    <s v="OD-G"/>
    <s v="CTCHISSAMBOU"/>
    <s v="Non"/>
    <n v="0"/>
    <m/>
  </r>
  <r>
    <x v="1"/>
    <x v="11"/>
    <n v="15066121"/>
    <d v="2020-03-13T00:00:00"/>
    <s v="OD-G-20-03-0194"/>
    <m/>
    <n v="6061002"/>
    <n v="605304"/>
    <s v="BRANCH01"/>
    <s v="AUTO-WSMEC"/>
    <s v="MISC    LO"/>
    <s v=" "/>
    <m/>
    <m/>
    <s v="125L GASOIL VILLA B.MESSIAEN"/>
    <n v="58750"/>
    <n v="58750"/>
    <m/>
    <n v="58750"/>
    <s v="OD-G"/>
    <s v="CTCHISSAMBOU"/>
    <s v="Non"/>
    <n v="0"/>
    <m/>
  </r>
  <r>
    <x v="1"/>
    <x v="11"/>
    <n v="15066123"/>
    <d v="2020-03-13T00:00:00"/>
    <s v="OD-G-20-03-0194"/>
    <m/>
    <n v="6061002"/>
    <n v="605304"/>
    <s v="BRANCH01"/>
    <s v="AUTO-WSMEC"/>
    <s v="MISC    LO"/>
    <s v=" "/>
    <m/>
    <m/>
    <s v="150L GASOIL VILLA B.MESSIAEN"/>
    <n v="71250"/>
    <n v="71250"/>
    <m/>
    <n v="71250"/>
    <s v="OD-G"/>
    <s v="CTCHISSAMBOU"/>
    <s v="Non"/>
    <n v="0"/>
    <m/>
  </r>
  <r>
    <x v="1"/>
    <x v="11"/>
    <n v="15082945"/>
    <d v="2020-03-13T00:00:00"/>
    <s v="OD-FG-20-03-0056"/>
    <s v="TCV12212861"/>
    <n v="6061005"/>
    <n v="605800"/>
    <s v="BRANCH02"/>
    <s v="AUTO-HQ"/>
    <s v="MISC    LO"/>
    <s v=" "/>
    <m/>
    <m/>
    <s v="IMPRESS°VINYLE+PLEXIGLACE A3/F.N°SCO758 BURIS"/>
    <n v="38048"/>
    <n v="38048"/>
    <m/>
    <n v="38048"/>
    <s v="OD-FG"/>
    <s v="BGOMA"/>
    <s v="Non"/>
    <n v="0"/>
    <m/>
  </r>
  <r>
    <x v="1"/>
    <x v="11"/>
    <n v="15089168"/>
    <d v="2020-03-13T00:00:00"/>
    <s v="OD-FG-20-03-0074"/>
    <s v="TCV12212827"/>
    <n v="6061005"/>
    <n v="605800"/>
    <s v="BRANCH01"/>
    <s v="AUTO-SP"/>
    <s v="MISC    LO"/>
    <s v=" "/>
    <m/>
    <m/>
    <s v="ACHAT MASQUE FILTRE/MAGASINIER PR"/>
    <n v="49710"/>
    <n v="49710"/>
    <m/>
    <n v="49710"/>
    <s v="OD-FG"/>
    <s v="CTCHISSAMBOU"/>
    <s v="Non"/>
    <n v="0"/>
    <m/>
  </r>
  <r>
    <x v="0"/>
    <x v="11"/>
    <n v="15066709"/>
    <d v="2020-03-13T00:00:00"/>
    <s v="OD-G-20-03-0212"/>
    <m/>
    <n v="6226501"/>
    <n v="632802"/>
    <s v="BRANCH01"/>
    <s v="AUTO-HQ"/>
    <s v="MISC    LO"/>
    <s v=" "/>
    <m/>
    <m/>
    <s v="FRAIS ASSIST. ADMIN AVR.19-MARS.20"/>
    <n v="31485936"/>
    <n v="31485936"/>
    <m/>
    <n v="0"/>
    <s v="OD-G"/>
    <s v="LNZAOU"/>
    <s v="Non"/>
    <n v="15066709"/>
    <d v="2020-08-21T00:00:00"/>
  </r>
  <r>
    <x v="2"/>
    <x v="11"/>
    <n v="15064241"/>
    <d v="2020-03-13T00:00:00"/>
    <s v="OD-G-20-03-0183"/>
    <s v="ECO"/>
    <n v="6270000"/>
    <n v="631001"/>
    <s v="BRANCH01"/>
    <s v="AUTO-HQ"/>
    <s v="MISC    LO"/>
    <s v=" "/>
    <m/>
    <m/>
    <s v="FRAIS S/COMMISSION-AUTRES DU 04-03-2020 ECO"/>
    <n v="5045"/>
    <n v="5045"/>
    <m/>
    <n v="5045"/>
    <s v="OD-G"/>
    <s v="BGOMA"/>
    <s v="Non"/>
    <n v="0"/>
    <m/>
  </r>
  <r>
    <x v="2"/>
    <x v="11"/>
    <n v="15064247"/>
    <d v="2020-03-13T00:00:00"/>
    <s v="OD-G-20-03-0184"/>
    <s v="ECO"/>
    <n v="6270000"/>
    <n v="631001"/>
    <s v="BRANCH01"/>
    <s v="AUTO-HQ"/>
    <s v="MISC    LO"/>
    <s v=" "/>
    <m/>
    <m/>
    <s v="FRAIS 2 CHQS CERTIFIES FV T.P DU 05.03.20 ECO"/>
    <n v="20180"/>
    <n v="20180"/>
    <m/>
    <n v="20180"/>
    <s v="OD-G"/>
    <s v="BGOMA"/>
    <s v="Non"/>
    <n v="0"/>
    <m/>
  </r>
  <r>
    <x v="2"/>
    <x v="11"/>
    <n v="15064253"/>
    <d v="2020-03-13T00:00:00"/>
    <s v="OD-G-20-03-0185"/>
    <s v="ECO"/>
    <n v="6270000"/>
    <n v="631001"/>
    <s v="BRANCH01"/>
    <s v="AUTO-HQ"/>
    <s v="MISC    LO"/>
    <s v=" "/>
    <m/>
    <m/>
    <s v="FRAIS 2 CHQS CERTIFIES FV E2C DU 11.03.20 ECO"/>
    <n v="20180"/>
    <n v="20180"/>
    <m/>
    <n v="20180"/>
    <s v="OD-G"/>
    <s v="BGOMA"/>
    <s v="Non"/>
    <n v="0"/>
    <m/>
  </r>
  <r>
    <x v="2"/>
    <x v="11"/>
    <n v="15064265"/>
    <d v="2020-03-13T00:00:00"/>
    <s v="OD-G-20-03-0186"/>
    <s v="ECO"/>
    <n v="6270000"/>
    <n v="631001"/>
    <s v="BRANCH01"/>
    <s v="AUTO-HQ"/>
    <s v="MISC    LO"/>
    <s v=" "/>
    <m/>
    <m/>
    <s v="FRAIS CHA CERTIFIE 5082618 FV CNSS DU 09-03-20 ECO"/>
    <n v="10090"/>
    <n v="10090"/>
    <m/>
    <n v="10090"/>
    <s v="OD-G"/>
    <s v="BGOMA"/>
    <s v="Non"/>
    <n v="0"/>
    <m/>
  </r>
  <r>
    <x v="2"/>
    <x v="11"/>
    <n v="15073269"/>
    <d v="2020-03-13T00:00:00"/>
    <s v="OD-G-20-03-0240"/>
    <s v="BCI"/>
    <n v="6270000"/>
    <n v="631001"/>
    <s v="BRANCH01"/>
    <s v="AUTO-HQ"/>
    <s v="MISC    LO"/>
    <s v=" "/>
    <m/>
    <m/>
    <s v="COMMISS° DOMICILIAT° DI-145756  DU 13/03/2020 BCI"/>
    <n v="35216"/>
    <n v="35216"/>
    <m/>
    <n v="35216"/>
    <s v="OD-G"/>
    <s v="MBAZONGUELA"/>
    <s v="Non"/>
    <n v="0"/>
    <m/>
  </r>
  <r>
    <x v="2"/>
    <x v="11"/>
    <n v="15073299"/>
    <d v="2020-03-13T00:00:00"/>
    <s v="OD-G-20-03-0241"/>
    <s v="BCI"/>
    <n v="6270000"/>
    <n v="631001"/>
    <s v="BRANCH01"/>
    <s v="AUTO-HQ"/>
    <s v="MISC    LO"/>
    <s v=" "/>
    <m/>
    <m/>
    <s v="COMMIS° DOMICILIAT° DI-145625  DU 13/03/2020 BCI"/>
    <n v="35216"/>
    <n v="35216"/>
    <m/>
    <n v="35216"/>
    <s v="OD-G"/>
    <s v="MBAZONGUELA"/>
    <s v="Non"/>
    <n v="0"/>
    <m/>
  </r>
  <r>
    <x v="2"/>
    <x v="11"/>
    <n v="15073355"/>
    <d v="2020-03-13T00:00:00"/>
    <s v="OD-G-20-03-0242"/>
    <s v="BCI"/>
    <n v="6270000"/>
    <n v="631001"/>
    <s v="BRANCH01"/>
    <s v="AUTO-HQ"/>
    <s v="MISC    LO"/>
    <s v=" "/>
    <m/>
    <m/>
    <s v="COMMISS° DOMMICILIAT° DI-145762  DU 13/03/2020 BCI"/>
    <n v="35216"/>
    <n v="35216"/>
    <m/>
    <n v="35216"/>
    <s v="OD-G"/>
    <s v="MBAZONGUELA"/>
    <s v="Non"/>
    <n v="0"/>
    <m/>
  </r>
  <r>
    <x v="2"/>
    <x v="11"/>
    <n v="15073359"/>
    <d v="2020-03-13T00:00:00"/>
    <s v="OD-G-20-03-0243"/>
    <s v="BCI"/>
    <n v="6270000"/>
    <n v="631001"/>
    <s v="BRANCH01"/>
    <s v="AUTO-HQ"/>
    <s v="MISC    LO"/>
    <s v=" "/>
    <m/>
    <m/>
    <s v="COMMISS° DOMMICILIAT° DI-146151 DU 13/03/2020 BCI"/>
    <n v="35216"/>
    <n v="35216"/>
    <m/>
    <n v="35216"/>
    <s v="OD-G"/>
    <s v="MBAZONGUELA"/>
    <s v="Non"/>
    <n v="0"/>
    <m/>
  </r>
  <r>
    <x v="2"/>
    <x v="11"/>
    <n v="15064199"/>
    <d v="2020-03-13T00:00:00"/>
    <s v="OD-G-20-03-0181"/>
    <s v="ECO"/>
    <n v="6271000"/>
    <n v="631002"/>
    <s v="BRANCH01"/>
    <s v="AUTO-HQ"/>
    <s v="MISC    LO"/>
    <s v=" "/>
    <m/>
    <m/>
    <s v="FRAIS TRF SFCE (8.241.129) du 05-03-20 ECO"/>
    <n v="237558"/>
    <n v="237558"/>
    <m/>
    <n v="237558"/>
    <s v="OD-G"/>
    <s v="BGOMA"/>
    <s v="Non"/>
    <n v="0"/>
    <m/>
  </r>
  <r>
    <x v="2"/>
    <x v="11"/>
    <n v="15064223"/>
    <d v="2020-03-13T00:00:00"/>
    <s v="OD-G-20-03-0182"/>
    <s v="ECO"/>
    <n v="6271000"/>
    <n v="631002"/>
    <s v="BRANCH01"/>
    <s v="AUTO-HQ"/>
    <s v="MISC    LO"/>
    <s v=" "/>
    <m/>
    <m/>
    <s v="FRAIS TRF SFCE (34.181.650) du 05-03-20 ECO"/>
    <n v="963841"/>
    <n v="963841"/>
    <m/>
    <n v="963841"/>
    <s v="OD-G"/>
    <s v="BGOMA"/>
    <s v="Non"/>
    <n v="0"/>
    <m/>
  </r>
  <r>
    <x v="2"/>
    <x v="11"/>
    <n v="15073429"/>
    <d v="2020-03-13T00:00:00"/>
    <s v="OD-G-20-03-0244"/>
    <s v="BCI"/>
    <n v="6271000"/>
    <n v="631002"/>
    <s v="BRANCH01"/>
    <s v="AUTO-HQ"/>
    <s v="MISC    LO"/>
    <s v=" "/>
    <m/>
    <m/>
    <s v="FRAIS S/TRFT SFCE (29 206 741) DU 10-03-20 BCI"/>
    <n v="818575"/>
    <n v="818575"/>
    <m/>
    <n v="818575"/>
    <s v="OD-G"/>
    <s v="MBAZONGUELA"/>
    <s v="Non"/>
    <n v="0"/>
    <m/>
  </r>
  <r>
    <x v="2"/>
    <x v="11"/>
    <n v="15073435"/>
    <d v="2020-03-13T00:00:00"/>
    <s v="OD-G-20-03-0245"/>
    <s v="BCI"/>
    <n v="6271000"/>
    <n v="631002"/>
    <s v="BRANCH01"/>
    <s v="AUTO-HQ"/>
    <s v="MISC    LO"/>
    <s v=" "/>
    <m/>
    <m/>
    <s v="FRAIS S/TRSF SFCE (85.010.059) DU 13-03-20 BCI"/>
    <n v="2359450"/>
    <n v="2359450"/>
    <m/>
    <n v="2359450"/>
    <s v="OD-G"/>
    <s v="MBAZONGUELA"/>
    <s v="Non"/>
    <n v="0"/>
    <m/>
  </r>
  <r>
    <x v="1"/>
    <x v="11"/>
    <n v="15067102"/>
    <d v="2020-03-16T00:00:00"/>
    <s v="OD-G-20-03-0226"/>
    <m/>
    <n v="6061001"/>
    <n v="605100"/>
    <s v="BRANCH01"/>
    <s v="AUTO-HQ"/>
    <s v="MISC    LO"/>
    <s v=" "/>
    <m/>
    <m/>
    <s v="EAU ELECTRICITE RESEAU DIVERS VILLA DG FEC-20"/>
    <n v="297250"/>
    <n v="297250"/>
    <m/>
    <n v="297250"/>
    <s v="OD-G"/>
    <s v="GLOUMINGOU"/>
    <s v="Non"/>
    <n v="0"/>
    <m/>
  </r>
  <r>
    <x v="1"/>
    <x v="11"/>
    <n v="15085748"/>
    <d v="2020-03-16T00:00:00"/>
    <s v="OD-G-20-03-0407"/>
    <m/>
    <n v="6061001"/>
    <n v="605100"/>
    <s v="BRANCH01"/>
    <s v="AUTO-NV"/>
    <s v="MISC    LO"/>
    <s v=" "/>
    <m/>
    <m/>
    <s v="CONSO  EAU CFAO STRUCTOR BP 702  FEV-20/ LCDE"/>
    <n v="70044"/>
    <n v="70044"/>
    <m/>
    <n v="70044"/>
    <s v="OD-G"/>
    <s v="MBAZONGUELA"/>
    <s v="Non"/>
    <n v="0"/>
    <m/>
  </r>
  <r>
    <x v="1"/>
    <x v="11"/>
    <n v="15085750"/>
    <d v="2020-03-16T00:00:00"/>
    <s v="OD-G-20-03-0407"/>
    <m/>
    <n v="6061001"/>
    <n v="605100"/>
    <s v="BRANCH01"/>
    <s v="AUTO-WSMEC"/>
    <s v="MISC    LO"/>
    <s v=" "/>
    <m/>
    <m/>
    <s v="CONSO EAU DOM  MESSIAEN  BRUNO  FEV-20/LCDE"/>
    <n v="46014"/>
    <n v="46014"/>
    <m/>
    <n v="46014"/>
    <s v="OD-G"/>
    <s v="MBAZONGUELA"/>
    <s v="Non"/>
    <n v="0"/>
    <m/>
  </r>
  <r>
    <x v="1"/>
    <x v="11"/>
    <n v="15085752"/>
    <d v="2020-03-16T00:00:00"/>
    <s v="OD-G-20-03-0407"/>
    <m/>
    <n v="6061001"/>
    <n v="605100"/>
    <s v="BRANCH01"/>
    <s v="AUTO-HQ"/>
    <s v="MISC    LO"/>
    <s v=" "/>
    <m/>
    <m/>
    <s v="CONSO  EAU CFAO GENERAL IMPORT FEV-20/ LCDE"/>
    <n v="127158"/>
    <n v="127158"/>
    <m/>
    <n v="127158"/>
    <s v="OD-G"/>
    <s v="MBAZONGUELA"/>
    <s v="Non"/>
    <n v="0"/>
    <m/>
  </r>
  <r>
    <x v="1"/>
    <x v="11"/>
    <n v="15085756"/>
    <d v="2020-03-16T00:00:00"/>
    <s v="OD-G-20-03-0407"/>
    <m/>
    <n v="6061001"/>
    <n v="605100"/>
    <s v="BRANCH01"/>
    <s v="AUTO-HQ"/>
    <s v="MISC    LO"/>
    <s v=" "/>
    <m/>
    <m/>
    <s v="CONSO  EAU CFAO AGENCE CENTRALE  FEV-20/ LCDE"/>
    <n v="152491"/>
    <n v="152491"/>
    <m/>
    <n v="152491"/>
    <s v="OD-G"/>
    <s v="MBAZONGUELA"/>
    <s v="Non"/>
    <n v="0"/>
    <m/>
  </r>
  <r>
    <x v="1"/>
    <x v="11"/>
    <n v="15085760"/>
    <d v="2020-03-16T00:00:00"/>
    <s v="OD-G-20-03-0407"/>
    <m/>
    <n v="6061001"/>
    <n v="605100"/>
    <s v="BRANCH01"/>
    <s v="AUTO-HQ"/>
    <s v="MISC    LO"/>
    <s v=" "/>
    <m/>
    <m/>
    <s v="CONSO  EAU CFAO CONGO FEV-20/ LCDE"/>
    <n v="127158"/>
    <n v="127158"/>
    <m/>
    <n v="127158"/>
    <s v="OD-G"/>
    <s v="MBAZONGUELA"/>
    <s v="Non"/>
    <n v="0"/>
    <m/>
  </r>
  <r>
    <x v="1"/>
    <x v="11"/>
    <n v="15087174"/>
    <d v="2020-03-16T00:00:00"/>
    <s v="OD-FG-20-03-0059"/>
    <s v="TCV12212945"/>
    <n v="6061004"/>
    <n v="605600"/>
    <s v="BRANCH02"/>
    <s v="AUTO-HQ"/>
    <s v="MISC    LO"/>
    <s v=" "/>
    <m/>
    <m/>
    <s v="ACHAT TUBES FLUO,STARTERS"/>
    <n v="17764"/>
    <n v="17764"/>
    <m/>
    <n v="17764"/>
    <s v="OD-FG"/>
    <s v="BGOMA"/>
    <s v="Non"/>
    <n v="0"/>
    <m/>
  </r>
  <r>
    <x v="1"/>
    <x v="11"/>
    <n v="15087160"/>
    <d v="2020-03-16T00:00:00"/>
    <s v="OD-FG-20-03-0059"/>
    <s v="TCV12212920"/>
    <n v="6061005"/>
    <n v="605800"/>
    <s v="BRANCH02"/>
    <s v="AUTO-HQ"/>
    <s v="MISC    LO"/>
    <s v=" "/>
    <m/>
    <m/>
    <s v="ACHAT VERRES A JETER /SECRETARIAT"/>
    <n v="6500"/>
    <n v="6500"/>
    <m/>
    <n v="6500"/>
    <s v="OD-FG"/>
    <s v="BGOMA"/>
    <s v="Non"/>
    <n v="0"/>
    <m/>
  </r>
  <r>
    <x v="1"/>
    <x v="11"/>
    <n v="15089320"/>
    <d v="2020-03-16T00:00:00"/>
    <s v="OD-FG-20-03-0075"/>
    <s v="TCV12212919"/>
    <n v="6061005"/>
    <n v="605800"/>
    <s v="BRANCH01"/>
    <s v="AUTO-HQ"/>
    <s v="MISC    LO"/>
    <s v=" "/>
    <m/>
    <m/>
    <s v="ACHAT MOUCHOIR CONFORT/BUREAU DG-AES"/>
    <n v="4950"/>
    <n v="4950"/>
    <m/>
    <n v="4950"/>
    <s v="OD-FG"/>
    <s v="CTCHISSAMBOU"/>
    <s v="Non"/>
    <n v="0"/>
    <m/>
  </r>
  <r>
    <x v="1"/>
    <x v="11"/>
    <n v="15082955"/>
    <d v="2020-03-16T00:00:00"/>
    <s v="OD-G-20-03-0371"/>
    <m/>
    <n v="6061010"/>
    <n v="605502"/>
    <s v="BRANCH02"/>
    <s v="MIS-FINANC"/>
    <s v="MISC    LO"/>
    <s v=" "/>
    <m/>
    <m/>
    <s v="TONER HP  05A NOIR 2300P-UNITE/  BUROTEC"/>
    <n v="100900"/>
    <n v="100900"/>
    <m/>
    <n v="100900"/>
    <s v="OD-G"/>
    <s v="MBAZONGUELA"/>
    <s v="Non"/>
    <n v="0"/>
    <m/>
  </r>
  <r>
    <x v="1"/>
    <x v="11"/>
    <n v="15082956"/>
    <d v="2020-03-16T00:00:00"/>
    <s v="OD-G-20-03-0371"/>
    <m/>
    <n v="6061010"/>
    <n v="605502"/>
    <s v="BRANCH02"/>
    <s v="AUTO-NV"/>
    <s v="MISC    LO"/>
    <s v=" "/>
    <m/>
    <m/>
    <s v="TONER HP  05A NOIR 2300P-UNITE/  BUROTEC"/>
    <n v="50450"/>
    <n v="50450"/>
    <m/>
    <n v="50450"/>
    <s v="OD-G"/>
    <s v="MBAZONGUELA"/>
    <s v="Non"/>
    <n v="0"/>
    <m/>
  </r>
  <r>
    <x v="1"/>
    <x v="11"/>
    <n v="15082957"/>
    <d v="2020-03-16T00:00:00"/>
    <s v="OD-G-20-03-0371"/>
    <m/>
    <n v="6061010"/>
    <n v="605502"/>
    <s v="BRANCH02"/>
    <s v="AUTO-SP"/>
    <s v="MISC    LO"/>
    <s v=" "/>
    <m/>
    <m/>
    <s v="TONER HP  80A NOIR 2700P-UNITE/  BUROTEC"/>
    <n v="50450"/>
    <n v="50450"/>
    <m/>
    <n v="50450"/>
    <s v="OD-G"/>
    <s v="MBAZONGUELA"/>
    <s v="Non"/>
    <n v="0"/>
    <m/>
  </r>
  <r>
    <x v="0"/>
    <x v="11"/>
    <n v="15081187"/>
    <d v="2020-03-16T00:00:00"/>
    <s v="OD-G-20-03-0303"/>
    <m/>
    <n v="6227000"/>
    <n v="632500"/>
    <s v="BRANCH01"/>
    <s v="AUTO-HQ"/>
    <s v="MISC    LO"/>
    <s v=" "/>
    <m/>
    <m/>
    <s v="HONO.K.ALPHONSE AFF.CFAO-CGO &amp; Sté GRASCO/KIBAKALA"/>
    <n v="80000"/>
    <n v="80000"/>
    <m/>
    <n v="80000"/>
    <s v="OD-G"/>
    <s v="MBAZONGUELA"/>
    <s v="Non"/>
    <n v="0"/>
    <m/>
  </r>
  <r>
    <x v="1"/>
    <x v="11"/>
    <n v="15081356"/>
    <d v="2020-03-17T00:00:00"/>
    <s v="OD-G-20-03-0306"/>
    <m/>
    <n v="6061002"/>
    <n v="605304"/>
    <s v="BRANCH01"/>
    <s v="AUTO-HQ"/>
    <s v="MISC    LO"/>
    <s v=" "/>
    <m/>
    <m/>
    <s v="ACHAT GASOIL NATIONAL"/>
    <n v="470000"/>
    <n v="470000"/>
    <m/>
    <n v="470000"/>
    <s v="OD-G"/>
    <s v="MBAZONGUELA"/>
    <s v="Non"/>
    <n v="0"/>
    <m/>
  </r>
  <r>
    <x v="1"/>
    <x v="11"/>
    <n v="15081688"/>
    <d v="2020-03-17T00:00:00"/>
    <s v="OD-G-20-03-0313"/>
    <m/>
    <n v="6061003"/>
    <n v="605200"/>
    <s v="BRANCH03"/>
    <s v="TM-HQ"/>
    <s v="MISC    LO"/>
    <s v=" "/>
    <m/>
    <m/>
    <s v="CONSO ELECT  CFAO KM4  DU 22/01 AU 02/03/2020/ E2C"/>
    <n v="476954"/>
    <n v="476954"/>
    <m/>
    <n v="476954"/>
    <s v="OD-G"/>
    <s v="MBAZONGUELA"/>
    <s v="Non"/>
    <n v="0"/>
    <m/>
  </r>
  <r>
    <x v="1"/>
    <x v="11"/>
    <n v="15085592"/>
    <d v="2020-03-17T00:00:00"/>
    <s v="OD-G-20-03-0401"/>
    <m/>
    <n v="6061003"/>
    <n v="605200"/>
    <s v="BRANCH01"/>
    <s v="AUTO-HQ"/>
    <s v="MISC    LO"/>
    <s v=" "/>
    <m/>
    <m/>
    <s v="CONSO  ELECT CFAO STRUCTOR DU 01/02/20-02/03/20"/>
    <n v="1248262"/>
    <n v="1248262"/>
    <m/>
    <n v="1248262"/>
    <s v="OD-G"/>
    <s v="MBAZONGUELA"/>
    <s v="Non"/>
    <n v="0"/>
    <m/>
  </r>
  <r>
    <x v="1"/>
    <x v="11"/>
    <n v="15085596"/>
    <d v="2020-03-17T00:00:00"/>
    <s v="OD-G-20-03-0401"/>
    <m/>
    <n v="6061003"/>
    <n v="605200"/>
    <s v="BRANCH01"/>
    <s v="AUTO-HQ"/>
    <s v="MISC    LO"/>
    <s v=" "/>
    <m/>
    <m/>
    <s v="CONSO  ELECT CFAO GARAGE  DU 01/02/20-02/03/20"/>
    <n v="415458"/>
    <n v="415458"/>
    <m/>
    <n v="415458"/>
    <s v="OD-G"/>
    <s v="MBAZONGUELA"/>
    <s v="Non"/>
    <n v="0"/>
    <m/>
  </r>
  <r>
    <x v="1"/>
    <x v="11"/>
    <n v="15085600"/>
    <d v="2020-03-17T00:00:00"/>
    <s v="OD-G-20-03-0401"/>
    <m/>
    <n v="6061003"/>
    <n v="605200"/>
    <s v="BRANCH02"/>
    <s v="AUTO-HQ"/>
    <s v="MISC    LO"/>
    <s v=" "/>
    <m/>
    <m/>
    <s v="CONSO  ELECT CFAO GARAGE  DU 01/02/20-02/03/20"/>
    <n v="791907"/>
    <n v="791907"/>
    <m/>
    <n v="791907"/>
    <s v="OD-G"/>
    <s v="MBAZONGUELA"/>
    <s v="Non"/>
    <n v="0"/>
    <m/>
  </r>
  <r>
    <x v="1"/>
    <x v="11"/>
    <n v="15088909"/>
    <d v="2020-03-17T00:00:00"/>
    <s v="OD-FG-20-03-0073"/>
    <s v="TCV12213022"/>
    <n v="6061004"/>
    <n v="605600"/>
    <s v="BRANCH02"/>
    <s v="AUTO-HQ"/>
    <s v="MISC    LO"/>
    <s v=" "/>
    <m/>
    <m/>
    <s v="ACHAT (03) THERMOMETRES"/>
    <n v="170000"/>
    <n v="170000"/>
    <m/>
    <n v="170000"/>
    <s v="OD-FG"/>
    <s v="BGOMA"/>
    <s v="Non"/>
    <n v="0"/>
    <m/>
  </r>
  <r>
    <x v="1"/>
    <x v="11"/>
    <n v="15088902"/>
    <d v="2020-03-17T00:00:00"/>
    <s v="OD-FG-20-03-0073"/>
    <s v="TCV12213002"/>
    <n v="6061005"/>
    <n v="605800"/>
    <s v="BRANCH02"/>
    <s v="AUTO-HQ"/>
    <s v="MISC    LO"/>
    <s v=" "/>
    <m/>
    <m/>
    <s v="ACHAT PEINTURE, DILUANT, PINCEAUX, AUTO COLLANT"/>
    <n v="32500"/>
    <n v="32500"/>
    <m/>
    <n v="32500"/>
    <s v="OD-FG"/>
    <s v="BGOMA"/>
    <s v="Non"/>
    <n v="0"/>
    <m/>
  </r>
  <r>
    <x v="1"/>
    <x v="11"/>
    <n v="15081441"/>
    <d v="2020-03-17T00:00:00"/>
    <s v="OD-G-20-03-0309"/>
    <m/>
    <n v="6061009"/>
    <n v="605501"/>
    <s v="BRANCH03"/>
    <s v="TM-HQ"/>
    <s v="MISC    LO"/>
    <s v=" "/>
    <m/>
    <m/>
    <s v="CARNET A5 &quot;BON DE LIVRAISON&quot; IMPRESS° 1 C/   I.P.C"/>
    <n v="50450"/>
    <n v="50450"/>
    <m/>
    <n v="50450"/>
    <s v="OD-G"/>
    <s v="MBAZONGUELA"/>
    <s v="Non"/>
    <n v="0"/>
    <m/>
  </r>
  <r>
    <x v="1"/>
    <x v="11"/>
    <n v="15081722"/>
    <d v="2020-03-17T00:00:00"/>
    <s v="OD-G-20-03-0315"/>
    <m/>
    <n v="6061009"/>
    <n v="605501"/>
    <s v="BRANCH01"/>
    <s v="AUTO-HQ"/>
    <s v="MISC    LO"/>
    <s v=" "/>
    <m/>
    <m/>
    <s v="2 RLX TABLEAU CONFE.QUADRILLE/BUREAU DG/ L PAILLET"/>
    <n v="7911"/>
    <n v="7911"/>
    <m/>
    <n v="7911"/>
    <s v="OD-G"/>
    <s v="MBAZONGUELA"/>
    <s v="Non"/>
    <n v="0"/>
    <m/>
  </r>
  <r>
    <x v="1"/>
    <x v="11"/>
    <n v="15074110"/>
    <d v="2020-03-17T00:00:00"/>
    <s v="OD-G-20-03-0280"/>
    <m/>
    <n v="6061010"/>
    <n v="605502"/>
    <s v="BRANCH01"/>
    <s v="MIS-IT"/>
    <s v="MISC    LO"/>
    <s v=" "/>
    <m/>
    <m/>
    <s v="HP CF280A TONER/HP 83A TONER LASER NOIR AUTHENTIQU"/>
    <n v="458591"/>
    <n v="458591"/>
    <m/>
    <n v="458591"/>
    <s v="OD-G"/>
    <s v="GLOUMINGOU"/>
    <s v="Non"/>
    <n v="0"/>
    <m/>
  </r>
  <r>
    <x v="2"/>
    <x v="11"/>
    <n v="15073252"/>
    <d v="2020-03-17T00:00:00"/>
    <s v="OD-G-20-03-0238"/>
    <s v="LCB"/>
    <n v="6271000"/>
    <n v="631002"/>
    <s v="BRANCH01"/>
    <s v="AUTO-HQ"/>
    <s v="MISC    LO"/>
    <s v=" "/>
    <m/>
    <m/>
    <s v="FRAIS TRF FV CAPSTONE (560.942)  DU 13-03-20 LCB"/>
    <n v="14073"/>
    <n v="14073"/>
    <m/>
    <n v="14073"/>
    <s v="OD-G"/>
    <s v="MBAZONGUELA"/>
    <s v="Non"/>
    <n v="0"/>
    <m/>
  </r>
  <r>
    <x v="3"/>
    <x v="11"/>
    <n v="15081786"/>
    <d v="2020-03-17T00:00:00"/>
    <s v="OD-G-20-03-0316"/>
    <m/>
    <n v="6261000"/>
    <n v="616000"/>
    <s v="BRANCH01"/>
    <s v="AUTO-HQ"/>
    <s v="MISC    LO"/>
    <s v=" "/>
    <m/>
    <m/>
    <s v="EXPEDIT° COURRIERS   PNR-BZV/ BOLLORE"/>
    <n v="21189"/>
    <n v="21189"/>
    <m/>
    <n v="21189"/>
    <s v="OD-G"/>
    <s v="MBAZONGUELA"/>
    <s v="Non"/>
    <n v="0"/>
    <m/>
  </r>
  <r>
    <x v="3"/>
    <x v="11"/>
    <n v="15088719"/>
    <d v="2020-03-17T00:00:00"/>
    <s v="OD-FG-20-03-0071"/>
    <s v="TCV12212993"/>
    <n v="6265000"/>
    <n v="628802"/>
    <s v="BRANCH01"/>
    <s v="AUTO-NV"/>
    <s v="MISC    LO"/>
    <s v=" "/>
    <m/>
    <m/>
    <s v="FRAIS CANALBOX/*VILLA OUDART"/>
    <n v="45000"/>
    <n v="45000"/>
    <m/>
    <n v="45000"/>
    <s v="OD-FG"/>
    <s v="CTCHISSAMBOU"/>
    <s v="Non"/>
    <n v="0"/>
    <m/>
  </r>
  <r>
    <x v="1"/>
    <x v="11"/>
    <n v="15074039"/>
    <d v="2020-03-18T00:00:00"/>
    <s v="OD-G-20-03-0278"/>
    <m/>
    <n v="6061002"/>
    <n v="605304"/>
    <s v="BRANCH01"/>
    <s v="AUTO-HQ"/>
    <s v="MISC    LO"/>
    <s v=" "/>
    <m/>
    <m/>
    <s v="FRAIS EMISSION CARTE"/>
    <n v="7000"/>
    <n v="7000"/>
    <m/>
    <n v="7000"/>
    <s v="OD-G"/>
    <s v="GLOUMINGOU"/>
    <s v="Non"/>
    <n v="0"/>
    <m/>
  </r>
  <r>
    <x v="1"/>
    <x v="11"/>
    <n v="15073571"/>
    <d v="2020-03-18T00:00:00"/>
    <s v="OD-G-20-03-0251"/>
    <m/>
    <n v="6061005"/>
    <n v="605800"/>
    <s v="BRANCH01"/>
    <s v="AUTO-HQ"/>
    <s v="MISC    LO"/>
    <s v=" "/>
    <m/>
    <m/>
    <s v="CADENAS ULYSSE 80/ 3 CLES"/>
    <n v="44487"/>
    <n v="44487"/>
    <m/>
    <n v="44487"/>
    <s v="OD-G"/>
    <s v="GLOUMINGOU"/>
    <s v="Non"/>
    <n v="0"/>
    <m/>
  </r>
  <r>
    <x v="1"/>
    <x v="11"/>
    <n v="15073942"/>
    <d v="2020-03-18T00:00:00"/>
    <s v="OD-G-20-03-0271"/>
    <m/>
    <n v="6061005"/>
    <n v="605800"/>
    <s v="BRANCH03"/>
    <s v="TR-WSMEC"/>
    <s v="MISC    LO"/>
    <s v=" "/>
    <m/>
    <m/>
    <s v="MASQUE PR FILTRE K6200/F.N°13102225 116 BUROTEC"/>
    <n v="24216"/>
    <n v="24216"/>
    <m/>
    <n v="24216"/>
    <s v="OD-G"/>
    <s v="BGOMA"/>
    <s v="Non"/>
    <n v="0"/>
    <m/>
  </r>
  <r>
    <x v="1"/>
    <x v="11"/>
    <n v="15073946"/>
    <d v="2020-03-18T00:00:00"/>
    <s v="OD-G-20-03-0271"/>
    <m/>
    <n v="6061005"/>
    <n v="605800"/>
    <s v="BRANCH03"/>
    <s v="TR-WSMEC"/>
    <s v="MISC    LO"/>
    <s v=" "/>
    <m/>
    <m/>
    <s v="ACHAT MASQUE FILTRE 3M GAZ ABEK1-2/F.N°65018901313"/>
    <n v="25830"/>
    <n v="25830"/>
    <m/>
    <n v="25830"/>
    <s v="OD-G"/>
    <s v="BGOMA"/>
    <s v="Non"/>
    <n v="0"/>
    <m/>
  </r>
  <r>
    <x v="1"/>
    <x v="11"/>
    <n v="15073950"/>
    <d v="2020-03-18T00:00:00"/>
    <s v="OD-G-20-03-0271"/>
    <m/>
    <n v="6061005"/>
    <n v="605800"/>
    <s v="BRANCH01"/>
    <s v="AUTO-WSMEC"/>
    <s v="MISC    LO"/>
    <s v=" "/>
    <m/>
    <m/>
    <s v=" MASQUE FILTRE 3M GAZ ABEK1-2/F.N°6501622131 BUROT"/>
    <n v="180813"/>
    <n v="180813"/>
    <m/>
    <n v="180813"/>
    <s v="OD-G"/>
    <s v="BGOMA"/>
    <s v="Non"/>
    <n v="0"/>
    <m/>
  </r>
  <r>
    <x v="1"/>
    <x v="11"/>
    <n v="15074035"/>
    <d v="2020-03-18T00:00:00"/>
    <s v="OD-G-20-03-0277"/>
    <m/>
    <n v="6061005"/>
    <n v="605800"/>
    <s v="BRANCH01"/>
    <s v="AUTO-HQ"/>
    <s v="MISC    LO"/>
    <s v=" "/>
    <m/>
    <m/>
    <s v="ACHAT CADRE A CLAPETS MULTISTANDAR A3-A4"/>
    <n v="301893"/>
    <n v="301893"/>
    <m/>
    <n v="301893"/>
    <s v="OD-G"/>
    <s v="GLOUMINGOU"/>
    <s v="Non"/>
    <n v="0"/>
    <m/>
  </r>
  <r>
    <x v="1"/>
    <x v="11"/>
    <n v="15091760"/>
    <d v="2020-03-18T00:00:00"/>
    <s v="OD-G-20-03-0523"/>
    <s v="TCV12213059"/>
    <n v="6061008"/>
    <n v="605400"/>
    <s v="BRANCH02"/>
    <s v="AUTO-HQ"/>
    <s v="MISC    LO"/>
    <s v=" "/>
    <m/>
    <m/>
    <s v="BACTTGEL, MASQUE, GANTS/PREVENT° COVID-19"/>
    <n v="143500"/>
    <n v="143500"/>
    <m/>
    <n v="143500"/>
    <s v="OD-G"/>
    <s v="BGOMA"/>
    <s v="Non"/>
    <n v="0"/>
    <m/>
  </r>
  <r>
    <x v="1"/>
    <x v="11"/>
    <n v="15085642"/>
    <d v="2020-03-18T00:00:00"/>
    <s v="OD-G-20-03-0404"/>
    <m/>
    <n v="6061009"/>
    <n v="605501"/>
    <s v="BRANCH01"/>
    <s v="AUTO-SP"/>
    <s v="MISC    LO"/>
    <s v=" "/>
    <m/>
    <m/>
    <s v="PQT  100  FICHES PLANNIG N°3"/>
    <n v="5473"/>
    <n v="5473"/>
    <m/>
    <n v="5473"/>
    <s v="OD-G"/>
    <s v="MBAZONGUELA"/>
    <s v="Non"/>
    <n v="0"/>
    <m/>
  </r>
  <r>
    <x v="1"/>
    <x v="11"/>
    <n v="15085646"/>
    <d v="2020-03-18T00:00:00"/>
    <s v="OD-G-20-03-0404"/>
    <m/>
    <n v="6061009"/>
    <n v="605501"/>
    <s v="BRANCH01"/>
    <s v="AUTO-HQ"/>
    <s v="MISC    LO"/>
    <s v=" "/>
    <m/>
    <m/>
    <s v="STYLOS  PILOT G2-B/N/ RECHERGE POUR STYLO PILOT B2"/>
    <n v="14287"/>
    <n v="14287"/>
    <m/>
    <n v="14287"/>
    <s v="OD-G"/>
    <s v="MBAZONGUELA"/>
    <s v="Non"/>
    <n v="0"/>
    <m/>
  </r>
  <r>
    <x v="1"/>
    <x v="11"/>
    <n v="15085650"/>
    <d v="2020-03-18T00:00:00"/>
    <s v="OD-G-20-03-0404"/>
    <m/>
    <n v="6061009"/>
    <n v="605501"/>
    <s v="BRANCH01"/>
    <s v="AUTO-HQ"/>
    <s v="MISC    LO"/>
    <s v=" "/>
    <m/>
    <m/>
    <s v="CARTONS 5 RAMES PAPIER COPIEUR A4/ NET"/>
    <n v="211890"/>
    <n v="211890"/>
    <m/>
    <n v="211890"/>
    <s v="OD-G"/>
    <s v="MBAZONGUELA"/>
    <s v="Non"/>
    <n v="0"/>
    <m/>
  </r>
  <r>
    <x v="1"/>
    <x v="11"/>
    <n v="15073675"/>
    <d v="2020-03-18T00:00:00"/>
    <s v="OD-G-20-03-0257"/>
    <m/>
    <n v="6061010"/>
    <n v="605502"/>
    <s v="BRANCH03"/>
    <s v="TM-HQ"/>
    <s v="MISC    LO"/>
    <s v=" "/>
    <m/>
    <m/>
    <s v="ACHAT APC BACK-UPS BV 1000VA SERVI KM4"/>
    <n v="263349"/>
    <n v="263349"/>
    <m/>
    <n v="263349"/>
    <s v="OD-G"/>
    <s v="GLOUMINGOU"/>
    <s v="Non"/>
    <n v="0"/>
    <m/>
  </r>
  <r>
    <x v="1"/>
    <x v="11"/>
    <n v="15081882"/>
    <d v="2020-03-18T00:00:00"/>
    <s v="OD-G-20-03-0320"/>
    <m/>
    <n v="6061010"/>
    <n v="605502"/>
    <s v="BRANCH01"/>
    <s v="AUTO-HQ"/>
    <s v="MISC    LO"/>
    <s v=" "/>
    <m/>
    <m/>
    <s v="ANNULATION OD-G-20-02-0622"/>
    <n v="-17708"/>
    <m/>
    <n v="17708"/>
    <n v="-17708"/>
    <s v="OD-G"/>
    <s v="MBAZONGUELA"/>
    <s v="Non"/>
    <n v="0"/>
    <m/>
  </r>
  <r>
    <x v="5"/>
    <x v="11"/>
    <n v="15073777"/>
    <d v="2020-03-18T00:00:00"/>
    <s v="OD-G-20-03-0259"/>
    <m/>
    <n v="6152000"/>
    <n v="624201"/>
    <s v="BRANCH01"/>
    <s v="AUTO-WSMEC"/>
    <s v="MISC    LO"/>
    <s v=" "/>
    <m/>
    <m/>
    <s v="CONTROLE-MAINT PONT ELEVATEUR MECANIQUE TRIM1-20"/>
    <n v="68108"/>
    <n v="68108"/>
    <m/>
    <n v="68108"/>
    <s v="OD-G"/>
    <s v="GLOUMINGOU"/>
    <s v="Non"/>
    <n v="0"/>
    <m/>
  </r>
  <r>
    <x v="5"/>
    <x v="11"/>
    <n v="15073778"/>
    <d v="2020-03-18T00:00:00"/>
    <s v="OD-G-20-03-0259"/>
    <m/>
    <n v="6152000"/>
    <n v="624201"/>
    <s v="BRANCH01"/>
    <s v="AUTO-WSBOD"/>
    <s v="MISC    LO"/>
    <s v=" "/>
    <m/>
    <m/>
    <s v="CONTROLE-MAINT PONT ELEVATEUR CAROSSERIE TRIM1-20"/>
    <n v="68108"/>
    <n v="68108"/>
    <m/>
    <n v="68108"/>
    <s v="OD-G"/>
    <s v="GLOUMINGOU"/>
    <s v="Non"/>
    <n v="0"/>
    <m/>
  </r>
  <r>
    <x v="5"/>
    <x v="11"/>
    <n v="15073779"/>
    <d v="2020-03-18T00:00:00"/>
    <s v="OD-G-20-03-0259"/>
    <m/>
    <n v="6152000"/>
    <n v="624201"/>
    <s v="BRANCH01"/>
    <s v="AUTO-WSEXP"/>
    <s v="MISC    LO"/>
    <s v=" "/>
    <m/>
    <m/>
    <s v="CONTROLE-MAINT PONT ELEVATEUR SCE EXPRESS TRIM1-20"/>
    <n v="68107"/>
    <n v="68107"/>
    <m/>
    <n v="68107"/>
    <s v="OD-G"/>
    <s v="GLOUMINGOU"/>
    <s v="Non"/>
    <n v="0"/>
    <m/>
  </r>
  <r>
    <x v="5"/>
    <x v="11"/>
    <n v="15073780"/>
    <d v="2020-03-18T00:00:00"/>
    <s v="OD-G-20-03-0259"/>
    <m/>
    <n v="6152000"/>
    <n v="624201"/>
    <s v="BRANCH01"/>
    <s v="TYRES"/>
    <s v="MISC    LO"/>
    <s v=" "/>
    <m/>
    <m/>
    <s v="CONTROLE-MAINT PONT ELEVATEUR SCE PNEU TRIM1-20"/>
    <n v="68107"/>
    <n v="68107"/>
    <m/>
    <n v="68107"/>
    <s v="OD-G"/>
    <s v="GLOUMINGOU"/>
    <s v="Non"/>
    <n v="0"/>
    <m/>
  </r>
  <r>
    <x v="5"/>
    <x v="11"/>
    <n v="15073819"/>
    <d v="2020-03-18T00:00:00"/>
    <s v="OD-G-20-03-0262"/>
    <m/>
    <n v="6152000"/>
    <n v="624201"/>
    <s v="BRANCH02"/>
    <s v="AUTO-WSMEC"/>
    <s v="MISC    LO"/>
    <s v=" "/>
    <m/>
    <m/>
    <s v="CONTROLE-MAINT PONT ELEVATEUR MECANIQUE TRIM1-20"/>
    <n v="237115"/>
    <n v="237115"/>
    <m/>
    <n v="237115"/>
    <s v="OD-G"/>
    <s v="GLOUMINGOU"/>
    <s v="Non"/>
    <n v="0"/>
    <m/>
  </r>
  <r>
    <x v="5"/>
    <x v="11"/>
    <n v="15073820"/>
    <d v="2020-03-18T00:00:00"/>
    <s v="OD-G-20-03-0262"/>
    <m/>
    <n v="6152000"/>
    <n v="624201"/>
    <s v="BRANCH02"/>
    <s v="AUTO-WSEXP"/>
    <s v="MISC    LO"/>
    <s v=" "/>
    <m/>
    <m/>
    <s v="CONTROLE-MAINT PONT ELEVATEUR SCE EXPRESS TRIM1-20"/>
    <n v="237115"/>
    <n v="237115"/>
    <m/>
    <n v="237115"/>
    <s v="OD-G"/>
    <s v="GLOUMINGOU"/>
    <s v="Non"/>
    <n v="0"/>
    <m/>
  </r>
  <r>
    <x v="2"/>
    <x v="11"/>
    <n v="15073206"/>
    <d v="2020-03-18T00:00:00"/>
    <s v="OD-G-20-03-0235"/>
    <s v="BGFI"/>
    <n v="6270000"/>
    <n v="631001"/>
    <s v="BRANCH01"/>
    <s v="AUTO-HQ"/>
    <s v="MISC    LO"/>
    <s v=" "/>
    <m/>
    <m/>
    <s v="FRAIS / CHQ BQ.02267458 FAV T.P DU 17-03-20 BGFI"/>
    <n v="20180"/>
    <n v="20180"/>
    <m/>
    <n v="20180"/>
    <s v="OD-G"/>
    <s v="MBAZONGUELA"/>
    <s v="Non"/>
    <n v="0"/>
    <m/>
  </r>
  <r>
    <x v="2"/>
    <x v="11"/>
    <n v="15082430"/>
    <d v="2020-03-18T00:00:00"/>
    <s v="OD-G-20-03-0358"/>
    <s v="CDCO"/>
    <n v="6270000"/>
    <n v="631001"/>
    <s v="BRANCH01"/>
    <s v="AUTO-HQ"/>
    <s v="MISC    LO"/>
    <s v=" "/>
    <m/>
    <m/>
    <s v="FRAIS NIVELLEMENT (99.500.000) DU 26/02/20 CDCO"/>
    <n v="10701"/>
    <n v="10701"/>
    <m/>
    <n v="10701"/>
    <s v="OD-G"/>
    <s v="BGOMA"/>
    <s v="Non"/>
    <n v="0"/>
    <m/>
  </r>
  <r>
    <x v="2"/>
    <x v="11"/>
    <n v="15082431"/>
    <d v="2020-03-18T00:00:00"/>
    <s v="OD-G-20-03-0358"/>
    <s v="CDCO"/>
    <n v="6270000"/>
    <n v="631001"/>
    <s v="BRANCH01"/>
    <s v="AUTO-HQ"/>
    <s v="MISC    LO"/>
    <s v=" "/>
    <m/>
    <m/>
    <s v="FRAIS NIVELLEMENT (87.250.000) DU 27/02/20 CDCO"/>
    <n v="10701"/>
    <n v="10701"/>
    <m/>
    <n v="10701"/>
    <s v="OD-G"/>
    <s v="BGOMA"/>
    <s v="Non"/>
    <n v="0"/>
    <m/>
  </r>
  <r>
    <x v="2"/>
    <x v="11"/>
    <n v="15082432"/>
    <d v="2020-03-18T00:00:00"/>
    <s v="OD-G-20-03-0358"/>
    <s v="CDCO"/>
    <n v="6270000"/>
    <n v="631001"/>
    <s v="BRANCH01"/>
    <s v="AUTO-HQ"/>
    <s v="MISC    LO"/>
    <s v=" "/>
    <m/>
    <m/>
    <s v="FRAIS NIVELLEMENT (62.750.000) DU 27/02/20 CDCO"/>
    <n v="10701"/>
    <n v="10701"/>
    <m/>
    <n v="10701"/>
    <s v="OD-G"/>
    <s v="BGOMA"/>
    <s v="Non"/>
    <n v="0"/>
    <m/>
  </r>
  <r>
    <x v="2"/>
    <x v="11"/>
    <n v="15082434"/>
    <d v="2020-03-18T00:00:00"/>
    <s v="OD-G-20-03-0359"/>
    <s v="CDCO"/>
    <n v="6270000"/>
    <n v="631001"/>
    <s v="BRANCH01"/>
    <s v="AUTO-HQ"/>
    <s v="MISC    LO"/>
    <s v=" "/>
    <m/>
    <m/>
    <s v="FRAIS EXTRAIT DE COMPTE JANVIER 2020 CDCO"/>
    <n v="1784"/>
    <n v="1784"/>
    <m/>
    <n v="1784"/>
    <s v="OD-G"/>
    <s v="BGOMA"/>
    <s v="Non"/>
    <n v="0"/>
    <m/>
  </r>
  <r>
    <x v="2"/>
    <x v="11"/>
    <n v="15082435"/>
    <d v="2020-03-18T00:00:00"/>
    <s v="OD-G-20-03-0359"/>
    <s v="CDCO"/>
    <n v="6270000"/>
    <n v="631001"/>
    <s v="BRANCH01"/>
    <s v="AUTO-HQ"/>
    <s v="MISC    LO"/>
    <s v=" "/>
    <m/>
    <m/>
    <s v="FRAIS ABONNEMENT AFB120 JANVIER 20 CDCO"/>
    <n v="11890"/>
    <n v="11890"/>
    <m/>
    <n v="11890"/>
    <s v="OD-G"/>
    <s v="BGOMA"/>
    <s v="Non"/>
    <n v="0"/>
    <m/>
  </r>
  <r>
    <x v="2"/>
    <x v="11"/>
    <n v="15082436"/>
    <d v="2020-03-18T00:00:00"/>
    <s v="OD-G-20-03-0359"/>
    <s v="CDCO"/>
    <n v="6270000"/>
    <n v="631001"/>
    <s v="BRANCH01"/>
    <s v="AUTO-HQ"/>
    <s v="MISC    LO"/>
    <s v=" "/>
    <m/>
    <m/>
    <s v="FRAIS CDCNET+E/SE AVANCE JANVIER 20"/>
    <n v="11890"/>
    <n v="11890"/>
    <m/>
    <n v="11890"/>
    <s v="OD-G"/>
    <s v="BGOMA"/>
    <s v="Non"/>
    <n v="0"/>
    <m/>
  </r>
  <r>
    <x v="2"/>
    <x v="11"/>
    <n v="15073242"/>
    <d v="2020-03-18T00:00:00"/>
    <s v="OD-G-20-03-0236"/>
    <s v="LCB"/>
    <n v="6271000"/>
    <n v="631002"/>
    <s v="BRANCH01"/>
    <s v="AUTO-HQ"/>
    <s v="MISC    LO"/>
    <s v=" "/>
    <m/>
    <m/>
    <s v="FRAIS TRF FV SFCE (5.929.110) DU 17/03/20 LCB"/>
    <n v="172762"/>
    <n v="172762"/>
    <m/>
    <n v="172762"/>
    <s v="OD-G"/>
    <s v="MBAZONGUELA"/>
    <s v="Non"/>
    <n v="0"/>
    <m/>
  </r>
  <r>
    <x v="2"/>
    <x v="11"/>
    <n v="15073248"/>
    <d v="2020-03-18T00:00:00"/>
    <s v="OD-G-20-03-0237"/>
    <s v="LCB"/>
    <n v="6271000"/>
    <n v="631002"/>
    <s v="BRANCH01"/>
    <s v="AUTO-HQ"/>
    <s v="MISC    LO"/>
    <s v=" "/>
    <m/>
    <m/>
    <s v="FRAIS TRF FV SFCE (1.551.319) DU 17-03-20 LCB"/>
    <n v="51880"/>
    <n v="51880"/>
    <m/>
    <n v="51880"/>
    <s v="OD-G"/>
    <s v="MBAZONGUELA"/>
    <s v="Non"/>
    <n v="0"/>
    <m/>
  </r>
  <r>
    <x v="2"/>
    <x v="11"/>
    <n v="15073256"/>
    <d v="2020-03-18T00:00:00"/>
    <s v="OD-G-20-03-0239"/>
    <s v="LCB"/>
    <n v="6271000"/>
    <n v="631002"/>
    <s v="BRANCH01"/>
    <s v="AUTO-HQ"/>
    <s v="MISC    LO"/>
    <s v=" "/>
    <m/>
    <m/>
    <s v="FRAIS TRF FV SFCE (359.497) DU 17-03-20 LCB"/>
    <n v="20388"/>
    <n v="20388"/>
    <m/>
    <n v="20388"/>
    <s v="OD-G"/>
    <s v="MBAZONGUELA"/>
    <s v="Non"/>
    <n v="0"/>
    <m/>
  </r>
  <r>
    <x v="3"/>
    <x v="11"/>
    <n v="15081874"/>
    <d v="2020-03-18T00:00:00"/>
    <s v="OD-G-20-03-0319"/>
    <m/>
    <n v="6261000"/>
    <n v="616000"/>
    <s v="BRANCH01"/>
    <s v="AUTO-HQ"/>
    <s v="MISC    LO"/>
    <s v=" "/>
    <m/>
    <m/>
    <s v="EXPEDITIONS  COURRIERS  / DHL"/>
    <n v="51478"/>
    <n v="51478"/>
    <m/>
    <n v="51478"/>
    <s v="OD-G"/>
    <s v="MBAZONGUELA"/>
    <s v="Non"/>
    <n v="0"/>
    <m/>
  </r>
  <r>
    <x v="3"/>
    <x v="11"/>
    <n v="15081906"/>
    <d v="2020-03-18T00:00:00"/>
    <s v="OD-G-20-03-0323"/>
    <m/>
    <n v="6265000"/>
    <n v="628802"/>
    <s v="BRANCH01"/>
    <s v="AUTO-HQ"/>
    <s v="MISC    LO"/>
    <s v=" "/>
    <m/>
    <m/>
    <s v="CFAO SK50:SERVICE INTERNET SK50-60/ SKYTIC TELECOM"/>
    <n v="3507900"/>
    <n v="3507900"/>
    <m/>
    <n v="3507900"/>
    <s v="OD-G"/>
    <s v="MBAZONGUELA"/>
    <s v="Non"/>
    <n v="0"/>
    <m/>
  </r>
  <r>
    <x v="2"/>
    <x v="11"/>
    <n v="15082303"/>
    <d v="2020-03-19T00:00:00"/>
    <s v="OD-G-20-03-0344"/>
    <s v="SGC"/>
    <n v="6270000"/>
    <n v="631001"/>
    <s v="BRANCH01"/>
    <s v="AUTO-HQ"/>
    <s v="MISC    LO"/>
    <s v=" "/>
    <m/>
    <m/>
    <s v="FRAIS COMM.DI-124043 DU 05-03-20 SGC"/>
    <n v="25225"/>
    <n v="25225"/>
    <m/>
    <n v="25225"/>
    <s v="OD-G"/>
    <s v="BGOMA"/>
    <s v="Non"/>
    <n v="0"/>
    <m/>
  </r>
  <r>
    <x v="2"/>
    <x v="11"/>
    <n v="15082307"/>
    <d v="2020-03-19T00:00:00"/>
    <s v="OD-G-20-03-0345"/>
    <s v="SGC"/>
    <n v="6270000"/>
    <n v="631001"/>
    <s v="BRANCH01"/>
    <s v="AUTO-HQ"/>
    <s v="MISC    LO"/>
    <s v=" "/>
    <m/>
    <m/>
    <s v="FRAIS COMM.DI-127023 DU 05-03-20 SGC"/>
    <n v="25225"/>
    <n v="25225"/>
    <m/>
    <n v="25225"/>
    <s v="OD-G"/>
    <s v="BGOMA"/>
    <s v="Non"/>
    <n v="0"/>
    <m/>
  </r>
  <r>
    <x v="2"/>
    <x v="11"/>
    <n v="15082317"/>
    <d v="2020-03-19T00:00:00"/>
    <s v="OD-G-20-03-0346"/>
    <s v="SGC"/>
    <n v="6270000"/>
    <n v="631001"/>
    <s v="BRANCH01"/>
    <s v="AUTO-HQ"/>
    <s v="MISC    LO"/>
    <s v=" "/>
    <m/>
    <m/>
    <s v="FRAIS COMM.DI-129930 DU 06-02-20 SGC"/>
    <n v="25225"/>
    <n v="25225"/>
    <m/>
    <n v="25225"/>
    <s v="OD-G"/>
    <s v="BGOMA"/>
    <s v="Non"/>
    <n v="0"/>
    <m/>
  </r>
  <r>
    <x v="2"/>
    <x v="11"/>
    <n v="15082321"/>
    <d v="2020-03-19T00:00:00"/>
    <s v="OD-G-20-03-0347"/>
    <s v="SGC"/>
    <n v="6270000"/>
    <n v="631001"/>
    <s v="BRANCH01"/>
    <s v="AUTO-HQ"/>
    <s v="MISC    LO"/>
    <s v=" "/>
    <m/>
    <m/>
    <s v="FRAIS COMM.DI-132006 DU 06-02-20 SGC"/>
    <n v="25225"/>
    <n v="25225"/>
    <m/>
    <n v="25225"/>
    <s v="OD-G"/>
    <s v="BGOMA"/>
    <s v="Non"/>
    <n v="0"/>
    <m/>
  </r>
  <r>
    <x v="2"/>
    <x v="11"/>
    <n v="15082343"/>
    <d v="2020-03-19T00:00:00"/>
    <s v="OD-G-20-03-0348"/>
    <s v="SGC"/>
    <n v="6270000"/>
    <n v="631001"/>
    <s v="BRANCH01"/>
    <s v="AUTO-HQ"/>
    <s v="MISC    LO"/>
    <s v=" "/>
    <m/>
    <m/>
    <s v="FRAIS COMM.DI-124048 DU 06-02-20 SGC"/>
    <n v="25225"/>
    <n v="25225"/>
    <m/>
    <n v="25225"/>
    <s v="OD-G"/>
    <s v="BGOMA"/>
    <s v="Non"/>
    <n v="0"/>
    <m/>
  </r>
  <r>
    <x v="2"/>
    <x v="11"/>
    <n v="15082349"/>
    <d v="2020-03-19T00:00:00"/>
    <s v="OD-G-20-03-0349"/>
    <s v="SGC"/>
    <n v="6270000"/>
    <n v="631001"/>
    <s v="BRANCH01"/>
    <s v="AUTO-HQ"/>
    <s v="MISC    LO"/>
    <s v=" "/>
    <m/>
    <m/>
    <s v="FRAIS COMM.DE-129606 DU 06-02-20 SGC"/>
    <n v="25225"/>
    <n v="25225"/>
    <m/>
    <n v="25225"/>
    <s v="OD-G"/>
    <s v="BGOMA"/>
    <s v="Non"/>
    <n v="0"/>
    <m/>
  </r>
  <r>
    <x v="2"/>
    <x v="11"/>
    <n v="15082353"/>
    <d v="2020-03-19T00:00:00"/>
    <s v="OD-G-20-03-0350"/>
    <s v="SGC"/>
    <n v="6270000"/>
    <n v="631001"/>
    <s v="BRANCH01"/>
    <s v="AUTO-HQ"/>
    <s v="MISC    LO"/>
    <s v=" "/>
    <m/>
    <m/>
    <s v="FRAIS COMM.DI-127649 DU 12-03-20 SGC"/>
    <n v="25225"/>
    <n v="25225"/>
    <m/>
    <n v="25225"/>
    <s v="OD-G"/>
    <s v="BGOMA"/>
    <s v="Non"/>
    <n v="0"/>
    <m/>
  </r>
  <r>
    <x v="2"/>
    <x v="11"/>
    <n v="15082370"/>
    <d v="2020-03-19T00:00:00"/>
    <s v="OD-G-20-03-0351"/>
    <s v="SGC"/>
    <n v="6270000"/>
    <n v="631001"/>
    <s v="BRANCH01"/>
    <s v="AUTO-HQ"/>
    <s v="MISC    LO"/>
    <s v=" "/>
    <m/>
    <m/>
    <s v="FRAIS COMM.DI-1270249 DU 12-03-20 SGC"/>
    <n v="25225"/>
    <n v="25225"/>
    <m/>
    <n v="25225"/>
    <s v="OD-G"/>
    <s v="BGOMA"/>
    <s v="Non"/>
    <n v="0"/>
    <m/>
  </r>
  <r>
    <x v="2"/>
    <x v="11"/>
    <n v="15082376"/>
    <d v="2020-03-19T00:00:00"/>
    <s v="OD-G-20-03-0352"/>
    <s v="SGC"/>
    <n v="6270000"/>
    <n v="631001"/>
    <s v="BRANCH01"/>
    <s v="AUTO-HQ"/>
    <s v="MISC    LO"/>
    <s v=" "/>
    <m/>
    <m/>
    <s v="FRAIS COMM.DI-134569 DU 12-03-20 SGC"/>
    <n v="25225"/>
    <n v="25225"/>
    <m/>
    <n v="25225"/>
    <s v="OD-G"/>
    <s v="BGOMA"/>
    <s v="Non"/>
    <n v="0"/>
    <m/>
  </r>
  <r>
    <x v="2"/>
    <x v="11"/>
    <n v="15082392"/>
    <d v="2020-03-19T00:00:00"/>
    <s v="OD-G-20-03-0353"/>
    <s v="SGC"/>
    <n v="6270000"/>
    <n v="631001"/>
    <s v="BRANCH01"/>
    <s v="AUTO-HQ"/>
    <s v="MISC    LO"/>
    <s v=" "/>
    <m/>
    <m/>
    <s v="FRAIS COMM.DI-130199 DU 12-03-20 SGC"/>
    <n v="25225"/>
    <n v="25225"/>
    <m/>
    <n v="25225"/>
    <s v="OD-G"/>
    <s v="BGOMA"/>
    <s v="Non"/>
    <n v="0"/>
    <m/>
  </r>
  <r>
    <x v="2"/>
    <x v="11"/>
    <n v="15082400"/>
    <d v="2020-03-19T00:00:00"/>
    <s v="OD-G-20-03-0354"/>
    <s v="SGC"/>
    <n v="6270000"/>
    <n v="631001"/>
    <s v="BRANCH01"/>
    <s v="AUTO-HQ"/>
    <s v="MISC    LO"/>
    <s v=" "/>
    <m/>
    <m/>
    <s v="FRAIS COMM.DI-127652 DU 12-03-20 SGC"/>
    <n v="25225"/>
    <n v="25225"/>
    <m/>
    <n v="25225"/>
    <s v="OD-G"/>
    <s v="BGOMA"/>
    <s v="Non"/>
    <n v="0"/>
    <m/>
  </r>
  <r>
    <x v="2"/>
    <x v="11"/>
    <n v="15082418"/>
    <d v="2020-03-19T00:00:00"/>
    <s v="OD-G-20-03-0355"/>
    <s v="SGC"/>
    <n v="6270000"/>
    <n v="631001"/>
    <s v="BRANCH01"/>
    <s v="AUTO-HQ"/>
    <s v="MISC    LO"/>
    <s v=" "/>
    <m/>
    <m/>
    <s v="FRAIS COMM.DI-128244 DU 12-03-20 SGC"/>
    <n v="25225"/>
    <n v="25225"/>
    <m/>
    <n v="25225"/>
    <s v="OD-G"/>
    <s v="BGOMA"/>
    <s v="Non"/>
    <n v="0"/>
    <m/>
  </r>
  <r>
    <x v="2"/>
    <x v="11"/>
    <n v="15082422"/>
    <d v="2020-03-19T00:00:00"/>
    <s v="OD-G-20-03-0356"/>
    <s v="SGC"/>
    <n v="6270000"/>
    <n v="631001"/>
    <s v="BRANCH01"/>
    <s v="AUTO-HQ"/>
    <s v="MISC    LO"/>
    <s v=" "/>
    <m/>
    <m/>
    <s v="FRAIS COMM.DI-124358 DU 12-03-20 SGC"/>
    <n v="25225"/>
    <n v="25225"/>
    <m/>
    <n v="25225"/>
    <s v="OD-G"/>
    <s v="BGOMA"/>
    <s v="Non"/>
    <n v="0"/>
    <m/>
  </r>
  <r>
    <x v="2"/>
    <x v="11"/>
    <n v="15082426"/>
    <d v="2020-03-19T00:00:00"/>
    <s v="OD-G-20-03-0357"/>
    <s v="SGC"/>
    <n v="6270000"/>
    <n v="631001"/>
    <s v="BRANCH01"/>
    <s v="AUTO-HQ"/>
    <s v="MISC    LO"/>
    <s v=" "/>
    <m/>
    <m/>
    <s v="FRAIS COMM. DI-127521 DU 12-03-20 SGC"/>
    <n v="25225"/>
    <n v="25225"/>
    <m/>
    <n v="25225"/>
    <s v="OD-G"/>
    <s v="BGOMA"/>
    <s v="Non"/>
    <n v="0"/>
    <m/>
  </r>
  <r>
    <x v="2"/>
    <x v="11"/>
    <n v="15082438"/>
    <d v="2020-03-19T00:00:00"/>
    <s v="OD-G-20-03-0360"/>
    <s v="SGC"/>
    <n v="6270000"/>
    <n v="631001"/>
    <s v="BRANCH01"/>
    <s v="AUTO-HQ"/>
    <s v="MISC    LO"/>
    <s v=" "/>
    <m/>
    <m/>
    <s v="FRAIS NIVELLEMENT (99.750.000) DU 19/02/20 SGC"/>
    <n v="9512"/>
    <n v="9512"/>
    <m/>
    <n v="9512"/>
    <s v="OD-G"/>
    <s v="BGOMA"/>
    <s v="Non"/>
    <n v="0"/>
    <m/>
  </r>
  <r>
    <x v="2"/>
    <x v="11"/>
    <n v="15082439"/>
    <d v="2020-03-19T00:00:00"/>
    <s v="OD-G-20-03-0360"/>
    <s v="SGC"/>
    <n v="6270000"/>
    <n v="631001"/>
    <s v="BRANCH01"/>
    <s v="AUTO-HQ"/>
    <s v="MISC    LO"/>
    <s v=" "/>
    <m/>
    <m/>
    <s v="FRAIS NIVELLEMENT (98.550.000) DU 19/02/20 SGC"/>
    <n v="9512"/>
    <n v="9512"/>
    <m/>
    <n v="9512"/>
    <s v="OD-G"/>
    <s v="BGOMA"/>
    <s v="Non"/>
    <n v="0"/>
    <m/>
  </r>
  <r>
    <x v="2"/>
    <x v="11"/>
    <n v="15082440"/>
    <d v="2020-03-19T00:00:00"/>
    <s v="OD-G-20-03-0360"/>
    <s v="SGC"/>
    <n v="6270000"/>
    <n v="631001"/>
    <s v="BRANCH01"/>
    <s v="AUTO-HQ"/>
    <s v="MISC    LO"/>
    <s v=" "/>
    <m/>
    <m/>
    <s v="FRAIS NIVELLEMENT (75.850.000) DU 19/02/20 SGC"/>
    <n v="9512"/>
    <n v="9512"/>
    <m/>
    <n v="9512"/>
    <s v="OD-G"/>
    <s v="BGOMA"/>
    <s v="Non"/>
    <n v="0"/>
    <m/>
  </r>
  <r>
    <x v="2"/>
    <x v="11"/>
    <n v="15082103"/>
    <d v="2020-03-19T00:00:00"/>
    <s v="OD-G-20-03-0333"/>
    <s v="SGC"/>
    <n v="6271000"/>
    <n v="631002"/>
    <s v="BRANCH01"/>
    <s v="AUTO-HQ"/>
    <s v="MISC    LO"/>
    <s v=" "/>
    <m/>
    <m/>
    <s v="FRAIS TRF FV MME TASI (499.997) DU 03/03/20 SGC"/>
    <n v="39017"/>
    <n v="39017"/>
    <m/>
    <n v="39017"/>
    <s v="OD-G"/>
    <s v="BGOMA"/>
    <s v="Non"/>
    <n v="0"/>
    <m/>
  </r>
  <r>
    <x v="2"/>
    <x v="11"/>
    <n v="15082149"/>
    <d v="2020-03-19T00:00:00"/>
    <s v="OD-G-20-03-0335"/>
    <s v="SGC"/>
    <n v="6271000"/>
    <n v="631002"/>
    <s v="BRANCH01"/>
    <s v="AUTO-HQ"/>
    <s v="MISC    LO"/>
    <s v=" "/>
    <m/>
    <m/>
    <s v="FRAIS TRF FV SFCE (82.861.800) du 03/03/20 SGC"/>
    <n v="2314500"/>
    <n v="2314500"/>
    <m/>
    <n v="2314500"/>
    <s v="OD-G"/>
    <s v="BGOMA"/>
    <s v="Non"/>
    <n v="0"/>
    <m/>
  </r>
  <r>
    <x v="2"/>
    <x v="11"/>
    <n v="15082153"/>
    <d v="2020-03-19T00:00:00"/>
    <s v="OD-G-20-03-0336"/>
    <s v="SGC"/>
    <n v="6271000"/>
    <n v="631002"/>
    <s v="BRANCH01"/>
    <s v="AUTO-HQ"/>
    <s v="MISC    LO"/>
    <s v=" "/>
    <m/>
    <m/>
    <s v="FRAIS TRF FV MME TASI (499.997) DU 21/02/20 SGC"/>
    <n v="39017"/>
    <n v="39017"/>
    <m/>
    <n v="39017"/>
    <s v="OD-G"/>
    <s v="BGOMA"/>
    <s v="Non"/>
    <n v="0"/>
    <m/>
  </r>
  <r>
    <x v="2"/>
    <x v="11"/>
    <n v="15082157"/>
    <d v="2020-03-19T00:00:00"/>
    <s v="OD-G-20-03-0337"/>
    <s v="SGC"/>
    <n v="6271000"/>
    <n v="631002"/>
    <s v="BRANCH01"/>
    <s v="AUTO-HQ"/>
    <s v="MISC    LO"/>
    <s v=" "/>
    <m/>
    <m/>
    <s v="FRAIS TRF FV MR LUDOVIC (1.000.000) DU 03/03/20 SG"/>
    <n v="51563"/>
    <n v="51563"/>
    <m/>
    <n v="51563"/>
    <s v="OD-G"/>
    <s v="BGOMA"/>
    <s v="Non"/>
    <n v="0"/>
    <m/>
  </r>
  <r>
    <x v="3"/>
    <x v="11"/>
    <n v="15082882"/>
    <d v="2020-03-19T00:00:00"/>
    <s v="OD-G-20-03-0368"/>
    <m/>
    <n v="6261000"/>
    <n v="616000"/>
    <s v="BRANCH01"/>
    <s v="AUTO-HQ"/>
    <s v="MISC    LO"/>
    <s v=" "/>
    <m/>
    <m/>
    <s v="EXPEDITIONS  COURRIERS  / DHL"/>
    <n v="19257"/>
    <n v="19257"/>
    <m/>
    <n v="19257"/>
    <s v="OD-G"/>
    <s v="MBAZONGUELA"/>
    <s v="Non"/>
    <n v="0"/>
    <m/>
  </r>
  <r>
    <x v="5"/>
    <x v="11"/>
    <n v="15082083"/>
    <d v="2020-03-20T00:00:00"/>
    <s v="OD-G-20-03-0331"/>
    <m/>
    <n v="6152000"/>
    <n v="624201"/>
    <s v="BRANCH01"/>
    <s v="MIS-FINANC"/>
    <s v="MISC    LO"/>
    <s v=" "/>
    <m/>
    <m/>
    <s v="TVX GARNISSAGE FAUTEUIL DE BUREAU CHEF COMPTABLE"/>
    <n v="25000"/>
    <n v="25000"/>
    <m/>
    <n v="25000"/>
    <s v="OD-G"/>
    <s v="CTCHISSAMBOU"/>
    <s v="Non"/>
    <n v="0"/>
    <m/>
  </r>
  <r>
    <x v="2"/>
    <x v="11"/>
    <n v="15087985"/>
    <d v="2020-03-20T00:00:00"/>
    <s v="OD-G-20-03-0441"/>
    <s v="BGFI"/>
    <n v="6270000"/>
    <n v="631001"/>
    <s v="BRANCH01"/>
    <s v="AUTO-HQ"/>
    <s v="MISC    LO"/>
    <s v=" "/>
    <m/>
    <m/>
    <s v="FRAIS/ CHQ BQ.02501989  FAV T.P  DU 19/03/20 BGFI"/>
    <n v="20180"/>
    <n v="20180"/>
    <m/>
    <n v="20180"/>
    <s v="OD-G"/>
    <s v="MBAZONGUELA"/>
    <s v="Non"/>
    <n v="0"/>
    <m/>
  </r>
  <r>
    <x v="2"/>
    <x v="11"/>
    <n v="15087997"/>
    <d v="2020-03-20T00:00:00"/>
    <s v="OD-G-20-03-0442"/>
    <s v="ECOBANK"/>
    <n v="6271000"/>
    <n v="631002"/>
    <s v="BRANCH01"/>
    <s v="AUTO-HQ"/>
    <s v="MISC    LO"/>
    <s v=" "/>
    <m/>
    <m/>
    <s v="FRAIS TRF  SFCE (17.834.179) DU 10-03-20  ECO"/>
    <n v="502447"/>
    <n v="502447"/>
    <m/>
    <n v="502447"/>
    <s v="OD-G"/>
    <s v="MBAZONGUELA"/>
    <s v="Non"/>
    <n v="0"/>
    <m/>
  </r>
  <r>
    <x v="2"/>
    <x v="11"/>
    <n v="15088018"/>
    <d v="2020-03-20T00:00:00"/>
    <s v="OD-G-20-03-0444"/>
    <s v="ECOBANK"/>
    <n v="6271000"/>
    <n v="631002"/>
    <s v="BRANCH01"/>
    <s v="AUTO-HQ"/>
    <s v="MISC    LO"/>
    <s v=" "/>
    <m/>
    <m/>
    <s v="FRAIS  TRF SFCE (27.815.857.) du 10-03-20 ECOBANK"/>
    <n v="778894"/>
    <n v="778894"/>
    <m/>
    <n v="778894"/>
    <s v="OD-G"/>
    <s v="MBAZONGUELA"/>
    <s v="Non"/>
    <n v="0"/>
    <m/>
  </r>
  <r>
    <x v="2"/>
    <x v="11"/>
    <n v="15088028"/>
    <d v="2020-03-20T00:00:00"/>
    <s v="OD-G-20-03-0445"/>
    <s v="ECOBANK"/>
    <n v="6271000"/>
    <n v="631002"/>
    <s v="BRANCH01"/>
    <s v="AUTO-HQ"/>
    <s v="MISC    LO"/>
    <s v=" "/>
    <m/>
    <m/>
    <s v="FRAIS TRF SFCE (15.208.488)  du 10-03-20  ECO"/>
    <n v="391923"/>
    <n v="391923"/>
    <m/>
    <n v="391923"/>
    <s v="OD-G"/>
    <s v="MBAZONGUELA"/>
    <s v="Non"/>
    <n v="0"/>
    <m/>
  </r>
  <r>
    <x v="1"/>
    <x v="11"/>
    <n v="15088443"/>
    <d v="2020-03-23T00:00:00"/>
    <s v="OD-G-20-03-0457"/>
    <m/>
    <n v="6061002"/>
    <n v="605304"/>
    <s v="BRANCH03"/>
    <s v="TR-SPTR"/>
    <s v="JCB     PP"/>
    <s v=" "/>
    <m/>
    <m/>
    <s v="125L GASOIL VILLA MARQUES"/>
    <n v="59375"/>
    <n v="59375"/>
    <m/>
    <n v="59375"/>
    <s v="OD-G"/>
    <s v="CTCHISSAMBOU"/>
    <s v="Non"/>
    <n v="0"/>
    <m/>
  </r>
  <r>
    <x v="1"/>
    <x v="11"/>
    <n v="15088507"/>
    <d v="2020-03-23T00:00:00"/>
    <s v="OD-G-20-03-0458"/>
    <m/>
    <n v="6061002"/>
    <n v="605304"/>
    <s v="BRANCH01"/>
    <s v="AUTO-WSMEC"/>
    <s v="MISC    LO"/>
    <s v=" "/>
    <m/>
    <m/>
    <s v="250L GASOIL G.E LOXEA"/>
    <n v="117500"/>
    <n v="117500"/>
    <m/>
    <n v="117500"/>
    <s v="OD-G"/>
    <s v="CTCHISSAMBOU"/>
    <s v="Non"/>
    <n v="0"/>
    <m/>
  </r>
  <r>
    <x v="1"/>
    <x v="11"/>
    <n v="15088517"/>
    <d v="2020-03-23T00:00:00"/>
    <s v="OD-G-20-03-0459"/>
    <m/>
    <n v="6061002"/>
    <n v="605304"/>
    <s v="BRANCH01"/>
    <s v="AUTO-WSMEC"/>
    <s v="MISC    LO"/>
    <s v=" "/>
    <m/>
    <m/>
    <s v="150L DE GASOIL G.E ATELIER"/>
    <n v="71250"/>
    <n v="71250"/>
    <m/>
    <n v="71250"/>
    <s v="OD-G"/>
    <s v="CTCHISSAMBOU"/>
    <s v="Non"/>
    <n v="0"/>
    <m/>
  </r>
  <r>
    <x v="1"/>
    <x v="11"/>
    <n v="15088519"/>
    <d v="2020-03-23T00:00:00"/>
    <s v="OD-G-20-03-0459"/>
    <m/>
    <n v="6061002"/>
    <n v="605304"/>
    <s v="BRANCH01"/>
    <s v="AUTO-WSMEC"/>
    <s v="MISC    LO"/>
    <s v=" "/>
    <m/>
    <m/>
    <s v="125L DE GASOIL G.E ATELIER"/>
    <n v="59375"/>
    <n v="59375"/>
    <m/>
    <n v="59375"/>
    <s v="OD-G"/>
    <s v="CTCHISSAMBOU"/>
    <s v="Non"/>
    <n v="0"/>
    <m/>
  </r>
  <r>
    <x v="1"/>
    <x v="11"/>
    <n v="15088521"/>
    <d v="2020-03-23T00:00:00"/>
    <s v="OD-G-20-03-0459"/>
    <m/>
    <n v="6061002"/>
    <n v="605304"/>
    <s v="BRANCH01"/>
    <s v="AUTO-WSMEC"/>
    <s v="MISC    LO"/>
    <s v=" "/>
    <m/>
    <m/>
    <s v="175L DE GASOIL G.E ATELIER"/>
    <n v="82250"/>
    <n v="82250"/>
    <m/>
    <n v="82250"/>
    <s v="OD-G"/>
    <s v="CTCHISSAMBOU"/>
    <s v="Non"/>
    <n v="0"/>
    <m/>
  </r>
  <r>
    <x v="1"/>
    <x v="11"/>
    <n v="15088523"/>
    <d v="2020-03-23T00:00:00"/>
    <s v="OD-G-20-03-0459"/>
    <m/>
    <n v="6061002"/>
    <n v="605304"/>
    <s v="BRANCH01"/>
    <s v="AUTO-WSMEC"/>
    <s v="MISC    LO"/>
    <s v=" "/>
    <m/>
    <m/>
    <s v="125L DE GASOIL G.E ATELIER"/>
    <n v="58750"/>
    <n v="58750"/>
    <m/>
    <n v="58750"/>
    <s v="OD-G"/>
    <s v="CTCHISSAMBOU"/>
    <s v="Non"/>
    <n v="0"/>
    <m/>
  </r>
  <r>
    <x v="1"/>
    <x v="11"/>
    <n v="15088417"/>
    <d v="2020-03-23T00:00:00"/>
    <s v="OD-G-20-03-0456"/>
    <m/>
    <n v="6061004"/>
    <n v="605600"/>
    <s v="BRANCH03"/>
    <s v="TYRES"/>
    <s v="MISC    LO"/>
    <s v=" "/>
    <m/>
    <m/>
    <s v="CARTE ENCODEUR EQ BUFFERISEE"/>
    <n v="42441"/>
    <n v="42441"/>
    <m/>
    <n v="42441"/>
    <s v="OD-G"/>
    <s v="CTCHISSAMBOU"/>
    <s v="Non"/>
    <n v="0"/>
    <m/>
  </r>
  <r>
    <x v="1"/>
    <x v="11"/>
    <n v="15098922"/>
    <d v="2020-03-23T00:00:00"/>
    <s v="OD-FG-20-03-0089"/>
    <s v="TCV12213230"/>
    <n v="6061005"/>
    <n v="605800"/>
    <s v="BRANCH01"/>
    <s v="AUTO-HQ"/>
    <s v="MISC    LO"/>
    <s v=" "/>
    <m/>
    <m/>
    <s v="ACHAT 6 BODONS 25L/STOCKAGE CARB"/>
    <n v="6000"/>
    <n v="6000"/>
    <m/>
    <n v="6000"/>
    <s v="OD-FG"/>
    <s v="CTCHISSAMBOU"/>
    <s v="Non"/>
    <n v="0"/>
    <m/>
  </r>
  <r>
    <x v="1"/>
    <x v="11"/>
    <n v="15104325"/>
    <d v="2020-03-23T00:00:00"/>
    <s v="OD-FG-20-03-0096"/>
    <s v="TCV12213271"/>
    <n v="6061005"/>
    <n v="605800"/>
    <s v="BRANCH02"/>
    <s v="AUTO-HQ"/>
    <s v="MISC    LO"/>
    <s v=" "/>
    <m/>
    <m/>
    <s v="FERS DE 8,CHEVILLES METALLIQ,PEINTURE/CONFECT S."/>
    <n v="10000"/>
    <n v="10000"/>
    <m/>
    <n v="10000"/>
    <s v="OD-FG"/>
    <s v="BGOMA"/>
    <s v="Non"/>
    <n v="0"/>
    <m/>
  </r>
  <r>
    <x v="1"/>
    <x v="11"/>
    <n v="15104316"/>
    <d v="2020-03-23T00:00:00"/>
    <s v="OD-FG-20-03-0096"/>
    <s v="TCV12213259"/>
    <n v="6061008"/>
    <n v="605400"/>
    <s v="BRANCH02"/>
    <s v="AUTO-HQ"/>
    <s v="MISC    LO"/>
    <s v=" "/>
    <m/>
    <m/>
    <s v="BIDON DE JAVEL+MOUCHOIRS/PREVENT° COVID-19"/>
    <n v="24500"/>
    <n v="24500"/>
    <m/>
    <n v="24500"/>
    <s v="OD-FG"/>
    <s v="BGOMA"/>
    <s v="Non"/>
    <n v="0"/>
    <m/>
  </r>
  <r>
    <x v="1"/>
    <x v="11"/>
    <n v="15104320"/>
    <d v="2020-03-23T00:00:00"/>
    <s v="OD-FG-20-03-0096"/>
    <s v="TCV12213263"/>
    <n v="6061008"/>
    <n v="605400"/>
    <s v="BRANCH06"/>
    <s v="LIFT-DELIV"/>
    <s v="OTIS    FR"/>
    <s v=" "/>
    <m/>
    <m/>
    <s v="GANTS JETABLES,GEL HYDRO-ALCOOLIQ,CACHES NEZ"/>
    <n v="54000"/>
    <n v="54000"/>
    <m/>
    <n v="54000"/>
    <s v="OD-FG"/>
    <s v="BGOMA"/>
    <s v="Non"/>
    <n v="0"/>
    <m/>
  </r>
  <r>
    <x v="1"/>
    <x v="11"/>
    <n v="15104326"/>
    <d v="2020-03-23T00:00:00"/>
    <s v="OD-FG-20-03-0096"/>
    <s v="TCV12213272"/>
    <n v="6061008"/>
    <n v="605400"/>
    <s v="BRANCH06"/>
    <s v="LIFT-DELIV"/>
    <s v="OTIS    FR"/>
    <s v=" "/>
    <m/>
    <m/>
    <s v="CACHE-NEZ, GELDE MAIN, GANTS/PREVENT° COVID-19"/>
    <n v="21000"/>
    <n v="21000"/>
    <m/>
    <n v="21000"/>
    <s v="OD-FG"/>
    <s v="BGOMA"/>
    <s v="Non"/>
    <n v="0"/>
    <m/>
  </r>
  <r>
    <x v="1"/>
    <x v="11"/>
    <n v="15104343"/>
    <d v="2020-03-23T00:00:00"/>
    <s v="OD-FG-20-03-0096"/>
    <s v="TCV12213289"/>
    <n v="6061008"/>
    <n v="605400"/>
    <s v="BRANCH02"/>
    <s v="AUTO-HQ"/>
    <s v="MISC    LO"/>
    <s v=" "/>
    <m/>
    <m/>
    <s v="CORBEILLE A PAPIER, ESSUIE-TOUT,JAVEL/PREVENT° COV"/>
    <n v="69000"/>
    <n v="69000"/>
    <m/>
    <n v="69000"/>
    <s v="OD-FG"/>
    <s v="BGOMA"/>
    <s v="Non"/>
    <n v="0"/>
    <m/>
  </r>
  <r>
    <x v="1"/>
    <x v="11"/>
    <n v="15098961"/>
    <d v="2020-03-23T00:00:00"/>
    <s v="OD-FG-20-03-0090"/>
    <s v="TCV12213288"/>
    <n v="6061010"/>
    <n v="605502"/>
    <s v="BRANCH01"/>
    <s v="AUTO-HQ"/>
    <s v="MISC    LO"/>
    <s v=" "/>
    <m/>
    <m/>
    <s v="CORDON RESEAU UFTP BUREAU JURISTE"/>
    <n v="5000"/>
    <n v="5000"/>
    <m/>
    <n v="5000"/>
    <s v="OD-FG"/>
    <s v="CTCHISSAMBOU"/>
    <s v="Non"/>
    <n v="0"/>
    <m/>
  </r>
  <r>
    <x v="2"/>
    <x v="11"/>
    <n v="15090540"/>
    <d v="2020-03-23T00:00:00"/>
    <s v="OD-G-20-03-0485"/>
    <s v="BCI"/>
    <n v="6271000"/>
    <n v="631002"/>
    <s v="BRANCH01"/>
    <s v="AUTO-HQ"/>
    <s v="MISC    LO"/>
    <s v=" "/>
    <m/>
    <m/>
    <s v="FRAIS S/TRF SFCE (37.163.244) du 17-03-20 BCI"/>
    <n v="1038282"/>
    <n v="1038282"/>
    <m/>
    <n v="1038282"/>
    <s v="OD-G"/>
    <s v="BGOMA"/>
    <s v="Non"/>
    <n v="0"/>
    <m/>
  </r>
  <r>
    <x v="2"/>
    <x v="11"/>
    <n v="15090550"/>
    <d v="2020-03-23T00:00:00"/>
    <s v="OD-G-20-03-0486"/>
    <s v="BCI"/>
    <n v="6271000"/>
    <n v="631002"/>
    <s v="BRANCH01"/>
    <s v="AUTO-HQ"/>
    <s v="MISC    LO"/>
    <s v=" "/>
    <m/>
    <m/>
    <s v="FRAIS S/TRSF SFCE (47.098.244) du 17-03-20 BCI"/>
    <n v="1312607"/>
    <n v="1312607"/>
    <m/>
    <n v="1312607"/>
    <s v="OD-G"/>
    <s v="BGOMA"/>
    <s v="Non"/>
    <n v="0"/>
    <m/>
  </r>
  <r>
    <x v="3"/>
    <x v="11"/>
    <n v="15088549"/>
    <d v="2020-03-23T00:00:00"/>
    <s v="OD-G-20-03-0460"/>
    <m/>
    <n v="6263000"/>
    <n v="628100"/>
    <s v="BRANCH01"/>
    <s v="AUTO-HQ"/>
    <s v="MISC    LO"/>
    <s v=" "/>
    <m/>
    <m/>
    <s v="CONSO  REFILL  MARS-20 / FN°54091  AIRTEL"/>
    <n v="112384"/>
    <n v="112384"/>
    <m/>
    <n v="112384"/>
    <s v="OD-G"/>
    <s v="MBAZONGUELA"/>
    <s v="Non"/>
    <n v="0"/>
    <m/>
  </r>
  <r>
    <x v="3"/>
    <x v="11"/>
    <n v="15088550"/>
    <d v="2020-03-23T00:00:00"/>
    <s v="OD-G-20-03-0460"/>
    <m/>
    <n v="6263000"/>
    <n v="628100"/>
    <s v="BRANCH01"/>
    <s v="AUTO-NV"/>
    <s v="MISC    LO"/>
    <s v=" "/>
    <m/>
    <m/>
    <s v="CONSO  REFILL  MARS-20 / FN°54091  AIRTEL"/>
    <n v="355135"/>
    <n v="355135"/>
    <m/>
    <n v="355135"/>
    <s v="OD-G"/>
    <s v="MBAZONGUELA"/>
    <s v="Non"/>
    <n v="0"/>
    <m/>
  </r>
  <r>
    <x v="3"/>
    <x v="11"/>
    <n v="15088551"/>
    <d v="2020-03-23T00:00:00"/>
    <s v="OD-G-20-03-0460"/>
    <m/>
    <n v="6263000"/>
    <n v="628100"/>
    <s v="BRANCH01"/>
    <s v="AUTO-SP"/>
    <s v="MISC    LO"/>
    <s v=" "/>
    <m/>
    <m/>
    <s v="CONSO  REFILL  MARS-20 / FN°54091  AIRTEL"/>
    <n v="197796"/>
    <n v="197796"/>
    <m/>
    <n v="197796"/>
    <s v="OD-G"/>
    <s v="MBAZONGUELA"/>
    <s v="Non"/>
    <n v="0"/>
    <m/>
  </r>
  <r>
    <x v="3"/>
    <x v="11"/>
    <n v="15088552"/>
    <d v="2020-03-23T00:00:00"/>
    <s v="OD-G-20-03-0460"/>
    <m/>
    <n v="6263000"/>
    <n v="628100"/>
    <s v="BRANCH01"/>
    <s v="AUTO-WSEXP"/>
    <s v="MISC    LO"/>
    <s v=" "/>
    <m/>
    <m/>
    <s v="CONSO  REFILL  MARS-20 / FN°54091  AIRTEL"/>
    <n v="53944"/>
    <n v="53944"/>
    <m/>
    <n v="53944"/>
    <s v="OD-G"/>
    <s v="MBAZONGUELA"/>
    <s v="Non"/>
    <n v="0"/>
    <m/>
  </r>
  <r>
    <x v="3"/>
    <x v="11"/>
    <n v="15088553"/>
    <d v="2020-03-23T00:00:00"/>
    <s v="OD-G-20-03-0460"/>
    <m/>
    <n v="6263000"/>
    <n v="628100"/>
    <s v="BRANCH01"/>
    <s v="AUTO-WSMEC"/>
    <s v="MISC    LO"/>
    <s v=" "/>
    <m/>
    <m/>
    <s v="CONSO  REFILL  MARS-20 / FN°54091  AIRTEL"/>
    <n v="26972"/>
    <n v="26972"/>
    <m/>
    <n v="26972"/>
    <s v="OD-G"/>
    <s v="MBAZONGUELA"/>
    <s v="Non"/>
    <n v="0"/>
    <m/>
  </r>
  <r>
    <x v="3"/>
    <x v="11"/>
    <n v="15088554"/>
    <d v="2020-03-23T00:00:00"/>
    <s v="OD-G-20-03-0460"/>
    <m/>
    <n v="6263000"/>
    <n v="628100"/>
    <s v="BRANCH01"/>
    <s v="MIS-FINANC"/>
    <s v="MISC    LO"/>
    <s v=" "/>
    <m/>
    <m/>
    <s v="CONSO  REFILL  MARS-20 / FN°54091  AIRTEL"/>
    <n v="341649"/>
    <n v="341649"/>
    <m/>
    <n v="341649"/>
    <s v="OD-G"/>
    <s v="MBAZONGUELA"/>
    <s v="Non"/>
    <n v="0"/>
    <m/>
  </r>
  <r>
    <x v="3"/>
    <x v="11"/>
    <n v="15088555"/>
    <d v="2020-03-23T00:00:00"/>
    <s v="OD-G-20-03-0460"/>
    <m/>
    <n v="6263000"/>
    <n v="628100"/>
    <s v="BRANCH01"/>
    <s v="MIS-IT"/>
    <s v="MISC    LO"/>
    <s v=" "/>
    <m/>
    <m/>
    <s v="CONSO  REFILL  MARS-20 / FN°54091  AIRTEL"/>
    <n v="35963"/>
    <n v="35963"/>
    <m/>
    <n v="35963"/>
    <s v="OD-G"/>
    <s v="MBAZONGUELA"/>
    <s v="Non"/>
    <n v="0"/>
    <m/>
  </r>
  <r>
    <x v="3"/>
    <x v="11"/>
    <n v="15088556"/>
    <d v="2020-03-23T00:00:00"/>
    <s v="OD-G-20-03-0460"/>
    <m/>
    <n v="6263000"/>
    <n v="628100"/>
    <s v="BRANCH02"/>
    <s v="AUTO-HQ"/>
    <s v="MISC    LO"/>
    <s v=" "/>
    <m/>
    <m/>
    <s v="CONSO  REFILL  MARS-20 / FN°54091  AIRTEL"/>
    <n v="31468"/>
    <n v="31468"/>
    <m/>
    <n v="31468"/>
    <s v="OD-G"/>
    <s v="MBAZONGUELA"/>
    <s v="Non"/>
    <n v="0"/>
    <m/>
  </r>
  <r>
    <x v="3"/>
    <x v="11"/>
    <n v="15088557"/>
    <d v="2020-03-23T00:00:00"/>
    <s v="OD-G-20-03-0460"/>
    <m/>
    <n v="6263000"/>
    <n v="628100"/>
    <s v="BRANCH02"/>
    <s v="AUTO-NV"/>
    <s v="MISC    LO"/>
    <s v=" "/>
    <m/>
    <m/>
    <s v="CONSO  REFILL  MARS-20 / FN°54091  AIRTEL"/>
    <n v="71926"/>
    <n v="71926"/>
    <m/>
    <n v="71926"/>
    <s v="OD-G"/>
    <s v="MBAZONGUELA"/>
    <s v="Non"/>
    <n v="0"/>
    <m/>
  </r>
  <r>
    <x v="3"/>
    <x v="11"/>
    <n v="15088558"/>
    <d v="2020-03-23T00:00:00"/>
    <s v="OD-G-20-03-0460"/>
    <m/>
    <n v="6263000"/>
    <n v="628100"/>
    <s v="BRANCH02"/>
    <s v="AUTO-SP"/>
    <s v="MISC    LO"/>
    <s v=" "/>
    <m/>
    <m/>
    <s v="CONSO  REFILL  MARS-20 / FN°54091  AIRTEL"/>
    <n v="44954"/>
    <n v="44954"/>
    <m/>
    <n v="44954"/>
    <s v="OD-G"/>
    <s v="MBAZONGUELA"/>
    <s v="Non"/>
    <n v="0"/>
    <m/>
  </r>
  <r>
    <x v="3"/>
    <x v="11"/>
    <n v="15088559"/>
    <d v="2020-03-23T00:00:00"/>
    <s v="OD-G-20-03-0460"/>
    <m/>
    <n v="6263000"/>
    <n v="628100"/>
    <s v="BRANCH02"/>
    <s v="AUTO-WSMEC"/>
    <s v="MISC    LO"/>
    <s v=" "/>
    <m/>
    <m/>
    <s v="CONSO  REFILL  MARS-20 / FN°54091  AIRTEL"/>
    <n v="17981"/>
    <n v="17981"/>
    <m/>
    <n v="17981"/>
    <s v="OD-G"/>
    <s v="MBAZONGUELA"/>
    <s v="Non"/>
    <n v="0"/>
    <m/>
  </r>
  <r>
    <x v="3"/>
    <x v="11"/>
    <n v="15088560"/>
    <d v="2020-03-23T00:00:00"/>
    <s v="OD-G-20-03-0460"/>
    <m/>
    <n v="6263000"/>
    <n v="628100"/>
    <s v="BRANCH02"/>
    <s v="MIS-FINANC"/>
    <s v="MISC    LO"/>
    <s v=" "/>
    <m/>
    <m/>
    <s v="CONSO  REFILL  MARS-20 / FN°54091  AIRTEL"/>
    <n v="44954"/>
    <n v="44954"/>
    <m/>
    <n v="44954"/>
    <s v="OD-G"/>
    <s v="MBAZONGUELA"/>
    <s v="Non"/>
    <n v="0"/>
    <m/>
  </r>
  <r>
    <x v="3"/>
    <x v="11"/>
    <n v="15088561"/>
    <d v="2020-03-23T00:00:00"/>
    <s v="OD-G-20-03-0460"/>
    <m/>
    <n v="6263000"/>
    <n v="628100"/>
    <s v="BRANCH03"/>
    <s v="TR-NVTR"/>
    <s v="MISC    LO"/>
    <s v=" "/>
    <m/>
    <m/>
    <s v="CONSO  REFILL  MARS-20 / FN°54091  AIRTEL"/>
    <n v="17981"/>
    <n v="17981"/>
    <m/>
    <n v="17981"/>
    <s v="OD-G"/>
    <s v="MBAZONGUELA"/>
    <s v="Non"/>
    <n v="0"/>
    <m/>
  </r>
  <r>
    <x v="3"/>
    <x v="11"/>
    <n v="15088562"/>
    <d v="2020-03-23T00:00:00"/>
    <s v="OD-G-20-03-0460"/>
    <m/>
    <n v="6263000"/>
    <n v="628100"/>
    <s v="BRANCH03"/>
    <s v="TM-MAT"/>
    <s v="MISC    LO"/>
    <s v=" "/>
    <m/>
    <m/>
    <s v="CONSO  REFILL  MARS-20 / FN°54091  AIRTEL"/>
    <n v="170824"/>
    <n v="170824"/>
    <m/>
    <n v="170824"/>
    <s v="OD-G"/>
    <s v="MBAZONGUELA"/>
    <s v="Non"/>
    <n v="0"/>
    <m/>
  </r>
  <r>
    <x v="3"/>
    <x v="11"/>
    <n v="15088563"/>
    <d v="2020-03-23T00:00:00"/>
    <s v="OD-G-20-03-0460"/>
    <m/>
    <n v="6263000"/>
    <n v="628100"/>
    <s v="BRANCH03"/>
    <s v="TM-SPTM"/>
    <s v="MISC    LO"/>
    <s v=" "/>
    <m/>
    <m/>
    <s v="CONSO  REFILL  MARS-20 / FN°54091  AIRTEL"/>
    <n v="103394"/>
    <n v="103394"/>
    <m/>
    <n v="103394"/>
    <s v="OD-G"/>
    <s v="MBAZONGUELA"/>
    <s v="Non"/>
    <n v="0"/>
    <m/>
  </r>
  <r>
    <x v="3"/>
    <x v="11"/>
    <n v="15088564"/>
    <d v="2020-03-23T00:00:00"/>
    <s v="OD-G-20-03-0460"/>
    <m/>
    <n v="6263000"/>
    <n v="628100"/>
    <s v="BRANCH03"/>
    <s v="TYRES"/>
    <s v="MISC    LO"/>
    <s v=" "/>
    <m/>
    <m/>
    <s v="CONSO  REFILL  MARS-20 / FN°54091  AIRTEL"/>
    <n v="26972"/>
    <n v="26972"/>
    <m/>
    <n v="26972"/>
    <s v="OD-G"/>
    <s v="MBAZONGUELA"/>
    <s v="Non"/>
    <n v="0"/>
    <m/>
  </r>
  <r>
    <x v="3"/>
    <x v="11"/>
    <n v="15088565"/>
    <d v="2020-03-23T00:00:00"/>
    <s v="OD-G-20-03-0460"/>
    <m/>
    <n v="6263000"/>
    <n v="628100"/>
    <s v="BRANCH03"/>
    <s v="TM-WSTM"/>
    <s v="MISC    LO"/>
    <s v=" "/>
    <m/>
    <m/>
    <s v="CONSO  REFILL  MARS-20 / FN°54091  AIRTEL"/>
    <n v="44954"/>
    <n v="44954"/>
    <m/>
    <n v="44954"/>
    <s v="OD-G"/>
    <s v="MBAZONGUELA"/>
    <s v="Non"/>
    <n v="0"/>
    <m/>
  </r>
  <r>
    <x v="3"/>
    <x v="11"/>
    <n v="15088566"/>
    <d v="2020-03-23T00:00:00"/>
    <s v="OD-G-20-03-0460"/>
    <m/>
    <n v="6263000"/>
    <n v="628100"/>
    <s v="BRANCH04"/>
    <s v="TYRES"/>
    <s v="MISC    LO"/>
    <s v=" "/>
    <m/>
    <m/>
    <s v="CONSO  REFILL  MARS-20 / FN°54091  AIRTEL"/>
    <n v="17981"/>
    <n v="17981"/>
    <m/>
    <n v="17981"/>
    <s v="OD-G"/>
    <s v="MBAZONGUELA"/>
    <s v="Non"/>
    <n v="0"/>
    <m/>
  </r>
  <r>
    <x v="3"/>
    <x v="11"/>
    <n v="15088567"/>
    <d v="2020-03-23T00:00:00"/>
    <s v="OD-G-20-03-0460"/>
    <m/>
    <n v="6263000"/>
    <n v="628100"/>
    <s v="BRANCH06"/>
    <s v="LIFT-DELIV"/>
    <s v="MISC    LO"/>
    <s v=" "/>
    <m/>
    <m/>
    <s v="CONSO  REFILL  MARS-20 / FN°54091  AIRTEL"/>
    <n v="44954"/>
    <n v="44954"/>
    <m/>
    <n v="44954"/>
    <s v="OD-G"/>
    <s v="MBAZONGUELA"/>
    <s v="Non"/>
    <n v="0"/>
    <m/>
  </r>
  <r>
    <x v="3"/>
    <x v="11"/>
    <n v="15088568"/>
    <d v="2020-03-23T00:00:00"/>
    <s v="OD-G-20-03-0460"/>
    <m/>
    <n v="6263000"/>
    <n v="628100"/>
    <s v="BRANCH05"/>
    <s v="LIFT-DELIV"/>
    <s v="MISC    LO"/>
    <s v=" "/>
    <m/>
    <m/>
    <s v="CONSO  REFILL  MARS-20 / FN°54091  AIRTEL"/>
    <n v="107889"/>
    <n v="107889"/>
    <m/>
    <n v="107889"/>
    <s v="OD-G"/>
    <s v="MBAZONGUELA"/>
    <s v="Non"/>
    <n v="0"/>
    <m/>
  </r>
  <r>
    <x v="4"/>
    <x v="11"/>
    <n v="15104318"/>
    <d v="2020-03-23T00:00:00"/>
    <s v="OD-FG-20-03-0096"/>
    <s v="TCV12213261"/>
    <n v="6480004"/>
    <n v="668402"/>
    <s v="BRANCH02"/>
    <s v="AUTO-HQ"/>
    <s v="MISC    LO"/>
    <s v=" "/>
    <m/>
    <m/>
    <s v="ACHAT BETADINE"/>
    <n v="3550"/>
    <n v="3550"/>
    <m/>
    <n v="3550"/>
    <s v="OD-FG"/>
    <s v="BGOMA"/>
    <s v="Non"/>
    <n v="0"/>
    <m/>
  </r>
  <r>
    <x v="4"/>
    <x v="11"/>
    <n v="15104344"/>
    <d v="2020-03-23T00:00:00"/>
    <s v="OD-FG-20-03-0096"/>
    <s v="TCV12213291"/>
    <n v="6480006"/>
    <n v="668003"/>
    <s v="BRANCH02"/>
    <s v="AUTO-HQ"/>
    <s v="MISC    LO"/>
    <s v=" "/>
    <m/>
    <m/>
    <s v="BOURSE ENFTS FONDAT° CFAO, MARS 020"/>
    <n v="190000"/>
    <n v="190000"/>
    <m/>
    <n v="190000"/>
    <s v="OD-FG"/>
    <s v="BGOMA"/>
    <s v="Non"/>
    <n v="0"/>
    <m/>
  </r>
  <r>
    <x v="1"/>
    <x v="11"/>
    <n v="15125156"/>
    <d v="2020-03-24T00:00:00"/>
    <s v="OD-G-20-03-0689"/>
    <m/>
    <n v="6061005"/>
    <n v="605800"/>
    <s v="BRANCH01"/>
    <s v="AUTO-HQ"/>
    <s v="MISC    LO"/>
    <s v=" "/>
    <m/>
    <m/>
    <s v="PANNEAU  PHOTOLUMINESCENT &amp; INSTAL SIGNALISAT°"/>
    <n v="25750"/>
    <n v="25750"/>
    <m/>
    <n v="25750"/>
    <s v="OD-G"/>
    <s v="MBAZONGUELA"/>
    <s v="Non"/>
    <n v="0"/>
    <m/>
  </r>
  <r>
    <x v="1"/>
    <x v="11"/>
    <n v="15120920"/>
    <d v="2020-03-24T00:00:00"/>
    <s v="OD-FG-20-03-0105"/>
    <s v="TCV12213339"/>
    <n v="6061008"/>
    <n v="605400"/>
    <s v="BRANCH02"/>
    <s v="AUTO-HQ"/>
    <s v="MISC    LO"/>
    <s v=" "/>
    <m/>
    <m/>
    <s v="DISPOSITIF LAVE MAINS/ PREVENT° COVID-19"/>
    <n v="54000"/>
    <n v="54000"/>
    <m/>
    <n v="54000"/>
    <s v="OD-FG"/>
    <s v="GLOUMINGOU"/>
    <s v="Non"/>
    <n v="0"/>
    <m/>
  </r>
  <r>
    <x v="1"/>
    <x v="11"/>
    <n v="15090768"/>
    <d v="2020-03-24T00:00:00"/>
    <s v="OD-G-20-03-0491"/>
    <m/>
    <n v="6061009"/>
    <n v="605501"/>
    <s v="BRANCH02"/>
    <s v="AUTO-HQ"/>
    <s v="MISC    LO"/>
    <s v=" "/>
    <m/>
    <m/>
    <s v="ACHAT DIVERS FOURNITURES DE BUREAU"/>
    <n v="118810"/>
    <n v="118810"/>
    <m/>
    <n v="118810"/>
    <s v="OD-G"/>
    <s v="GLOUMINGOU"/>
    <s v="Non"/>
    <n v="0"/>
    <m/>
  </r>
  <r>
    <x v="5"/>
    <x v="11"/>
    <n v="15120923"/>
    <d v="2020-03-24T00:00:00"/>
    <s v="OD-FG-20-03-0105"/>
    <s v="TCV12213343"/>
    <n v="6152000"/>
    <n v="624201"/>
    <s v="BRANCH06"/>
    <s v="LIFT-DELIV"/>
    <s v="OTIS    FR"/>
    <s v=" "/>
    <m/>
    <m/>
    <s v="ACHAT200L GASOIL GE DOM MR CAILLEAU"/>
    <n v="95000"/>
    <n v="95000"/>
    <m/>
    <n v="95000"/>
    <s v="OD-FG"/>
    <s v="GLOUMINGOU"/>
    <s v="Non"/>
    <n v="0"/>
    <m/>
  </r>
  <r>
    <x v="0"/>
    <x v="11"/>
    <n v="15090774"/>
    <d v="2020-03-24T00:00:00"/>
    <s v="OD-G-20-03-0492"/>
    <m/>
    <n v="6226090"/>
    <n v="632405"/>
    <s v="BRANCH01"/>
    <s v="AUTO-HQ"/>
    <s v="MISC    LO"/>
    <s v=" "/>
    <m/>
    <m/>
    <s v="HONO ASSIST CADRE AUGMENTAT° CAPITAL SOCIAL"/>
    <n v="1261250"/>
    <n v="1261250"/>
    <m/>
    <n v="1261250"/>
    <s v="OD-G"/>
    <s v="GLOUMINGOU"/>
    <s v="Non"/>
    <n v="0"/>
    <m/>
  </r>
  <r>
    <x v="2"/>
    <x v="11"/>
    <n v="15088003"/>
    <d v="2020-03-24T00:00:00"/>
    <s v="OD-G-20-03-0443"/>
    <s v="ECOBANK"/>
    <n v="6270000"/>
    <n v="631001"/>
    <s v="BRANCH01"/>
    <s v="AUTO-HQ"/>
    <s v="MISC    LO"/>
    <s v=" "/>
    <m/>
    <m/>
    <s v="FRAIS CHQ CERTIFIE 5082646 FV LDE  DU 13/03/20 ECO"/>
    <n v="10090"/>
    <n v="10090"/>
    <m/>
    <n v="10090"/>
    <s v="OD-G"/>
    <s v="MBAZONGUELA"/>
    <s v="Non"/>
    <n v="0"/>
    <m/>
  </r>
  <r>
    <x v="2"/>
    <x v="11"/>
    <n v="15090362"/>
    <d v="2020-03-24T00:00:00"/>
    <s v="OD-G-20-03-0476"/>
    <s v="BGFI"/>
    <n v="6270000"/>
    <n v="631001"/>
    <s v="BRANCH01"/>
    <s v="AUTO-HQ"/>
    <s v="MISC    LO"/>
    <s v=" "/>
    <m/>
    <m/>
    <s v="FRAIS NIVELLEMENT (15.000.000) du 10-03-20 BGFI"/>
    <n v="7568"/>
    <n v="7568"/>
    <m/>
    <n v="7568"/>
    <s v="OD-G"/>
    <s v="BGOMA"/>
    <s v="Non"/>
    <n v="0"/>
    <m/>
  </r>
  <r>
    <x v="2"/>
    <x v="11"/>
    <n v="15090388"/>
    <d v="2020-03-24T00:00:00"/>
    <s v="OD-G-20-03-0478"/>
    <s v="BGFI"/>
    <n v="6270000"/>
    <n v="631001"/>
    <s v="BRANCH01"/>
    <s v="AUTO-HQ"/>
    <s v="MISC    LO"/>
    <s v=" "/>
    <m/>
    <m/>
    <s v="FRAIS VRT FAV SNE (933.179) du 10-03-20 BGFI"/>
    <n v="7568"/>
    <n v="7568"/>
    <m/>
    <n v="7568"/>
    <s v="OD-G"/>
    <s v="BGOMA"/>
    <s v="Non"/>
    <n v="0"/>
    <m/>
  </r>
  <r>
    <x v="2"/>
    <x v="11"/>
    <n v="15090416"/>
    <d v="2020-03-24T00:00:00"/>
    <s v="OD-G-20-03-0481"/>
    <s v="BGFI"/>
    <n v="6270000"/>
    <n v="631001"/>
    <s v="BRANCH01"/>
    <s v="AUTO-HQ"/>
    <s v="MISC    LO"/>
    <s v=" "/>
    <m/>
    <m/>
    <s v="FRAIS NIVELLEMENT (25.000.000) du 17-03-20 BGFI"/>
    <n v="7568"/>
    <n v="7568"/>
    <m/>
    <n v="7568"/>
    <s v="OD-G"/>
    <s v="BGOMA"/>
    <s v="Non"/>
    <n v="0"/>
    <m/>
  </r>
  <r>
    <x v="2"/>
    <x v="11"/>
    <n v="15090510"/>
    <d v="2020-03-24T00:00:00"/>
    <s v="OD-G-20-03-0483"/>
    <s v="BGFI"/>
    <n v="6270000"/>
    <n v="631001"/>
    <s v="BRANCH01"/>
    <s v="AUTO-HQ"/>
    <s v="MISC    LO"/>
    <s v=" "/>
    <m/>
    <m/>
    <s v="FRAIS NIVELLEMENT (75.000.000) du 17-03-20 BGFI"/>
    <n v="7568"/>
    <n v="7568"/>
    <m/>
    <n v="7568"/>
    <s v="OD-G"/>
    <s v="BGOMA"/>
    <s v="Non"/>
    <n v="0"/>
    <m/>
  </r>
  <r>
    <x v="2"/>
    <x v="11"/>
    <n v="15090404"/>
    <d v="2020-03-24T00:00:00"/>
    <s v="OD-G-20-03-0479"/>
    <s v="BGFI"/>
    <n v="6271000"/>
    <n v="631002"/>
    <s v="BRANCH01"/>
    <s v="AUTO-HQ"/>
    <s v="MISC    LO"/>
    <s v=" "/>
    <m/>
    <m/>
    <s v="FRAIS S/TRF.FAV 3D SOFT (1.155.140) du 17-03-2020"/>
    <n v="64287"/>
    <n v="64287"/>
    <m/>
    <n v="64287"/>
    <s v="OD-G"/>
    <s v="BGOMA"/>
    <s v="Non"/>
    <n v="0"/>
    <m/>
  </r>
  <r>
    <x v="2"/>
    <x v="11"/>
    <n v="15090412"/>
    <d v="2020-03-24T00:00:00"/>
    <s v="OD-G-20-03-0480"/>
    <s v="BGFI"/>
    <n v="6271000"/>
    <n v="631002"/>
    <s v="BRANCH01"/>
    <s v="AUTO-HQ"/>
    <s v="MISC    LO"/>
    <s v=" "/>
    <m/>
    <m/>
    <s v="FRAIS S/TRF.FAV SFCE (9.285.799) DU 04-03-2020 BGF"/>
    <n v="280266"/>
    <n v="280266"/>
    <m/>
    <n v="280266"/>
    <s v="OD-G"/>
    <s v="BGOMA"/>
    <s v="Non"/>
    <n v="0"/>
    <m/>
  </r>
  <r>
    <x v="3"/>
    <x v="11"/>
    <n v="15090828"/>
    <d v="2020-03-24T00:00:00"/>
    <s v="OD-G-20-03-0513"/>
    <m/>
    <n v="6265000"/>
    <n v="628802"/>
    <s v="BRANCH04"/>
    <s v="LIFT-DELIV"/>
    <s v="MISC    LO"/>
    <s v=" "/>
    <m/>
    <m/>
    <s v="REDEVANCE FEV-20 VILLA DOP TECHNO"/>
    <n v="95000"/>
    <n v="95000"/>
    <m/>
    <n v="95000"/>
    <s v="OD-G"/>
    <s v="GLOUMINGOU"/>
    <s v="Non"/>
    <n v="0"/>
    <m/>
  </r>
  <r>
    <x v="3"/>
    <x v="11"/>
    <n v="15090830"/>
    <d v="2020-03-24T00:00:00"/>
    <s v="OD-G-20-03-0513"/>
    <m/>
    <n v="6265000"/>
    <n v="628802"/>
    <s v="BRANCH02"/>
    <s v="AUTO-HQ"/>
    <s v="MISC    LO"/>
    <s v=" "/>
    <m/>
    <m/>
    <s v="REDEVANCE FEV-20 VILLA MORAIS"/>
    <n v="95000"/>
    <n v="95000"/>
    <m/>
    <n v="95000"/>
    <s v="OD-G"/>
    <s v="GLOUMINGOU"/>
    <s v="Non"/>
    <n v="0"/>
    <m/>
  </r>
  <r>
    <x v="1"/>
    <x v="11"/>
    <n v="15099053"/>
    <d v="2020-03-25T00:00:00"/>
    <s v="OD-G-20-03-0547"/>
    <m/>
    <n v="6061002"/>
    <n v="605304"/>
    <s v="BRANCH01"/>
    <s v="AUTO-WSMEC"/>
    <s v="MISC    LO"/>
    <s v=" "/>
    <m/>
    <m/>
    <s v="200L DE GASOIL G.E ATELIER"/>
    <n v="94000"/>
    <n v="94000"/>
    <m/>
    <n v="94000"/>
    <s v="OD-G"/>
    <s v="CTCHISSAMBOU"/>
    <s v="Non"/>
    <n v="0"/>
    <m/>
  </r>
  <r>
    <x v="1"/>
    <x v="11"/>
    <n v="15099055"/>
    <d v="2020-03-25T00:00:00"/>
    <s v="OD-G-20-03-0547"/>
    <m/>
    <n v="6061002"/>
    <n v="605304"/>
    <s v="BRANCH01"/>
    <s v="AUTO-HQ"/>
    <s v="MISC    LO"/>
    <s v=" "/>
    <m/>
    <m/>
    <s v="200L GASOIL G.E LOXEA"/>
    <n v="94000"/>
    <n v="94000"/>
    <m/>
    <n v="94000"/>
    <s v="OD-G"/>
    <s v="CTCHISSAMBOU"/>
    <s v="Non"/>
    <n v="0"/>
    <m/>
  </r>
  <r>
    <x v="1"/>
    <x v="11"/>
    <n v="15099204"/>
    <d v="2020-03-25T00:00:00"/>
    <s v="OD-G-20-03-0552"/>
    <m/>
    <n v="6061002"/>
    <n v="605304"/>
    <s v="BRANCH03"/>
    <s v="TR-SPTR"/>
    <s v="MISC    LO"/>
    <s v=" "/>
    <m/>
    <m/>
    <s v="50L GASOIL VILLA MARQUES"/>
    <n v="23500"/>
    <n v="23500"/>
    <m/>
    <n v="23500"/>
    <s v="OD-G"/>
    <s v="CTCHISSAMBOU"/>
    <s v="Non"/>
    <n v="0"/>
    <m/>
  </r>
  <r>
    <x v="1"/>
    <x v="11"/>
    <n v="15125121"/>
    <d v="2020-03-25T00:00:00"/>
    <s v="OD-G-20-03-0687"/>
    <m/>
    <n v="6061005"/>
    <n v="605800"/>
    <s v="BRANCH02"/>
    <s v="AUTO-HQ"/>
    <s v="MISC    LO"/>
    <s v=" "/>
    <m/>
    <m/>
    <s v="POUBELLE  CENDRIER  17  L 24X60,5  CLR S / ORCA"/>
    <n v="115600"/>
    <n v="115600"/>
    <m/>
    <n v="115600"/>
    <s v="OD-G"/>
    <s v="MBAZONGUELA"/>
    <s v="Non"/>
    <n v="0"/>
    <m/>
  </r>
  <r>
    <x v="1"/>
    <x v="11"/>
    <n v="15091951"/>
    <d v="2020-03-25T00:00:00"/>
    <s v="OD-G-20-03-0530"/>
    <m/>
    <n v="6061009"/>
    <n v="605501"/>
    <s v="BRANCH03"/>
    <s v="TM-HQ"/>
    <s v="MISC    LO"/>
    <s v=" "/>
    <m/>
    <m/>
    <s v="ACHAT CARTON RAMES DE PAPIER KM4"/>
    <n v="70630"/>
    <n v="70630"/>
    <m/>
    <n v="70630"/>
    <s v="OD-G"/>
    <s v="GLOUMINGOU"/>
    <s v="Non"/>
    <n v="0"/>
    <m/>
  </r>
  <r>
    <x v="1"/>
    <x v="11"/>
    <n v="15091955"/>
    <d v="2020-03-25T00:00:00"/>
    <s v="OD-G-20-03-0530"/>
    <m/>
    <n v="6061009"/>
    <n v="605501"/>
    <s v="BRANCH01"/>
    <s v="AUTO-HQ"/>
    <s v="MISC    LO"/>
    <s v=" "/>
    <m/>
    <m/>
    <s v="ACHAT CACHETS AUTO+ GRAVURE"/>
    <n v="32288"/>
    <n v="32288"/>
    <m/>
    <n v="32288"/>
    <s v="OD-G"/>
    <s v="GLOUMINGOU"/>
    <s v="Non"/>
    <n v="0"/>
    <m/>
  </r>
  <r>
    <x v="1"/>
    <x v="11"/>
    <n v="15091937"/>
    <d v="2020-03-25T00:00:00"/>
    <s v="OD-G-20-03-0528"/>
    <m/>
    <n v="6061010"/>
    <n v="605502"/>
    <s v="BRANCH06"/>
    <s v="LIFT-DELIV"/>
    <s v="MISC    LO"/>
    <s v=" "/>
    <m/>
    <m/>
    <s v="ACHAT TONER HP 131A NOIR/CYAN/JAUNE/MAGENTA"/>
    <n v="282318"/>
    <n v="282318"/>
    <m/>
    <n v="282318"/>
    <s v="OD-G"/>
    <s v="GLOUMINGOU"/>
    <s v="Non"/>
    <n v="0"/>
    <m/>
  </r>
  <r>
    <x v="0"/>
    <x v="11"/>
    <n v="15089944"/>
    <d v="2020-03-25T00:00:00"/>
    <s v="OD-G-20-03-0465"/>
    <m/>
    <n v="6226501"/>
    <n v="632802"/>
    <s v="BRANCH01"/>
    <s v="AUTO-HQ"/>
    <s v="MISC    LO"/>
    <s v=" "/>
    <m/>
    <m/>
    <s v="FAT  2020-03"/>
    <n v="2647442"/>
    <n v="2647442"/>
    <m/>
    <n v="0"/>
    <s v="OD-G"/>
    <s v="MBAZONGUELA"/>
    <s v="Non"/>
    <n v="15089944"/>
    <d v="2020-06-15T00:00:00"/>
  </r>
  <r>
    <x v="2"/>
    <x v="11"/>
    <n v="15102923"/>
    <d v="2020-03-25T00:00:00"/>
    <s v="OD-G-20-03-0579"/>
    <s v="SGC"/>
    <n v="6270000"/>
    <n v="631001"/>
    <s v="BRANCH01"/>
    <s v="AUTO-HQ"/>
    <s v="MISC    LO"/>
    <s v=" "/>
    <m/>
    <m/>
    <s v="FRAIS VRT SAL.JANV.20(15.666.936) DU 27/01/20 SGC"/>
    <n v="49938"/>
    <n v="49938"/>
    <m/>
    <n v="49938"/>
    <s v="OD-G"/>
    <s v="BGOMA"/>
    <s v="Non"/>
    <n v="0"/>
    <m/>
  </r>
  <r>
    <x v="3"/>
    <x v="11"/>
    <n v="15093451"/>
    <d v="2020-03-25T00:00:00"/>
    <s v="OD-G-20-03-0535"/>
    <m/>
    <n v="6261000"/>
    <n v="616000"/>
    <s v="BRANCH01"/>
    <s v="AUTO-HQ"/>
    <s v="MISC    LO"/>
    <s v=" "/>
    <m/>
    <m/>
    <s v="EXPEDITIONS  COURRIERS  PNR-BZV"/>
    <n v="49441"/>
    <n v="49441"/>
    <m/>
    <n v="49441"/>
    <s v="OD-G"/>
    <s v="MBAZONGUELA"/>
    <s v="Non"/>
    <n v="0"/>
    <m/>
  </r>
  <r>
    <x v="3"/>
    <x v="11"/>
    <n v="15093674"/>
    <d v="2020-03-25T00:00:00"/>
    <s v="OD-G-20-03-0536"/>
    <m/>
    <n v="6263000"/>
    <n v="628100"/>
    <s v="BRANCH01"/>
    <s v="AUTO-HQ"/>
    <s v="MISC    LO"/>
    <s v=" "/>
    <m/>
    <m/>
    <s v="CONSO 22294  01 56  A DU 16/01/20  ET 16/02/20"/>
    <n v="4415"/>
    <n v="4415"/>
    <m/>
    <n v="4415"/>
    <s v="OD-G"/>
    <s v="MBAZONGUELA"/>
    <s v="Non"/>
    <n v="0"/>
    <m/>
  </r>
  <r>
    <x v="3"/>
    <x v="11"/>
    <n v="15093678"/>
    <d v="2020-03-25T00:00:00"/>
    <s v="OD-G-20-03-0536"/>
    <m/>
    <n v="6263000"/>
    <n v="628100"/>
    <s v="BRANCH01"/>
    <s v="AUTO-HQ"/>
    <s v="MISC    LO"/>
    <s v=" "/>
    <m/>
    <m/>
    <s v="CONSO 22294  03 42  A DU 16/01/20  ET 16/02/20"/>
    <n v="4415"/>
    <n v="4415"/>
    <m/>
    <n v="4415"/>
    <s v="OD-G"/>
    <s v="MBAZONGUELA"/>
    <s v="Non"/>
    <n v="0"/>
    <m/>
  </r>
  <r>
    <x v="3"/>
    <x v="11"/>
    <n v="15093682"/>
    <d v="2020-03-25T00:00:00"/>
    <s v="OD-G-20-03-0536"/>
    <m/>
    <n v="6263000"/>
    <n v="628100"/>
    <s v="BRANCH01"/>
    <s v="AUTO-HQ"/>
    <s v="MISC    LO"/>
    <s v=" "/>
    <m/>
    <m/>
    <s v="CONSO 22294  06 30 A DU 16/01/20  ET 16/02/20"/>
    <n v="4415"/>
    <n v="4415"/>
    <m/>
    <n v="4415"/>
    <s v="OD-G"/>
    <s v="MBAZONGUELA"/>
    <s v="Non"/>
    <n v="0"/>
    <m/>
  </r>
  <r>
    <x v="3"/>
    <x v="11"/>
    <n v="15093686"/>
    <d v="2020-03-25T00:00:00"/>
    <s v="OD-G-20-03-0536"/>
    <m/>
    <n v="6263000"/>
    <n v="628100"/>
    <s v="BRANCH01"/>
    <s v="AUTO-HQ"/>
    <s v="MISC    LO"/>
    <s v=" "/>
    <m/>
    <m/>
    <s v="CONSO 22294  21 37  A DU 16/01/20  ET 16/02/20"/>
    <n v="4415"/>
    <n v="4415"/>
    <m/>
    <n v="4415"/>
    <s v="OD-G"/>
    <s v="MBAZONGUELA"/>
    <s v="Non"/>
    <n v="0"/>
    <m/>
  </r>
  <r>
    <x v="3"/>
    <x v="11"/>
    <n v="15093690"/>
    <d v="2020-03-25T00:00:00"/>
    <s v="OD-G-20-03-0536"/>
    <m/>
    <n v="6263000"/>
    <n v="628100"/>
    <s v="BRANCH01"/>
    <s v="AUTO-HQ"/>
    <s v="MISC    LO"/>
    <s v=" "/>
    <m/>
    <m/>
    <s v="CONSO  22294 36 26  A  DU 16/01/20  ET 16/02/20"/>
    <n v="4415"/>
    <n v="4415"/>
    <m/>
    <n v="4415"/>
    <s v="OD-G"/>
    <s v="MBAZONGUELA"/>
    <s v="Non"/>
    <n v="0"/>
    <m/>
  </r>
  <r>
    <x v="4"/>
    <x v="11"/>
    <n v="15091943"/>
    <d v="2020-03-25T00:00:00"/>
    <s v="OD-G-20-03-0529"/>
    <m/>
    <n v="6281000"/>
    <n v="635800"/>
    <s v="BRANCH01"/>
    <s v="AUTO-HQ"/>
    <s v="MISC    LO"/>
    <s v=" "/>
    <m/>
    <m/>
    <s v="APPEL A COTISAT° UNICONGO 03/20"/>
    <n v="500000"/>
    <n v="500000"/>
    <m/>
    <n v="500000"/>
    <s v="OD-G"/>
    <s v="BGOMA"/>
    <s v="Non"/>
    <n v="0"/>
    <m/>
  </r>
  <r>
    <x v="4"/>
    <x v="11"/>
    <n v="15091868"/>
    <d v="2020-03-25T00:00:00"/>
    <s v="OD-G-20-03-0527"/>
    <m/>
    <n v="6480006"/>
    <n v="668003"/>
    <s v="BRANCH01"/>
    <s v="AUTO-NV"/>
    <s v="MISC    LO"/>
    <s v=" "/>
    <m/>
    <m/>
    <s v="FRAIS ECOLAGE THOMAS OUDART 03/20"/>
    <n v="482417"/>
    <n v="482417"/>
    <m/>
    <n v="482417"/>
    <s v="OD-G"/>
    <s v="BGOMA"/>
    <s v="Non"/>
    <n v="0"/>
    <m/>
  </r>
  <r>
    <x v="4"/>
    <x v="11"/>
    <n v="15091870"/>
    <d v="2020-03-25T00:00:00"/>
    <s v="OD-G-20-03-0527"/>
    <m/>
    <n v="6480006"/>
    <n v="668003"/>
    <s v="BRANCH03"/>
    <s v="TR-SPTR"/>
    <s v="MISC    LO"/>
    <s v=" "/>
    <m/>
    <m/>
    <s v="FRAIS ECOLAGE LIVIA MARQUES 03/20"/>
    <n v="385271"/>
    <n v="385271"/>
    <m/>
    <n v="385271"/>
    <s v="OD-G"/>
    <s v="BGOMA"/>
    <s v="Non"/>
    <n v="0"/>
    <m/>
  </r>
  <r>
    <x v="4"/>
    <x v="11"/>
    <n v="15091872"/>
    <d v="2020-03-25T00:00:00"/>
    <s v="OD-G-20-03-0527"/>
    <m/>
    <n v="6480006"/>
    <n v="668003"/>
    <s v="BRANCH03"/>
    <s v="TR-SPTR"/>
    <s v="MISC    LO"/>
    <s v=" "/>
    <m/>
    <m/>
    <s v="FRAIS ECOLAGE DIEGO MARQUES 03/20"/>
    <n v="360166"/>
    <n v="360166"/>
    <m/>
    <n v="360166"/>
    <s v="OD-G"/>
    <s v="BGOMA"/>
    <s v="Non"/>
    <n v="0"/>
    <m/>
  </r>
  <r>
    <x v="4"/>
    <x v="11"/>
    <n v="15091874"/>
    <d v="2020-03-25T00:00:00"/>
    <s v="OD-G-20-03-0527"/>
    <m/>
    <n v="6480006"/>
    <n v="668003"/>
    <s v="BRANCH01"/>
    <s v="AUTO-NV"/>
    <s v="MISC    LO"/>
    <s v=" "/>
    <m/>
    <m/>
    <s v="FRAIS ECOLAGE MANON OUDART 03/20"/>
    <n v="484017"/>
    <n v="484017"/>
    <m/>
    <n v="484017"/>
    <s v="OD-G"/>
    <s v="BGOMA"/>
    <s v="Non"/>
    <n v="0"/>
    <m/>
  </r>
  <r>
    <x v="4"/>
    <x v="11"/>
    <n v="15091876"/>
    <d v="2020-03-25T00:00:00"/>
    <s v="OD-G-20-03-0527"/>
    <m/>
    <n v="6480006"/>
    <n v="668003"/>
    <s v="BRANCH01"/>
    <s v="AUTO-NV"/>
    <s v="MISC    LO"/>
    <s v=" "/>
    <m/>
    <m/>
    <s v="FRAIS ECOLAGE NICOLAS OUDART 03/20"/>
    <n v="482417"/>
    <n v="482417"/>
    <m/>
    <n v="482417"/>
    <s v="OD-G"/>
    <s v="BGOMA"/>
    <s v="Non"/>
    <n v="0"/>
    <m/>
  </r>
  <r>
    <x v="4"/>
    <x v="11"/>
    <n v="15091878"/>
    <d v="2020-03-25T00:00:00"/>
    <s v="OD-G-20-03-0527"/>
    <m/>
    <n v="6480006"/>
    <n v="668003"/>
    <s v="BRANCH01"/>
    <s v="MIS-FINANC"/>
    <s v="MISC    LO"/>
    <s v=" "/>
    <m/>
    <m/>
    <s v="FRAIS ECOLAGE YELENA NDJODO 03/20"/>
    <n v="503228"/>
    <n v="503228"/>
    <m/>
    <n v="503228"/>
    <s v="OD-G"/>
    <s v="BGOMA"/>
    <s v="Non"/>
    <n v="0"/>
    <m/>
  </r>
  <r>
    <x v="4"/>
    <x v="11"/>
    <n v="15091880"/>
    <d v="2020-03-25T00:00:00"/>
    <s v="OD-G-20-03-0527"/>
    <m/>
    <n v="6480006"/>
    <n v="668003"/>
    <s v="BRANCH01"/>
    <s v="MIS-FINANC"/>
    <s v="MISC    LO"/>
    <s v=" "/>
    <m/>
    <m/>
    <s v="FRAIS ECOLAGE CASIMIR NDJODO 03/20"/>
    <n v="506424"/>
    <n v="506424"/>
    <m/>
    <n v="506424"/>
    <s v="OD-G"/>
    <s v="BGOMA"/>
    <s v="Non"/>
    <n v="0"/>
    <m/>
  </r>
  <r>
    <x v="1"/>
    <x v="11"/>
    <n v="15099043"/>
    <d v="2020-03-26T00:00:00"/>
    <s v="OD-G-20-03-0545"/>
    <m/>
    <n v="6061002"/>
    <n v="605304"/>
    <s v="BRANCH01"/>
    <s v="AUTO-NV"/>
    <s v="SUZUKI  JP"/>
    <s v=" "/>
    <m/>
    <m/>
    <s v="200L GASOIL VILLA MILENA"/>
    <n v="94000"/>
    <n v="94000"/>
    <m/>
    <n v="94000"/>
    <s v="OD-G"/>
    <s v="CTCHISSAMBOU"/>
    <s v="Non"/>
    <n v="0"/>
    <m/>
  </r>
  <r>
    <x v="1"/>
    <x v="11"/>
    <n v="15099045"/>
    <d v="2020-03-26T00:00:00"/>
    <s v="OD-G-20-03-0545"/>
    <m/>
    <n v="6061002"/>
    <n v="605304"/>
    <s v="BRANCH01"/>
    <s v="AUTO-WSMEC"/>
    <s v="MISC    LO"/>
    <s v=" "/>
    <m/>
    <m/>
    <s v="200L GASOIL VILLA B.MESSIAEN"/>
    <n v="94000"/>
    <n v="94000"/>
    <m/>
    <n v="94000"/>
    <s v="OD-G"/>
    <s v="CTCHISSAMBOU"/>
    <s v="Non"/>
    <n v="0"/>
    <m/>
  </r>
  <r>
    <x v="1"/>
    <x v="11"/>
    <n v="15120537"/>
    <d v="2020-03-26T00:00:00"/>
    <s v="OD-FG-20-03-0104"/>
    <s v="TCV12213578"/>
    <n v="6061005"/>
    <n v="605800"/>
    <s v="BRANCH01"/>
    <s v="AUTO-HQ"/>
    <s v="MISC    LO"/>
    <s v=" "/>
    <m/>
    <m/>
    <s v="BESOIN  CFAO;ACHAT 2 SERINGUES/ INJECT°  JAVEL"/>
    <n v="1000"/>
    <n v="1000"/>
    <m/>
    <n v="1000"/>
    <s v="OD-FG"/>
    <s v="MBAZONGUELA"/>
    <s v="Non"/>
    <n v="0"/>
    <m/>
  </r>
  <r>
    <x v="2"/>
    <x v="11"/>
    <n v="15102887"/>
    <d v="2020-03-26T00:00:00"/>
    <s v="OD-G-20-03-0577"/>
    <s v="BCI"/>
    <n v="6271000"/>
    <n v="631002"/>
    <s v="BRANCH01"/>
    <s v="AUTO-HQ"/>
    <s v="MISC    LO"/>
    <s v=" "/>
    <m/>
    <m/>
    <s v="FRAIS S/TRSF SFCE (183.585.309) DU 23-03-20 BCI"/>
    <n v="5081361"/>
    <n v="5081361"/>
    <m/>
    <n v="5081361"/>
    <s v="OD-G"/>
    <s v="BGOMA"/>
    <s v="Non"/>
    <n v="0"/>
    <m/>
  </r>
  <r>
    <x v="2"/>
    <x v="11"/>
    <n v="15102895"/>
    <d v="2020-03-26T00:00:00"/>
    <s v="OD-G-20-03-0578"/>
    <s v="BCI"/>
    <n v="6271000"/>
    <n v="631002"/>
    <s v="BRANCH01"/>
    <s v="AUTO-HQ"/>
    <s v="MISC    LO"/>
    <s v=" "/>
    <m/>
    <m/>
    <s v="FRAIS S/TRSF SFCE (104.493.950) DU 24-03-20 BCI"/>
    <n v="2897447"/>
    <n v="2897447"/>
    <m/>
    <n v="2897447"/>
    <s v="OD-G"/>
    <s v="BGOMA"/>
    <s v="Non"/>
    <n v="0"/>
    <m/>
  </r>
  <r>
    <x v="3"/>
    <x v="11"/>
    <n v="15102925"/>
    <d v="2020-03-26T00:00:00"/>
    <s v="OD-G-20-03-0580"/>
    <m/>
    <n v="6263000"/>
    <n v="628100"/>
    <s v="BRANCH02"/>
    <s v="AUTO-HQ"/>
    <s v="MISC    LO"/>
    <s v=" "/>
    <m/>
    <m/>
    <s v="CONSO  MENSUELLE-MTN-02-2020"/>
    <n v="17980"/>
    <n v="17980"/>
    <m/>
    <n v="17980"/>
    <s v="OD-G"/>
    <s v="MBAZONGUELA"/>
    <s v="Non"/>
    <n v="0"/>
    <m/>
  </r>
  <r>
    <x v="3"/>
    <x v="11"/>
    <n v="15102977"/>
    <d v="2020-03-26T00:00:00"/>
    <s v="OD-G-20-03-0581"/>
    <m/>
    <n v="6263000"/>
    <n v="628100"/>
    <s v="BRANCH01"/>
    <s v="AUTO-NV"/>
    <s v="MISC    LO"/>
    <s v=" "/>
    <m/>
    <m/>
    <s v="CONSO  MENSUELLE-MTN-02-2020"/>
    <n v="14384"/>
    <n v="14384"/>
    <m/>
    <n v="14384"/>
    <s v="OD-G"/>
    <s v="MBAZONGUELA"/>
    <s v="Non"/>
    <n v="0"/>
    <m/>
  </r>
  <r>
    <x v="3"/>
    <x v="11"/>
    <n v="15102978"/>
    <d v="2020-03-26T00:00:00"/>
    <s v="OD-G-20-03-0581"/>
    <m/>
    <n v="6263000"/>
    <n v="628100"/>
    <s v="BRANCH01"/>
    <s v="AUTO-SP"/>
    <s v="MISC    LO"/>
    <s v=" "/>
    <m/>
    <m/>
    <s v="CONSO  MENSUELLE-MTN-02-2020"/>
    <n v="69654"/>
    <n v="69654"/>
    <m/>
    <n v="69654"/>
    <s v="OD-G"/>
    <s v="MBAZONGUELA"/>
    <s v="Non"/>
    <n v="0"/>
    <m/>
  </r>
  <r>
    <x v="3"/>
    <x v="11"/>
    <n v="15102979"/>
    <d v="2020-03-26T00:00:00"/>
    <s v="OD-G-20-03-0581"/>
    <m/>
    <n v="6263000"/>
    <n v="628100"/>
    <s v="BRANCH01"/>
    <s v="MIS-FINANC"/>
    <s v="MISC    LO"/>
    <s v=" "/>
    <m/>
    <m/>
    <s v="CONSO  MENSUELLE-MTN-02-2020"/>
    <n v="78499"/>
    <n v="78499"/>
    <m/>
    <n v="78499"/>
    <s v="OD-G"/>
    <s v="MBAZONGUELA"/>
    <s v="Non"/>
    <n v="0"/>
    <m/>
  </r>
  <r>
    <x v="3"/>
    <x v="11"/>
    <n v="15102980"/>
    <d v="2020-03-26T00:00:00"/>
    <s v="OD-G-20-03-0581"/>
    <m/>
    <n v="6263000"/>
    <n v="628100"/>
    <s v="BRANCH01"/>
    <s v="AUTO-HQ"/>
    <s v="MISC    LO"/>
    <s v=" "/>
    <m/>
    <m/>
    <s v="CONSO  MENSUELLE-MTN-02-2020"/>
    <n v="128760"/>
    <n v="128760"/>
    <m/>
    <n v="128760"/>
    <s v="OD-G"/>
    <s v="MBAZONGUELA"/>
    <s v="Non"/>
    <n v="0"/>
    <m/>
  </r>
  <r>
    <x v="3"/>
    <x v="11"/>
    <n v="15102981"/>
    <d v="2020-03-26T00:00:00"/>
    <s v="OD-G-20-03-0581"/>
    <m/>
    <n v="6263000"/>
    <n v="628100"/>
    <s v="BRANCH02"/>
    <s v="AUTO-WSMEC"/>
    <s v="MISC    LO"/>
    <s v=" "/>
    <m/>
    <m/>
    <s v="CONSO  MENSUELLE-MTN-02-2020"/>
    <n v="86051"/>
    <n v="86051"/>
    <m/>
    <n v="86051"/>
    <s v="OD-G"/>
    <s v="MBAZONGUELA"/>
    <s v="Non"/>
    <n v="0"/>
    <m/>
  </r>
  <r>
    <x v="3"/>
    <x v="11"/>
    <n v="15102982"/>
    <d v="2020-03-26T00:00:00"/>
    <s v="OD-G-20-03-0581"/>
    <m/>
    <n v="6263000"/>
    <n v="628100"/>
    <s v="BRANCH02"/>
    <s v="AUTO-HQ"/>
    <s v="MISC    LO"/>
    <s v=" "/>
    <m/>
    <m/>
    <s v="CONSO  MENSUELLE-MTN-02-2020"/>
    <n v="395455"/>
    <n v="395455"/>
    <m/>
    <n v="395455"/>
    <s v="OD-G"/>
    <s v="MBAZONGUELA"/>
    <s v="Non"/>
    <n v="0"/>
    <m/>
  </r>
  <r>
    <x v="3"/>
    <x v="11"/>
    <n v="15102983"/>
    <d v="2020-03-26T00:00:00"/>
    <s v="OD-G-20-03-0581"/>
    <m/>
    <n v="6263000"/>
    <n v="628100"/>
    <s v="BRANCH02"/>
    <s v="MIS-IT"/>
    <s v="MISC    LO"/>
    <s v=" "/>
    <m/>
    <m/>
    <s v="CONSO  MENSUELLE-MTN-02-2020"/>
    <n v="38749"/>
    <n v="38749"/>
    <m/>
    <n v="38749"/>
    <s v="OD-G"/>
    <s v="MBAZONGUELA"/>
    <s v="Non"/>
    <n v="0"/>
    <m/>
  </r>
  <r>
    <x v="3"/>
    <x v="11"/>
    <n v="15102984"/>
    <d v="2020-03-26T00:00:00"/>
    <s v="OD-G-20-03-0581"/>
    <m/>
    <n v="6263000"/>
    <n v="628100"/>
    <s v="BRANCH03"/>
    <s v="TM-MAT"/>
    <s v="MISC    LO"/>
    <s v=" "/>
    <m/>
    <m/>
    <s v="CONSO  MENSUELLE-MTN-02-2020"/>
    <n v="14385"/>
    <n v="14385"/>
    <m/>
    <n v="14385"/>
    <s v="OD-G"/>
    <s v="MBAZONGUELA"/>
    <s v="Non"/>
    <n v="0"/>
    <m/>
  </r>
  <r>
    <x v="3"/>
    <x v="11"/>
    <n v="15102985"/>
    <d v="2020-03-26T00:00:00"/>
    <s v="OD-G-20-03-0581"/>
    <m/>
    <n v="6263000"/>
    <n v="628100"/>
    <s v="BRANCH04"/>
    <s v="TM-WSTM"/>
    <s v="MISC    LO"/>
    <s v=" "/>
    <m/>
    <m/>
    <s v="CONSO  MENSUELLE-MTN-02-2020"/>
    <n v="7193"/>
    <n v="7193"/>
    <m/>
    <n v="7193"/>
    <s v="OD-G"/>
    <s v="MBAZONGUELA"/>
    <s v="Non"/>
    <n v="0"/>
    <m/>
  </r>
  <r>
    <x v="4"/>
    <x v="11"/>
    <n v="15120532"/>
    <d v="2020-03-26T00:00:00"/>
    <s v="OD-FG-20-03-0104"/>
    <s v="TCV12213532"/>
    <n v="6480004"/>
    <n v="668402"/>
    <s v="BRANCH01"/>
    <s v="AUTO-HQ"/>
    <s v="MISC    LO"/>
    <s v=" "/>
    <m/>
    <m/>
    <s v="BESOIN CFAO ; ACHAT   DIV .PDUITS  PHCEUTIQUE"/>
    <n v="38100"/>
    <n v="38100"/>
    <m/>
    <n v="38100"/>
    <s v="OD-FG"/>
    <s v="MBAZONGUELA"/>
    <s v="Non"/>
    <n v="0"/>
    <m/>
  </r>
  <r>
    <x v="4"/>
    <x v="11"/>
    <n v="15120538"/>
    <d v="2020-03-26T00:00:00"/>
    <s v="OD-FG-20-03-0104"/>
    <s v="TCV12213580"/>
    <n v="6480004"/>
    <n v="668402"/>
    <s v="BRANCH01"/>
    <s v="AUTO-HQ"/>
    <s v="MISC    LO"/>
    <s v=" "/>
    <m/>
    <m/>
    <s v="CPLT  ACHAT  DIV.PDUIT  PHCEUTITIQUE .CFAO"/>
    <n v="2775"/>
    <n v="2775"/>
    <m/>
    <n v="2775"/>
    <s v="OD-FG"/>
    <s v="MBAZONGUELA"/>
    <s v="Non"/>
    <n v="0"/>
    <m/>
  </r>
  <r>
    <x v="1"/>
    <x v="11"/>
    <n v="15115259"/>
    <d v="2020-03-27T00:00:00"/>
    <s v="OD-G-20-03-0609"/>
    <m/>
    <n v="6061004"/>
    <n v="605600"/>
    <s v="BRANCH01"/>
    <s v="AUTO-WSEXP"/>
    <s v="MISC    LO"/>
    <s v=" "/>
    <m/>
    <m/>
    <s v="TUYAU AIR COMPRIME DIA NOIR"/>
    <n v="62180"/>
    <n v="62180"/>
    <m/>
    <n v="62180"/>
    <s v="OD-G"/>
    <s v="GLOUMINGOU"/>
    <s v="Non"/>
    <n v="0"/>
    <m/>
  </r>
  <r>
    <x v="1"/>
    <x v="11"/>
    <n v="15115263"/>
    <d v="2020-03-27T00:00:00"/>
    <s v="OD-G-20-03-0609"/>
    <m/>
    <n v="6061005"/>
    <n v="605800"/>
    <s v="BRANCH01"/>
    <s v="AUTO-WSMEC"/>
    <s v="MISC    LO"/>
    <s v=" "/>
    <m/>
    <m/>
    <s v="FLEXIBLE DE CHARGE 1/2 R 410"/>
    <n v="55091"/>
    <n v="55091"/>
    <m/>
    <n v="55091"/>
    <s v="OD-G"/>
    <s v="GLOUMINGOU"/>
    <s v="Non"/>
    <n v="0"/>
    <m/>
  </r>
  <r>
    <x v="1"/>
    <x v="11"/>
    <n v="15115267"/>
    <d v="2020-03-27T00:00:00"/>
    <s v="OD-G-20-03-0609"/>
    <m/>
    <n v="6061005"/>
    <n v="605800"/>
    <s v="BRANCH01"/>
    <s v="AUTO-WSBOD"/>
    <s v="MISC    LO"/>
    <s v=" "/>
    <m/>
    <m/>
    <s v="CADENAS ULYSSE LAITON ANSE 3 CLES 80 MM"/>
    <n v="24357"/>
    <n v="24357"/>
    <m/>
    <n v="24357"/>
    <s v="OD-G"/>
    <s v="GLOUMINGOU"/>
    <s v="Non"/>
    <n v="0"/>
    <m/>
  </r>
  <r>
    <x v="1"/>
    <x v="11"/>
    <n v="15125169"/>
    <d v="2020-03-27T00:00:00"/>
    <s v="OD-FG-20-03-0112"/>
    <s v="TCV122213687"/>
    <n v="6061005"/>
    <n v="605800"/>
    <s v="BRANCH01"/>
    <s v="AUTO-WSMEC"/>
    <s v="MISC    LO"/>
    <s v=" "/>
    <m/>
    <m/>
    <s v="ACHAT CORBEILLE POUBELLE"/>
    <n v="14529"/>
    <n v="14529"/>
    <m/>
    <n v="14529"/>
    <s v="OD-FG"/>
    <s v="BGOMA"/>
    <s v="Non"/>
    <n v="0"/>
    <m/>
  </r>
  <r>
    <x v="1"/>
    <x v="11"/>
    <n v="15128057"/>
    <d v="2020-03-27T00:00:00"/>
    <s v="OD-FG-20-03-0125"/>
    <s v="TCV12213677"/>
    <n v="6061005"/>
    <n v="605800"/>
    <s v="BRANCH02"/>
    <s v="AUTO-HQ"/>
    <s v="MISC    LO"/>
    <s v=" "/>
    <m/>
    <m/>
    <s v="ACH. LPE LED 12V SCOTCH ROUGE"/>
    <n v="17513"/>
    <n v="17513"/>
    <m/>
    <n v="17513"/>
    <s v="OD-FG"/>
    <s v="LNZAOU"/>
    <s v="Non"/>
    <n v="0"/>
    <m/>
  </r>
  <r>
    <x v="1"/>
    <x v="11"/>
    <n v="15125160"/>
    <d v="2020-03-27T00:00:00"/>
    <s v="OD-FG-20-03-0111"/>
    <s v="TCV12213643"/>
    <n v="6061010"/>
    <n v="605502"/>
    <s v="BRANCH01"/>
    <s v="MIS-IT"/>
    <s v="MISC    LO"/>
    <s v=" "/>
    <m/>
    <m/>
    <s v="FOURNITURE DAP 3410 WIRLESS N EXTERIOR ACESS POINT"/>
    <n v="230000"/>
    <n v="230000"/>
    <m/>
    <n v="230000"/>
    <s v="OD-FG"/>
    <s v="BGOMA"/>
    <s v="Non"/>
    <n v="0"/>
    <m/>
  </r>
  <r>
    <x v="1"/>
    <x v="11"/>
    <n v="15125162"/>
    <d v="2020-03-27T00:00:00"/>
    <s v="OD-FG-20-03-0111"/>
    <s v="TCV12213640"/>
    <n v="6061010"/>
    <n v="605502"/>
    <s v="BRANCH01"/>
    <s v="AUTO-WSBOD"/>
    <s v="MISC    LO"/>
    <s v=" "/>
    <m/>
    <m/>
    <s v="PROLONGEMENT PRISE RESEAU POINT D'ACCES CAROSSERIE"/>
    <n v="168000"/>
    <n v="168000"/>
    <m/>
    <n v="168000"/>
    <s v="OD-FG"/>
    <s v="BGOMA"/>
    <s v="Non"/>
    <n v="0"/>
    <m/>
  </r>
  <r>
    <x v="1"/>
    <x v="11"/>
    <n v="15126386"/>
    <d v="2020-03-27T00:00:00"/>
    <s v="OD-FG-20-03-0116"/>
    <s v="TCV12213658"/>
    <n v="6061010"/>
    <n v="605502"/>
    <s v="BRANCH03"/>
    <s v="TM-WSTM"/>
    <s v="MISC    LO"/>
    <s v=" "/>
    <m/>
    <m/>
    <s v="ACHAT SWITCH 16 PORTS/CFAO EQPMT"/>
    <n v="150000"/>
    <n v="150000"/>
    <m/>
    <n v="150000"/>
    <s v="OD-FG"/>
    <s v="BGOMA"/>
    <s v="Non"/>
    <n v="0"/>
    <m/>
  </r>
  <r>
    <x v="0"/>
    <x v="11"/>
    <n v="15118637"/>
    <d v="2020-03-27T00:00:00"/>
    <s v="OD-G-20-03-0615"/>
    <m/>
    <n v="6226090"/>
    <n v="632405"/>
    <s v="BRANCH01"/>
    <s v="AUTO-HQ"/>
    <s v="MISC    LO"/>
    <s v=" "/>
    <m/>
    <m/>
    <s v="HONO RELATIF VERIFICAT° GLE COMPTA EXO 2017 FEV-20"/>
    <n v="1886830"/>
    <n v="1886830"/>
    <m/>
    <n v="1886830"/>
    <s v="OD-G"/>
    <s v="GLOUMINGOU"/>
    <s v="Non"/>
    <n v="0"/>
    <m/>
  </r>
  <r>
    <x v="0"/>
    <x v="11"/>
    <n v="15115277"/>
    <d v="2020-03-27T00:00:00"/>
    <s v="OD-G-20-03-0610"/>
    <m/>
    <n v="6227000"/>
    <n v="632500"/>
    <s v="BRANCH01"/>
    <s v="AUTO-HQ"/>
    <s v="MISC    LO"/>
    <s v=" "/>
    <m/>
    <m/>
    <s v=" HON KIBAKALA AFF CFAO/SGC  P/C LOUKOJA PV CARENCE"/>
    <n v="186000"/>
    <n v="186000"/>
    <m/>
    <n v="186000"/>
    <s v="OD-G"/>
    <s v="GLOUMINGOU"/>
    <s v="Non"/>
    <n v="0"/>
    <m/>
  </r>
  <r>
    <x v="0"/>
    <x v="11"/>
    <n v="15118679"/>
    <d v="2020-03-27T00:00:00"/>
    <s v="OD-G-20-03-0616"/>
    <m/>
    <n v="6227000"/>
    <n v="632500"/>
    <s v="BRANCH01"/>
    <s v="AUTO-HQ"/>
    <s v="MISC    LO"/>
    <s v=" "/>
    <m/>
    <m/>
    <s v="HON KIBAKALA AFF CFAO/STE TRANSIMEX SOMMAT°DE PAYE"/>
    <n v="115000"/>
    <n v="115000"/>
    <m/>
    <n v="115000"/>
    <s v="OD-G"/>
    <s v="GLOUMINGOU"/>
    <s v="Non"/>
    <n v="0"/>
    <m/>
  </r>
  <r>
    <x v="1"/>
    <x v="11"/>
    <n v="15121975"/>
    <d v="2020-03-30T00:00:00"/>
    <s v="OD-G-20-03-0625"/>
    <m/>
    <n v="6061001"/>
    <n v="605100"/>
    <s v="BRANCH02"/>
    <s v="AUTO-HQ"/>
    <s v="MISC    LO"/>
    <s v=" "/>
    <m/>
    <m/>
    <s v="CONSO EAU CFAO AGENCE CENTRALE MARS -20"/>
    <n v="187848"/>
    <n v="187848"/>
    <m/>
    <n v="187848"/>
    <s v="OD-G"/>
    <s v="GLOUMINGOU"/>
    <s v="Non"/>
    <n v="0"/>
    <m/>
  </r>
  <r>
    <x v="1"/>
    <x v="11"/>
    <n v="15118577"/>
    <d v="2020-03-30T00:00:00"/>
    <s v="OD-G-20-03-0613"/>
    <m/>
    <n v="6061004"/>
    <n v="605600"/>
    <s v="BRANCH05"/>
    <s v="LIFT-DELIV"/>
    <s v="MISC    LO"/>
    <s v=" "/>
    <m/>
    <m/>
    <s v="ACHAT TONER HP 131 A NOIR/CYAN/JAUNE/MENGETA"/>
    <n v="35517"/>
    <n v="35517"/>
    <m/>
    <n v="35517"/>
    <s v="OD-G"/>
    <s v="GLOUMINGOU"/>
    <s v="Non"/>
    <n v="0"/>
    <m/>
  </r>
  <r>
    <x v="1"/>
    <x v="11"/>
    <n v="15127371"/>
    <d v="2020-03-30T00:00:00"/>
    <s v="OD-FG-20-03-0118"/>
    <s v="TCV12213748"/>
    <n v="6061005"/>
    <n v="605800"/>
    <s v="BRANCH03"/>
    <s v="TM-WSTM"/>
    <s v="MISC    LO"/>
    <s v=" "/>
    <m/>
    <m/>
    <s v="REGUL/FAC N°05/03/20 MT"/>
    <n v="250000"/>
    <n v="250000"/>
    <m/>
    <n v="250000"/>
    <s v="OD-FG"/>
    <s v="GLOUMINGOU"/>
    <s v="Non"/>
    <n v="0"/>
    <m/>
  </r>
  <r>
    <x v="1"/>
    <x v="11"/>
    <n v="15122347"/>
    <d v="2020-03-30T00:00:00"/>
    <s v="OD-G-20-03-0633"/>
    <m/>
    <n v="6061009"/>
    <n v="605501"/>
    <s v="BRANCH01"/>
    <s v="AUTO-HQ"/>
    <s v="MISC    LO"/>
    <s v=" "/>
    <m/>
    <m/>
    <s v="ACHAT DIVERS FOURNITURE DE BUREAU"/>
    <n v="630867"/>
    <n v="630867"/>
    <m/>
    <n v="630867"/>
    <s v="OD-G"/>
    <s v="GLOUMINGOU"/>
    <s v="Non"/>
    <n v="0"/>
    <m/>
  </r>
  <r>
    <x v="1"/>
    <x v="11"/>
    <n v="15122398"/>
    <d v="2020-03-30T00:00:00"/>
    <s v="OD-G-20-03-0634"/>
    <m/>
    <n v="6061010"/>
    <n v="605502"/>
    <s v="BRANCH02"/>
    <s v="MIS-FINANC"/>
    <s v="MISC    LO"/>
    <s v=" "/>
    <m/>
    <m/>
    <s v="ACHAT TONER HP 05A/80A/30A NOIR/CYAN/JAUNE/MAGENTA"/>
    <n v="271421"/>
    <n v="271421"/>
    <m/>
    <n v="271421"/>
    <s v="OD-G"/>
    <s v="GLOUMINGOU"/>
    <s v="Non"/>
    <n v="0"/>
    <m/>
  </r>
  <r>
    <x v="0"/>
    <x v="11"/>
    <n v="15122298"/>
    <d v="2020-03-30T00:00:00"/>
    <s v="OD-G-20-03-0632"/>
    <m/>
    <n v="6226090"/>
    <n v="632405"/>
    <s v="BRANCH02"/>
    <s v="AUTO-HQ"/>
    <s v="MISC    LO"/>
    <s v=" "/>
    <m/>
    <m/>
    <s v="HONO RELATIF ABONNEMENT 2E TRIM-20"/>
    <n v="282520"/>
    <n v="282520"/>
    <m/>
    <n v="282520"/>
    <s v="OD-G"/>
    <s v="GLOUMINGOU"/>
    <s v="Non"/>
    <n v="0"/>
    <m/>
  </r>
  <r>
    <x v="0"/>
    <x v="11"/>
    <n v="15121953"/>
    <d v="2020-03-30T00:00:00"/>
    <s v="OD-G-20-03-0624"/>
    <m/>
    <n v="6227000"/>
    <n v="632500"/>
    <s v="BRANCH01"/>
    <s v="AUTO-HQ"/>
    <s v="MISC    LO"/>
    <s v=" "/>
    <m/>
    <m/>
    <s v="HONO RECOUVREMENT DE CREANCE CLIENT AGC MARS-20"/>
    <n v="450000"/>
    <n v="450000"/>
    <m/>
    <n v="450000"/>
    <s v="OD-G"/>
    <s v="GLOUMINGOU"/>
    <s v="Non"/>
    <n v="0"/>
    <m/>
  </r>
  <r>
    <x v="1"/>
    <x v="11"/>
    <n v="15128458"/>
    <d v="2020-03-31T00:00:00"/>
    <s v="OD-G-20-03-0807"/>
    <m/>
    <n v="6061001"/>
    <n v="605100"/>
    <s v="BRANCH01"/>
    <s v="AUTO-HQ"/>
    <s v="MISC    LO"/>
    <s v=" "/>
    <m/>
    <m/>
    <s v="CONSO EAU AGENCE CENTRALE PNR 03-20"/>
    <n v="152491"/>
    <n v="152491"/>
    <m/>
    <n v="152491"/>
    <s v="OD-G"/>
    <s v="DMBANI"/>
    <s v="Non"/>
    <n v="0"/>
    <m/>
  </r>
  <r>
    <x v="1"/>
    <x v="11"/>
    <n v="15128462"/>
    <d v="2020-03-31T00:00:00"/>
    <s v="OD-G-20-03-0807"/>
    <m/>
    <n v="6061001"/>
    <n v="605100"/>
    <s v="BRANCH03"/>
    <s v="TM-HQ"/>
    <s v="MISC    LO"/>
    <s v=" "/>
    <m/>
    <m/>
    <s v="CONSO EAU EQUIP PNR 03-20"/>
    <n v="59739"/>
    <n v="59739"/>
    <m/>
    <n v="59739"/>
    <s v="OD-G"/>
    <s v="DMBANI"/>
    <s v="Non"/>
    <n v="0"/>
    <m/>
  </r>
  <r>
    <x v="1"/>
    <x v="11"/>
    <n v="15128466"/>
    <d v="2020-03-31T00:00:00"/>
    <s v="OD-G-20-03-0807"/>
    <m/>
    <n v="6061001"/>
    <n v="605100"/>
    <s v="BRANCH01"/>
    <s v="AUTO-HQ"/>
    <s v="MISC    LO"/>
    <s v=" "/>
    <m/>
    <m/>
    <s v="CONSO EAU EAU CFAO CONGO 03-20"/>
    <n v="127158"/>
    <n v="127158"/>
    <m/>
    <n v="127158"/>
    <s v="OD-G"/>
    <s v="DMBANI"/>
    <s v="Non"/>
    <n v="0"/>
    <m/>
  </r>
  <r>
    <x v="1"/>
    <x v="11"/>
    <n v="15128470"/>
    <d v="2020-03-31T00:00:00"/>
    <s v="OD-G-20-03-0807"/>
    <m/>
    <n v="6061001"/>
    <n v="605100"/>
    <s v="BRANCH01"/>
    <s v="AUTO-HQ"/>
    <s v="MISC    LO"/>
    <s v=" "/>
    <m/>
    <m/>
    <s v="CONSO EAU GENERAL IMPORT 03-20"/>
    <n v="127158"/>
    <n v="127158"/>
    <m/>
    <n v="127158"/>
    <s v="OD-G"/>
    <s v="DMBANI"/>
    <s v="Non"/>
    <n v="0"/>
    <m/>
  </r>
  <r>
    <x v="1"/>
    <x v="11"/>
    <n v="15128474"/>
    <d v="2020-03-31T00:00:00"/>
    <s v="OD-G-20-03-0807"/>
    <m/>
    <n v="6061001"/>
    <n v="605100"/>
    <s v="BRANCH01"/>
    <s v="AUTO-WSMEC"/>
    <s v="MISC    LO"/>
    <s v=" "/>
    <m/>
    <m/>
    <s v="CONSO EAU BRUNO MESSIAEN 03-20"/>
    <n v="46014"/>
    <n v="46014"/>
    <m/>
    <n v="46014"/>
    <s v="OD-G"/>
    <s v="DMBANI"/>
    <s v="Non"/>
    <n v="0"/>
    <m/>
  </r>
  <r>
    <x v="1"/>
    <x v="11"/>
    <n v="15125626"/>
    <d v="2020-03-31T00:00:00"/>
    <s v="OD-G-20-03-0695"/>
    <m/>
    <n v="6061002"/>
    <n v="605304"/>
    <s v="BRANCH03"/>
    <s v="TR-SPTR"/>
    <s v="JCB     PP"/>
    <s v=" "/>
    <m/>
    <m/>
    <s v="225L  GASOIL  VILLA MARQUES"/>
    <n v="129250"/>
    <n v="129250"/>
    <m/>
    <n v="129250"/>
    <s v="OD-G"/>
    <s v="MBAZONGUELA"/>
    <s v="Non"/>
    <n v="0"/>
    <m/>
  </r>
  <r>
    <x v="1"/>
    <x v="11"/>
    <n v="15125674"/>
    <d v="2020-03-31T00:00:00"/>
    <s v="OD-G-20-03-0696"/>
    <m/>
    <n v="6061002"/>
    <n v="605304"/>
    <s v="BRANCH01"/>
    <s v="MIS-FINANC"/>
    <s v="MISC    LO"/>
    <s v=" "/>
    <m/>
    <m/>
    <s v="200L DE GASOIL G.E  ATELIER"/>
    <n v="94000"/>
    <n v="94000"/>
    <m/>
    <n v="94000"/>
    <s v="OD-G"/>
    <s v="MBAZONGUELA"/>
    <s v="Non"/>
    <n v="0"/>
    <m/>
  </r>
  <r>
    <x v="1"/>
    <x v="11"/>
    <n v="15125708"/>
    <d v="2020-03-31T00:00:00"/>
    <s v="OD-G-20-03-0697"/>
    <m/>
    <n v="6061002"/>
    <n v="605304"/>
    <s v="BRANCH01"/>
    <s v="AUTO-WSMEC"/>
    <s v="MISC    LO"/>
    <s v=" "/>
    <m/>
    <m/>
    <s v="100L  DE GASOIL  G.E ATELIER"/>
    <n v="47000"/>
    <n v="47000"/>
    <m/>
    <n v="47000"/>
    <s v="OD-G"/>
    <s v="MBAZONGUELA"/>
    <s v="Non"/>
    <n v="0"/>
    <m/>
  </r>
  <r>
    <x v="1"/>
    <x v="11"/>
    <n v="15125710"/>
    <d v="2020-03-31T00:00:00"/>
    <s v="OD-G-20-03-0697"/>
    <m/>
    <n v="6061002"/>
    <n v="605304"/>
    <s v="BRANCH01"/>
    <s v="AUTO-WSMEC"/>
    <s v="MISC    LO"/>
    <s v=" "/>
    <m/>
    <m/>
    <s v="150L  DE GASOIL  G.E ATELIER"/>
    <n v="70500"/>
    <n v="70500"/>
    <m/>
    <n v="70500"/>
    <s v="OD-G"/>
    <s v="MBAZONGUELA"/>
    <s v="Non"/>
    <n v="0"/>
    <m/>
  </r>
  <r>
    <x v="1"/>
    <x v="11"/>
    <n v="15125712"/>
    <d v="2020-03-31T00:00:00"/>
    <s v="OD-G-20-03-0697"/>
    <m/>
    <n v="6061002"/>
    <n v="605304"/>
    <s v="BRANCH01"/>
    <s v="AUTO-HQ"/>
    <s v="MISC    LO"/>
    <s v=" "/>
    <m/>
    <m/>
    <s v="170L  DE GASOIL  G.E  LOXEA"/>
    <n v="82250"/>
    <n v="82250"/>
    <m/>
    <n v="82250"/>
    <s v="OD-G"/>
    <s v="MBAZONGUELA"/>
    <s v="Non"/>
    <n v="0"/>
    <m/>
  </r>
  <r>
    <x v="1"/>
    <x v="11"/>
    <n v="15125714"/>
    <d v="2020-03-31T00:00:00"/>
    <s v="OD-G-20-03-0697"/>
    <m/>
    <n v="6061002"/>
    <n v="605304"/>
    <s v="BRANCH01"/>
    <s v="AUTO-WSMEC"/>
    <s v="MISC    LO"/>
    <s v=" "/>
    <m/>
    <m/>
    <s v="60L  DE GASOIL  COURSIER  ATELIER"/>
    <n v="28200"/>
    <n v="28200"/>
    <m/>
    <n v="28200"/>
    <s v="OD-G"/>
    <s v="MBAZONGUELA"/>
    <s v="Non"/>
    <n v="0"/>
    <m/>
  </r>
  <r>
    <x v="1"/>
    <x v="11"/>
    <n v="15126085"/>
    <d v="2020-03-31T00:00:00"/>
    <s v="OD-G-20-03-0698"/>
    <m/>
    <n v="6061002"/>
    <n v="605304"/>
    <s v="BRANCH01"/>
    <s v="AUTO-NV"/>
    <s v="MISC    LO"/>
    <s v=" "/>
    <m/>
    <m/>
    <s v="200L  GASOIL  VILLA  OUDART"/>
    <n v="94000"/>
    <n v="94000"/>
    <m/>
    <n v="94000"/>
    <s v="OD-G"/>
    <s v="MBAZONGUELA"/>
    <s v="Non"/>
    <n v="0"/>
    <m/>
  </r>
  <r>
    <x v="1"/>
    <x v="11"/>
    <n v="15126087"/>
    <d v="2020-03-31T00:00:00"/>
    <s v="OD-G-20-03-0698"/>
    <m/>
    <n v="6061002"/>
    <n v="605304"/>
    <s v="BRANCH01"/>
    <s v="AUTO-HQ"/>
    <s v="MISC    LO"/>
    <s v=" "/>
    <m/>
    <m/>
    <s v="200L  GASOIL  VILLA  PERETTI"/>
    <n v="94000"/>
    <n v="94000"/>
    <m/>
    <n v="94000"/>
    <s v="OD-G"/>
    <s v="MBAZONGUELA"/>
    <s v="Non"/>
    <n v="0"/>
    <m/>
  </r>
  <r>
    <x v="1"/>
    <x v="11"/>
    <n v="15126089"/>
    <d v="2020-03-31T00:00:00"/>
    <s v="OD-G-20-03-0698"/>
    <m/>
    <n v="6061002"/>
    <n v="605304"/>
    <s v="BRANCH01"/>
    <s v="AUTO-NV"/>
    <s v="MISC    LO"/>
    <s v=" "/>
    <m/>
    <m/>
    <s v="20L  GASOIL  VILLA  MILENA"/>
    <n v="9400"/>
    <n v="9400"/>
    <m/>
    <n v="9400"/>
    <s v="OD-G"/>
    <s v="MBAZONGUELA"/>
    <s v="Non"/>
    <n v="0"/>
    <m/>
  </r>
  <r>
    <x v="1"/>
    <x v="11"/>
    <n v="15126091"/>
    <d v="2020-03-31T00:00:00"/>
    <s v="OD-G-20-03-0698"/>
    <m/>
    <n v="6061002"/>
    <n v="605304"/>
    <s v="BRANCH01"/>
    <s v="AUTO-HQ"/>
    <s v="MISC    LO"/>
    <s v=" "/>
    <m/>
    <m/>
    <s v="50L  GASOIL  VILLA  PERETTI"/>
    <n v="23500"/>
    <n v="23500"/>
    <m/>
    <n v="23500"/>
    <s v="OD-G"/>
    <s v="MBAZONGUELA"/>
    <s v="Non"/>
    <n v="0"/>
    <m/>
  </r>
  <r>
    <x v="1"/>
    <x v="11"/>
    <n v="15126093"/>
    <d v="2020-03-31T00:00:00"/>
    <s v="OD-G-20-03-0698"/>
    <m/>
    <n v="6061002"/>
    <n v="605304"/>
    <s v="BRANCH01"/>
    <s v="AUTO-WSMEC"/>
    <s v="MISC    LO"/>
    <s v=" "/>
    <m/>
    <m/>
    <s v="50L  GASOIL  VILLA  B.MESSIAEN"/>
    <n v="23500"/>
    <n v="23500"/>
    <m/>
    <n v="23500"/>
    <s v="OD-G"/>
    <s v="MBAZONGUELA"/>
    <s v="Non"/>
    <n v="0"/>
    <m/>
  </r>
  <r>
    <x v="1"/>
    <x v="11"/>
    <n v="15126095"/>
    <d v="2020-03-31T00:00:00"/>
    <s v="OD-G-20-03-0698"/>
    <m/>
    <n v="6061002"/>
    <n v="605304"/>
    <s v="BRANCH01"/>
    <s v="AUTO-WSMEC"/>
    <s v="MISC    LO"/>
    <s v=" "/>
    <m/>
    <m/>
    <s v="175L  GASOIL  VILLA  B.MESSIAEN"/>
    <n v="82250"/>
    <n v="82250"/>
    <m/>
    <n v="82250"/>
    <s v="OD-G"/>
    <s v="MBAZONGUELA"/>
    <s v="Non"/>
    <n v="0"/>
    <m/>
  </r>
  <r>
    <x v="1"/>
    <x v="11"/>
    <n v="15126097"/>
    <d v="2020-03-31T00:00:00"/>
    <s v="OD-G-20-03-0698"/>
    <m/>
    <n v="6061002"/>
    <n v="605304"/>
    <s v="BRANCH03"/>
    <s v="TR-SPTR"/>
    <s v="MISC    LO"/>
    <s v=" "/>
    <m/>
    <m/>
    <s v="125L  GASOIL  VILLA  MARQUES"/>
    <n v="58750"/>
    <n v="58750"/>
    <m/>
    <n v="58750"/>
    <s v="OD-G"/>
    <s v="MBAZONGUELA"/>
    <s v="Non"/>
    <n v="0"/>
    <m/>
  </r>
  <r>
    <x v="1"/>
    <x v="11"/>
    <n v="15128787"/>
    <d v="2020-03-31T00:00:00"/>
    <s v="OD-G-20-03-0854"/>
    <m/>
    <n v="6061002"/>
    <n v="605304"/>
    <s v="BRANCH01"/>
    <s v="AUTO-HQ"/>
    <s v="MISC    LO"/>
    <s v=" "/>
    <m/>
    <m/>
    <s v="ANNULATION REPRISE"/>
    <n v="70000000"/>
    <n v="70000000"/>
    <m/>
    <n v="70000000"/>
    <s v="OD-G"/>
    <s v="GMAYALA"/>
    <s v="Non"/>
    <n v="0"/>
    <m/>
  </r>
  <r>
    <x v="1"/>
    <x v="11"/>
    <n v="15126950"/>
    <d v="2020-03-31T00:00:00"/>
    <s v="OD-G-20-03-0731"/>
    <m/>
    <n v="6061004"/>
    <n v="605600"/>
    <s v="BRANCH01"/>
    <s v="AUTO-WSBOD"/>
    <s v="MISC    LO"/>
    <s v=" "/>
    <m/>
    <m/>
    <s v="COMBI ACIDE BLANC PORW XL CAROSSERIE"/>
    <n v="82945"/>
    <n v="82945"/>
    <m/>
    <n v="82945"/>
    <s v="OD-G"/>
    <s v="GLOUMINGOU"/>
    <s v="Non"/>
    <n v="0"/>
    <m/>
  </r>
  <r>
    <x v="1"/>
    <x v="11"/>
    <n v="15126680"/>
    <d v="2020-03-31T00:00:00"/>
    <s v="OD-G-20-03-0714"/>
    <m/>
    <n v="6061005"/>
    <n v="605800"/>
    <s v="BRANCH01"/>
    <s v="AUTO-SP"/>
    <s v="MISC    LO"/>
    <s v=" "/>
    <m/>
    <m/>
    <s v="DISJ ACT19/CABLE SOUPLE/COSSE/SCOTCH"/>
    <n v="416458"/>
    <n v="416458"/>
    <m/>
    <n v="416458"/>
    <s v="OD-G"/>
    <s v="GLOUMINGOU"/>
    <s v="Non"/>
    <n v="0"/>
    <m/>
  </r>
  <r>
    <x v="1"/>
    <x v="11"/>
    <n v="15128421"/>
    <d v="2020-03-31T00:00:00"/>
    <s v="OD-G-20-03-0801"/>
    <m/>
    <n v="6061005"/>
    <n v="605800"/>
    <s v="BRANCH01"/>
    <s v="AUTO-WSMEC"/>
    <s v="MISC    LO"/>
    <s v=" "/>
    <m/>
    <m/>
    <s v="ESSUIE TOUT ATELIER OUATE ESSUYAGE"/>
    <n v="43483"/>
    <n v="43483"/>
    <m/>
    <n v="43483"/>
    <s v="OD-G"/>
    <s v="DMBANI"/>
    <s v="Non"/>
    <n v="0"/>
    <m/>
  </r>
  <r>
    <x v="1"/>
    <x v="11"/>
    <n v="15128425"/>
    <d v="2020-03-31T00:00:00"/>
    <s v="OD-G-20-03-0801"/>
    <m/>
    <n v="6061005"/>
    <n v="605800"/>
    <s v="BRANCH01"/>
    <s v="AUTO-WSMEC"/>
    <s v="MISC    LO"/>
    <s v=" "/>
    <m/>
    <m/>
    <s v="ESSUIE TOUT ATELIER OUATE ESSUYAGE"/>
    <n v="86966"/>
    <n v="86966"/>
    <m/>
    <n v="86966"/>
    <s v="OD-G"/>
    <s v="DMBANI"/>
    <s v="Non"/>
    <n v="0"/>
    <m/>
  </r>
  <r>
    <x v="1"/>
    <x v="11"/>
    <n v="15128429"/>
    <d v="2020-03-31T00:00:00"/>
    <s v="OD-G-20-03-0801"/>
    <m/>
    <n v="6061005"/>
    <n v="605800"/>
    <s v="BRANCH01"/>
    <s v="AUTO-WSMEC"/>
    <s v="MISC    LO"/>
    <s v=" "/>
    <m/>
    <m/>
    <s v="ESSUIE TOUT ATELIER OUATE ESSUYAGE"/>
    <n v="144943"/>
    <n v="144943"/>
    <m/>
    <n v="144943"/>
    <s v="OD-G"/>
    <s v="DMBANI"/>
    <s v="Non"/>
    <n v="0"/>
    <m/>
  </r>
  <r>
    <x v="1"/>
    <x v="11"/>
    <n v="15127866"/>
    <d v="2020-03-31T00:00:00"/>
    <s v="OD-FG-20-03-0122"/>
    <s v="TCV12213827"/>
    <n v="6061008"/>
    <n v="605400"/>
    <s v="BRANCH03"/>
    <s v="TM-WSTM"/>
    <s v="MISC    LO"/>
    <s v=" "/>
    <m/>
    <m/>
    <s v="REGUL/ACHAT BOULONS ET ECROUE"/>
    <n v="3000"/>
    <n v="3000"/>
    <m/>
    <n v="3000"/>
    <s v="OD-FG"/>
    <s v="BGOMA"/>
    <s v="Non"/>
    <n v="0"/>
    <m/>
  </r>
  <r>
    <x v="1"/>
    <x v="11"/>
    <n v="15128411"/>
    <d v="2020-03-31T00:00:00"/>
    <s v="OD-G-20-03-0798"/>
    <m/>
    <n v="6061008"/>
    <n v="605400"/>
    <s v="BRANCH01"/>
    <s v="AUTO-HQ"/>
    <s v="MISC    LO"/>
    <s v=" "/>
    <m/>
    <m/>
    <s v="LIVRAISON D'UN BIDON DE 25L DE JAVEL"/>
    <n v="37096"/>
    <n v="37096"/>
    <m/>
    <n v="37096"/>
    <s v="OD-G"/>
    <s v="DMBANI"/>
    <s v="Non"/>
    <n v="0"/>
    <m/>
  </r>
  <r>
    <x v="1"/>
    <x v="11"/>
    <n v="15127814"/>
    <d v="2020-03-31T00:00:00"/>
    <s v="OD-FG-20-03-0120"/>
    <s v="TCV12213753"/>
    <n v="6061010"/>
    <n v="605502"/>
    <s v="BRANCH01"/>
    <s v="AUTO-HQ"/>
    <s v="MISC    LO"/>
    <s v=" "/>
    <m/>
    <m/>
    <s v="INSTALLATION DEUX PRISES RESEAUX AU 9ème"/>
    <n v="241000"/>
    <n v="241000"/>
    <m/>
    <n v="241000"/>
    <s v="OD-FG"/>
    <s v="BGOMA"/>
    <s v="Non"/>
    <n v="0"/>
    <m/>
  </r>
  <r>
    <x v="1"/>
    <x v="11"/>
    <n v="15128443"/>
    <d v="2020-03-31T00:00:00"/>
    <s v="OD-G-20-03-0804"/>
    <m/>
    <n v="6061010"/>
    <n v="605502"/>
    <s v="BRANCH01"/>
    <s v="AUTO-HQ"/>
    <s v="MISC    LO"/>
    <s v=" "/>
    <m/>
    <m/>
    <s v="ACHAT BLACK TONER+LASER JET TONER"/>
    <n v="444969"/>
    <n v="444969"/>
    <m/>
    <n v="444969"/>
    <s v="OD-G"/>
    <s v="DMBANI"/>
    <s v="Non"/>
    <n v="0"/>
    <m/>
  </r>
  <r>
    <x v="1"/>
    <x v="11"/>
    <n v="15128447"/>
    <d v="2020-03-31T00:00:00"/>
    <s v="OD-G-20-03-0804"/>
    <m/>
    <n v="6061010"/>
    <n v="605502"/>
    <s v="BRANCH01"/>
    <s v="AUTO-WSMEC"/>
    <s v="MISC    LO"/>
    <s v=" "/>
    <m/>
    <m/>
    <s v="RALLONGE BUREAU MODESTE ET CHEF D'ATELIER"/>
    <n v="27243"/>
    <n v="27243"/>
    <m/>
    <n v="27243"/>
    <s v="OD-G"/>
    <s v="DMBANI"/>
    <s v="Non"/>
    <n v="0"/>
    <m/>
  </r>
  <r>
    <x v="1"/>
    <x v="11"/>
    <n v="15128448"/>
    <d v="2020-03-31T00:00:00"/>
    <s v="OD-G-20-03-0804"/>
    <m/>
    <n v="6061010"/>
    <n v="605502"/>
    <s v="BRANCH01"/>
    <s v="AUTO-HQ"/>
    <s v="MISC    LO"/>
    <s v=" "/>
    <m/>
    <m/>
    <s v="RALLONGE SALLE ARCHIVE"/>
    <n v="6811"/>
    <n v="6811"/>
    <m/>
    <n v="6811"/>
    <s v="OD-G"/>
    <s v="DMBANI"/>
    <s v="Non"/>
    <n v="0"/>
    <m/>
  </r>
  <r>
    <x v="0"/>
    <x v="11"/>
    <n v="15128650"/>
    <d v="2020-03-31T00:00:00"/>
    <s v="OD-G-20-03-0839"/>
    <m/>
    <n v="6226501"/>
    <n v="632802"/>
    <s v="BRANCH01"/>
    <s v="AUTO-HQ"/>
    <s v="MISC    LO"/>
    <s v=" "/>
    <m/>
    <m/>
    <s v="ANNUL OD-G-20-03-0465"/>
    <n v="-2647442"/>
    <n v="-2647442"/>
    <m/>
    <n v="0"/>
    <s v="OD-G"/>
    <s v="DMBANI"/>
    <s v="Non"/>
    <n v="15089944"/>
    <d v="2020-06-15T00:00:00"/>
  </r>
  <r>
    <x v="0"/>
    <x v="11"/>
    <n v="15126756"/>
    <d v="2020-03-31T00:00:00"/>
    <s v="OD-G-20-03-0723"/>
    <m/>
    <n v="6181000"/>
    <n v="626500"/>
    <s v="BRANCH01"/>
    <s v="AUTO-HQ"/>
    <s v="MISC    LO"/>
    <s v=" "/>
    <m/>
    <m/>
    <s v="ABONNEMENT JOURNAUX MARS-20"/>
    <n v="6000"/>
    <n v="6000"/>
    <m/>
    <n v="6000"/>
    <s v="OD-G"/>
    <s v="GLOUMINGOU"/>
    <s v="Non"/>
    <n v="0"/>
    <m/>
  </r>
  <r>
    <x v="2"/>
    <x v="11"/>
    <n v="15126204"/>
    <d v="2020-03-31T00:00:00"/>
    <s v="OD-G-20-03-0702"/>
    <s v="SGC"/>
    <n v="6270000"/>
    <n v="631001"/>
    <s v="BRANCH01"/>
    <s v="AUTO-HQ"/>
    <s v="MISC    LO"/>
    <s v=" "/>
    <m/>
    <m/>
    <s v="FRAIS FACTURATION ETEBAC DU 03/02/2020"/>
    <n v="5945"/>
    <n v="5945"/>
    <m/>
    <n v="5945"/>
    <s v="OD-G"/>
    <s v="LNZAOU"/>
    <s v="Non"/>
    <n v="0"/>
    <m/>
  </r>
  <r>
    <x v="2"/>
    <x v="11"/>
    <n v="15126230"/>
    <d v="2020-03-31T00:00:00"/>
    <s v="OD-G-20-03-0703"/>
    <s v="LCB"/>
    <n v="6270000"/>
    <n v="631001"/>
    <s v="BRANCH01"/>
    <s v="AUTO-HQ"/>
    <s v="MISC    LO"/>
    <s v=" "/>
    <m/>
    <m/>
    <s v="FRAIS COMM/VIRT EMIS N°000602519 DU 28/02/20 LCB"/>
    <n v="2378"/>
    <n v="2378"/>
    <m/>
    <n v="2378"/>
    <s v="OD-G"/>
    <s v="LNZAOU"/>
    <s v="Non"/>
    <n v="0"/>
    <m/>
  </r>
  <r>
    <x v="3"/>
    <x v="11"/>
    <n v="15126764"/>
    <d v="2020-03-31T00:00:00"/>
    <s v="OD-G-20-03-0724"/>
    <m/>
    <n v="6261000"/>
    <n v="616000"/>
    <s v="BRANCH01"/>
    <s v="AUTO-HQ"/>
    <s v="MISC    LO"/>
    <s v=" "/>
    <m/>
    <m/>
    <s v="EXPEDITIONS COURRIERS"/>
    <n v="57255"/>
    <n v="57255"/>
    <m/>
    <n v="57255"/>
    <s v="OD-G"/>
    <s v="GLOUMINGOU"/>
    <s v="Non"/>
    <n v="0"/>
    <m/>
  </r>
  <r>
    <x v="3"/>
    <x v="11"/>
    <n v="15128301"/>
    <d v="2020-03-31T00:00:00"/>
    <s v="OD-FG-20-03-0126"/>
    <m/>
    <n v="6263000"/>
    <n v="628100"/>
    <s v="BRANCH01"/>
    <s v="AUTO-HQ"/>
    <s v="MISC    LO"/>
    <s v=" "/>
    <m/>
    <m/>
    <s v="DOTATIONS CREDIT/AGENTS REQUISITIONNES"/>
    <n v="60000"/>
    <n v="60000"/>
    <m/>
    <n v="60000"/>
    <s v="OD-FG"/>
    <s v="DMBANI"/>
    <s v="Non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8" cacheId="19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outline="1" outlineData="1" multipleFieldFilters="0">
  <location ref="A3:B81" firstHeaderRow="1" firstDataRow="1" firstDataCol="1"/>
  <pivotFields count="24">
    <pivotField axis="axisRow" showAll="0" defaultSubtotal="0">
      <items count="6">
        <item x="0"/>
        <item x="1"/>
        <item x="5"/>
        <item x="2"/>
        <item x="3"/>
        <item x="4"/>
      </items>
    </pivotField>
    <pivotField axis="axisRow" showAll="0">
      <items count="13">
        <item x="9"/>
        <item x="10"/>
        <item x="11"/>
        <item x="0"/>
        <item x="1"/>
        <item x="2"/>
        <item x="4"/>
        <item x="5"/>
        <item x="6"/>
        <item x="7"/>
        <item x="8"/>
        <item x="3"/>
        <item t="default"/>
      </items>
    </pivotField>
    <pivotField showAll="0"/>
    <pivotField numFmtId="14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78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1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2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10"/>
    </i>
    <i r="1">
      <x v="11"/>
    </i>
    <i>
      <x v="3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4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>
      <x v="5"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t="grand">
      <x/>
    </i>
  </rowItems>
  <colItems count="1">
    <i/>
  </colItems>
  <dataFields count="1">
    <dataField name="Somme de Montant" fld="15" baseField="0" baseItem="0" numFmtId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S234"/>
  <sheetViews>
    <sheetView showGridLines="0" tabSelected="1" zoomScale="80" zoomScaleNormal="80" workbookViewId="0">
      <pane xSplit="7" ySplit="7" topLeftCell="H119" activePane="bottomRight" state="frozen"/>
      <selection pane="topRight" activeCell="H1" sqref="H1"/>
      <selection pane="bottomLeft" activeCell="A8" sqref="A8"/>
      <selection pane="bottomRight" activeCell="L137" sqref="L137"/>
    </sheetView>
  </sheetViews>
  <sheetFormatPr baseColWidth="10" defaultColWidth="11.42578125" defaultRowHeight="12.75" x14ac:dyDescent="0.2"/>
  <cols>
    <col min="1" max="1" width="5" style="6" customWidth="1"/>
    <col min="2" max="2" width="59.7109375" style="54" customWidth="1"/>
    <col min="3" max="3" width="3.7109375" style="54" customWidth="1"/>
    <col min="4" max="4" width="3.7109375" style="87" customWidth="1"/>
    <col min="5" max="5" width="10.85546875" style="45" customWidth="1"/>
    <col min="6" max="7" width="2.85546875" style="54" customWidth="1"/>
    <col min="8" max="19" width="15.7109375" style="54" customWidth="1"/>
    <col min="20" max="16384" width="11.42578125" style="6"/>
  </cols>
  <sheetData>
    <row r="1" spans="2:19" s="7" customFormat="1" ht="18" customHeight="1" x14ac:dyDescent="0.2">
      <c r="D1" s="43"/>
      <c r="E1" s="44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</row>
    <row r="2" spans="2:19" s="11" customFormat="1" ht="15.75" customHeight="1" x14ac:dyDescent="0.25">
      <c r="B2" s="46"/>
      <c r="C2" s="8"/>
      <c r="D2" s="47"/>
      <c r="E2" s="9"/>
      <c r="F2" s="9"/>
      <c r="G2" s="10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2:19" s="11" customFormat="1" ht="15.75" customHeight="1" x14ac:dyDescent="0.25">
      <c r="B3" s="48"/>
      <c r="D3" s="49"/>
      <c r="E3" s="50"/>
      <c r="F3" s="50"/>
      <c r="G3" s="51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</row>
    <row r="4" spans="2:19" s="11" customFormat="1" ht="15.75" customHeight="1" x14ac:dyDescent="0.25">
      <c r="B4" s="52"/>
      <c r="C4" s="12"/>
      <c r="D4" s="12"/>
      <c r="E4" s="12"/>
      <c r="F4" s="12"/>
      <c r="G4" s="13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2:19" s="11" customFormat="1" ht="15.75" customHeight="1" x14ac:dyDescent="0.2">
      <c r="B5" s="14"/>
      <c r="C5" s="14"/>
      <c r="D5" s="14"/>
      <c r="E5" s="14"/>
    </row>
    <row r="6" spans="2:19" ht="15.75" customHeight="1" x14ac:dyDescent="0.25">
      <c r="B6" s="15"/>
      <c r="C6" s="16"/>
      <c r="D6" s="17"/>
      <c r="E6" s="18"/>
      <c r="F6" s="53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</row>
    <row r="7" spans="2:19" ht="60.75" customHeight="1" x14ac:dyDescent="0.2">
      <c r="B7" s="56"/>
      <c r="C7" s="57"/>
      <c r="D7" s="58"/>
      <c r="E7" s="59"/>
      <c r="F7" s="60"/>
      <c r="H7" s="61">
        <v>43556</v>
      </c>
      <c r="I7" s="61">
        <v>43586</v>
      </c>
      <c r="J7" s="61">
        <v>43617</v>
      </c>
      <c r="K7" s="61">
        <v>43647</v>
      </c>
      <c r="L7" s="61">
        <v>43678</v>
      </c>
      <c r="M7" s="61">
        <v>43709</v>
      </c>
      <c r="N7" s="61">
        <v>43739</v>
      </c>
      <c r="O7" s="61">
        <v>43770</v>
      </c>
      <c r="P7" s="61">
        <v>43800</v>
      </c>
      <c r="Q7" s="61">
        <v>43831</v>
      </c>
      <c r="R7" s="61">
        <v>43862</v>
      </c>
      <c r="S7" s="61">
        <v>43891</v>
      </c>
    </row>
    <row r="8" spans="2:19" s="60" customFormat="1" ht="15.75" customHeight="1" x14ac:dyDescent="0.2">
      <c r="D8" s="62"/>
      <c r="E8" s="63"/>
      <c r="F8" s="64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</row>
    <row r="9" spans="2:19" ht="15.75" customHeight="1" thickBot="1" x14ac:dyDescent="0.25">
      <c r="B9" s="19" t="s">
        <v>184</v>
      </c>
      <c r="C9" s="66"/>
      <c r="D9" s="67"/>
      <c r="E9" s="68">
        <v>70000</v>
      </c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</row>
    <row r="10" spans="2:19" ht="15.75" customHeight="1" thickTop="1" x14ac:dyDescent="0.2">
      <c r="B10" s="20" t="s">
        <v>186</v>
      </c>
      <c r="C10" s="70"/>
      <c r="D10" s="71"/>
      <c r="E10" s="72">
        <v>70094</v>
      </c>
      <c r="H10" s="73">
        <v>0</v>
      </c>
      <c r="I10" s="73">
        <v>0</v>
      </c>
      <c r="J10" s="73">
        <v>0</v>
      </c>
      <c r="K10" s="73">
        <v>0</v>
      </c>
      <c r="L10" s="73">
        <v>0</v>
      </c>
      <c r="M10" s="73"/>
      <c r="N10" s="73"/>
      <c r="O10" s="73"/>
      <c r="P10" s="73"/>
      <c r="Q10" s="73"/>
      <c r="R10" s="73"/>
      <c r="S10" s="73"/>
    </row>
    <row r="11" spans="2:19" ht="15.75" customHeight="1" x14ac:dyDescent="0.2">
      <c r="B11" s="21" t="s">
        <v>187</v>
      </c>
      <c r="C11" s="74"/>
      <c r="D11" s="75"/>
      <c r="E11" s="76">
        <v>70095</v>
      </c>
      <c r="H11" s="77">
        <v>0</v>
      </c>
      <c r="I11" s="77">
        <v>0</v>
      </c>
      <c r="J11" s="77">
        <v>0</v>
      </c>
      <c r="K11" s="77">
        <v>0</v>
      </c>
      <c r="L11" s="77">
        <v>0</v>
      </c>
      <c r="M11" s="77"/>
      <c r="N11" s="77"/>
      <c r="O11" s="77"/>
      <c r="P11" s="77"/>
      <c r="Q11" s="77"/>
      <c r="R11" s="77"/>
      <c r="S11" s="77"/>
    </row>
    <row r="12" spans="2:19" ht="15.75" customHeight="1" thickBot="1" x14ac:dyDescent="0.25">
      <c r="B12" s="22" t="s">
        <v>188</v>
      </c>
      <c r="C12" s="78"/>
      <c r="D12" s="79"/>
      <c r="E12" s="80">
        <v>70092</v>
      </c>
      <c r="H12" s="69">
        <v>0</v>
      </c>
      <c r="I12" s="69">
        <v>0</v>
      </c>
      <c r="J12" s="69">
        <v>0</v>
      </c>
      <c r="K12" s="69">
        <v>0</v>
      </c>
      <c r="L12" s="69">
        <v>0</v>
      </c>
      <c r="M12" s="69"/>
      <c r="N12" s="69"/>
      <c r="O12" s="69"/>
      <c r="P12" s="69"/>
      <c r="Q12" s="69"/>
      <c r="R12" s="69"/>
      <c r="S12" s="69"/>
    </row>
    <row r="13" spans="2:19" ht="15.75" customHeight="1" thickTop="1" thickBot="1" x14ac:dyDescent="0.3">
      <c r="B13" s="23" t="s">
        <v>189</v>
      </c>
      <c r="C13" s="78"/>
      <c r="D13" s="79"/>
      <c r="E13" s="81" t="s">
        <v>173</v>
      </c>
      <c r="H13" s="82">
        <f>SUM(H9:H12)</f>
        <v>0</v>
      </c>
      <c r="I13" s="82">
        <f>SUM(I9:I12)</f>
        <v>0</v>
      </c>
      <c r="J13" s="82">
        <f>SUM(J9:J12)</f>
        <v>0</v>
      </c>
      <c r="K13" s="82">
        <f>SUM(K9:K12)</f>
        <v>0</v>
      </c>
      <c r="L13" s="82">
        <f>SUM(L9:L12)</f>
        <v>0</v>
      </c>
      <c r="M13" s="82"/>
      <c r="N13" s="82"/>
      <c r="O13" s="82"/>
      <c r="P13" s="82"/>
      <c r="Q13" s="82"/>
      <c r="R13" s="82"/>
      <c r="S13" s="82"/>
    </row>
    <row r="14" spans="2:19" ht="15.75" customHeight="1" thickTop="1" x14ac:dyDescent="0.2">
      <c r="B14" s="24" t="s">
        <v>190</v>
      </c>
      <c r="C14" s="83"/>
      <c r="D14" s="84"/>
      <c r="E14" s="85">
        <v>70100</v>
      </c>
      <c r="H14" s="86">
        <v>0</v>
      </c>
      <c r="I14" s="86">
        <v>0</v>
      </c>
      <c r="J14" s="86">
        <v>0</v>
      </c>
      <c r="K14" s="86">
        <v>0</v>
      </c>
      <c r="L14" s="86">
        <v>0</v>
      </c>
      <c r="M14" s="86"/>
      <c r="N14" s="86"/>
      <c r="O14" s="86"/>
      <c r="P14" s="86"/>
      <c r="Q14" s="86"/>
      <c r="R14" s="86"/>
      <c r="S14" s="86"/>
    </row>
    <row r="15" spans="2:19" ht="15.75" customHeight="1" x14ac:dyDescent="0.2">
      <c r="B15" s="20" t="s">
        <v>191</v>
      </c>
      <c r="C15" s="70"/>
      <c r="D15" s="71"/>
      <c r="E15" s="72">
        <v>70191</v>
      </c>
      <c r="H15" s="73">
        <v>0</v>
      </c>
      <c r="I15" s="73">
        <v>0</v>
      </c>
      <c r="J15" s="73">
        <v>0</v>
      </c>
      <c r="K15" s="73">
        <v>0</v>
      </c>
      <c r="L15" s="73">
        <v>0</v>
      </c>
      <c r="M15" s="73"/>
      <c r="N15" s="73"/>
      <c r="O15" s="73"/>
      <c r="P15" s="73"/>
      <c r="Q15" s="73"/>
      <c r="R15" s="73"/>
      <c r="S15" s="73"/>
    </row>
    <row r="16" spans="2:19" ht="15.75" customHeight="1" thickBot="1" x14ac:dyDescent="0.25">
      <c r="B16" s="25" t="s">
        <v>192</v>
      </c>
      <c r="E16" s="88">
        <v>70192</v>
      </c>
      <c r="H16" s="77">
        <v>0</v>
      </c>
      <c r="I16" s="77">
        <v>0</v>
      </c>
      <c r="J16" s="77">
        <v>0</v>
      </c>
      <c r="K16" s="77">
        <v>0</v>
      </c>
      <c r="L16" s="77">
        <v>0</v>
      </c>
      <c r="M16" s="77"/>
      <c r="N16" s="77"/>
      <c r="O16" s="77"/>
      <c r="P16" s="77"/>
      <c r="Q16" s="77"/>
      <c r="R16" s="77"/>
      <c r="S16" s="77"/>
    </row>
    <row r="17" spans="2:19" ht="15.75" customHeight="1" thickTop="1" thickBot="1" x14ac:dyDescent="0.3">
      <c r="B17" s="26" t="s">
        <v>193</v>
      </c>
      <c r="C17" s="89"/>
      <c r="D17" s="90"/>
      <c r="E17" s="91" t="s">
        <v>194</v>
      </c>
      <c r="H17" s="92">
        <f>SUM(H14:H16)</f>
        <v>0</v>
      </c>
      <c r="I17" s="92">
        <f>SUM(I14:I16)</f>
        <v>0</v>
      </c>
      <c r="J17" s="92">
        <f>SUM(J14:J16)</f>
        <v>0</v>
      </c>
      <c r="K17" s="92">
        <f>SUM(K14:K16)</f>
        <v>0</v>
      </c>
      <c r="L17" s="92">
        <f>SUM(L14:L16)</f>
        <v>0</v>
      </c>
      <c r="M17" s="92"/>
      <c r="N17" s="92"/>
      <c r="O17" s="92"/>
      <c r="P17" s="92"/>
      <c r="Q17" s="92"/>
      <c r="R17" s="92"/>
      <c r="S17" s="92"/>
    </row>
    <row r="18" spans="2:19" ht="15.75" customHeight="1" thickTop="1" x14ac:dyDescent="0.2">
      <c r="B18" s="20" t="s">
        <v>195</v>
      </c>
      <c r="C18" s="70"/>
      <c r="D18" s="71"/>
      <c r="E18" s="72">
        <v>70210</v>
      </c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</row>
    <row r="19" spans="2:19" ht="15.75" customHeight="1" x14ac:dyDescent="0.2">
      <c r="B19" s="20" t="s">
        <v>196</v>
      </c>
      <c r="C19" s="70"/>
      <c r="D19" s="71"/>
      <c r="E19" s="72">
        <v>70220</v>
      </c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</row>
    <row r="20" spans="2:19" ht="15.75" customHeight="1" x14ac:dyDescent="0.2">
      <c r="B20" s="20" t="s">
        <v>197</v>
      </c>
      <c r="C20" s="70"/>
      <c r="D20" s="71"/>
      <c r="E20" s="72">
        <v>70221</v>
      </c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</row>
    <row r="21" spans="2:19" ht="15.75" customHeight="1" x14ac:dyDescent="0.2">
      <c r="B21" s="20" t="s">
        <v>198</v>
      </c>
      <c r="C21" s="70"/>
      <c r="D21" s="71"/>
      <c r="E21" s="72">
        <v>70230</v>
      </c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</row>
    <row r="22" spans="2:19" ht="15.75" customHeight="1" x14ac:dyDescent="0.2">
      <c r="B22" s="20" t="s">
        <v>199</v>
      </c>
      <c r="C22" s="70"/>
      <c r="D22" s="71"/>
      <c r="E22" s="72">
        <v>70240</v>
      </c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</row>
    <row r="23" spans="2:19" ht="15.75" customHeight="1" thickBot="1" x14ac:dyDescent="0.25">
      <c r="B23" s="22" t="s">
        <v>200</v>
      </c>
      <c r="C23" s="78"/>
      <c r="D23" s="79"/>
      <c r="E23" s="80">
        <v>70250</v>
      </c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</row>
    <row r="24" spans="2:19" ht="15.75" customHeight="1" thickTop="1" thickBot="1" x14ac:dyDescent="0.3">
      <c r="B24" s="23" t="s">
        <v>201</v>
      </c>
      <c r="C24" s="78"/>
      <c r="D24" s="79"/>
      <c r="E24" s="81" t="s">
        <v>174</v>
      </c>
      <c r="H24" s="93">
        <f>SUM(H18:H23)</f>
        <v>0</v>
      </c>
      <c r="I24" s="93">
        <f>SUM(I18:I23)</f>
        <v>0</v>
      </c>
      <c r="J24" s="93">
        <f>SUM(J18:J23)</f>
        <v>0</v>
      </c>
      <c r="K24" s="93">
        <f>SUM(K18:K23)</f>
        <v>0</v>
      </c>
      <c r="L24" s="93">
        <f>SUM(L18:L23)</f>
        <v>0</v>
      </c>
      <c r="M24" s="93"/>
      <c r="N24" s="93"/>
      <c r="O24" s="93"/>
      <c r="P24" s="93"/>
      <c r="Q24" s="93"/>
      <c r="R24" s="93"/>
      <c r="S24" s="93"/>
    </row>
    <row r="25" spans="2:19" ht="15.75" customHeight="1" thickTop="1" x14ac:dyDescent="0.2">
      <c r="B25" s="20" t="s">
        <v>202</v>
      </c>
      <c r="C25" s="70"/>
      <c r="D25" s="71"/>
      <c r="E25" s="72">
        <v>70310</v>
      </c>
      <c r="H25" s="73">
        <v>0</v>
      </c>
      <c r="I25" s="73">
        <v>0</v>
      </c>
      <c r="J25" s="73">
        <v>0</v>
      </c>
      <c r="K25" s="73">
        <v>0</v>
      </c>
      <c r="L25" s="73">
        <v>0</v>
      </c>
      <c r="M25" s="73"/>
      <c r="N25" s="73"/>
      <c r="O25" s="73"/>
      <c r="P25" s="73"/>
      <c r="Q25" s="73"/>
      <c r="R25" s="73"/>
      <c r="S25" s="73"/>
    </row>
    <row r="26" spans="2:19" ht="15.75" customHeight="1" thickBot="1" x14ac:dyDescent="0.25">
      <c r="B26" s="22" t="s">
        <v>203</v>
      </c>
      <c r="C26" s="78"/>
      <c r="D26" s="79"/>
      <c r="E26" s="80">
        <v>70311</v>
      </c>
      <c r="H26" s="69">
        <v>0</v>
      </c>
      <c r="I26" s="69">
        <v>0</v>
      </c>
      <c r="J26" s="69">
        <v>0</v>
      </c>
      <c r="K26" s="69">
        <v>0</v>
      </c>
      <c r="L26" s="69">
        <v>0</v>
      </c>
      <c r="M26" s="69"/>
      <c r="N26" s="69"/>
      <c r="O26" s="69"/>
      <c r="P26" s="69"/>
      <c r="Q26" s="69"/>
      <c r="R26" s="69"/>
      <c r="S26" s="69"/>
    </row>
    <row r="27" spans="2:19" ht="15.75" customHeight="1" thickTop="1" x14ac:dyDescent="0.2">
      <c r="B27" s="20" t="s">
        <v>204</v>
      </c>
      <c r="C27" s="70"/>
      <c r="D27" s="71"/>
      <c r="E27" s="72">
        <v>70321</v>
      </c>
      <c r="H27" s="73">
        <v>0</v>
      </c>
      <c r="I27" s="73">
        <v>0</v>
      </c>
      <c r="J27" s="73">
        <v>0</v>
      </c>
      <c r="K27" s="73">
        <v>0</v>
      </c>
      <c r="L27" s="73">
        <v>0</v>
      </c>
      <c r="M27" s="73"/>
      <c r="N27" s="73"/>
      <c r="O27" s="73"/>
      <c r="P27" s="73"/>
      <c r="Q27" s="73"/>
      <c r="R27" s="73"/>
      <c r="S27" s="73"/>
    </row>
    <row r="28" spans="2:19" ht="15.75" customHeight="1" x14ac:dyDescent="0.2">
      <c r="B28" s="34" t="s">
        <v>205</v>
      </c>
      <c r="C28" s="74"/>
      <c r="D28" s="94"/>
      <c r="E28" s="76">
        <v>70430</v>
      </c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</row>
    <row r="29" spans="2:19" ht="15.75" customHeight="1" thickBot="1" x14ac:dyDescent="0.25">
      <c r="B29" s="22" t="s">
        <v>206</v>
      </c>
      <c r="C29" s="78"/>
      <c r="D29" s="79"/>
      <c r="E29" s="80">
        <v>70322</v>
      </c>
      <c r="H29" s="96">
        <v>0</v>
      </c>
      <c r="I29" s="96">
        <v>0</v>
      </c>
      <c r="J29" s="96">
        <v>0</v>
      </c>
      <c r="K29" s="96">
        <v>0</v>
      </c>
      <c r="L29" s="96">
        <v>0</v>
      </c>
      <c r="M29" s="96"/>
      <c r="N29" s="96"/>
      <c r="O29" s="96"/>
      <c r="P29" s="96"/>
      <c r="Q29" s="96"/>
      <c r="R29" s="96"/>
      <c r="S29" s="96"/>
    </row>
    <row r="30" spans="2:19" ht="15.75" customHeight="1" thickTop="1" x14ac:dyDescent="0.25">
      <c r="B30" s="33" t="s">
        <v>207</v>
      </c>
      <c r="C30" s="70"/>
      <c r="D30" s="71"/>
      <c r="E30" s="97" t="s">
        <v>208</v>
      </c>
      <c r="H30" s="98">
        <f>SUM(H25:H29)</f>
        <v>0</v>
      </c>
      <c r="I30" s="98">
        <f>SUM(I25:I29)</f>
        <v>0</v>
      </c>
      <c r="J30" s="98">
        <f>SUM(J25:J29)</f>
        <v>0</v>
      </c>
      <c r="K30" s="98">
        <f>SUM(K25:K29)</f>
        <v>0</v>
      </c>
      <c r="L30" s="98">
        <f>SUM(L25:L29)</f>
        <v>0</v>
      </c>
      <c r="M30" s="98"/>
      <c r="N30" s="98"/>
      <c r="O30" s="98"/>
      <c r="P30" s="98"/>
      <c r="Q30" s="98"/>
      <c r="R30" s="98"/>
      <c r="S30" s="98"/>
    </row>
    <row r="31" spans="2:19" ht="15.75" customHeight="1" x14ac:dyDescent="0.2">
      <c r="B31" s="20" t="s">
        <v>209</v>
      </c>
      <c r="C31" s="70"/>
      <c r="D31" s="71"/>
      <c r="E31" s="76">
        <v>70411</v>
      </c>
      <c r="H31" s="73">
        <v>0</v>
      </c>
      <c r="I31" s="73">
        <v>0</v>
      </c>
      <c r="J31" s="73">
        <v>0</v>
      </c>
      <c r="K31" s="73">
        <v>0</v>
      </c>
      <c r="L31" s="73">
        <v>0</v>
      </c>
      <c r="M31" s="73"/>
      <c r="N31" s="73"/>
      <c r="O31" s="73"/>
      <c r="P31" s="73"/>
      <c r="Q31" s="73"/>
      <c r="R31" s="73"/>
      <c r="S31" s="73"/>
    </row>
    <row r="32" spans="2:19" s="54" customFormat="1" ht="15.75" customHeight="1" x14ac:dyDescent="0.2">
      <c r="B32" s="20" t="s">
        <v>210</v>
      </c>
      <c r="C32" s="70"/>
      <c r="D32" s="71"/>
      <c r="E32" s="76" t="s">
        <v>211</v>
      </c>
      <c r="H32" s="99">
        <v>0</v>
      </c>
      <c r="I32" s="99">
        <v>0</v>
      </c>
      <c r="J32" s="99">
        <v>0</v>
      </c>
      <c r="K32" s="99">
        <v>0</v>
      </c>
      <c r="L32" s="99">
        <v>0</v>
      </c>
      <c r="M32" s="99"/>
      <c r="N32" s="99"/>
      <c r="O32" s="99"/>
      <c r="P32" s="99"/>
      <c r="Q32" s="99"/>
      <c r="R32" s="99"/>
      <c r="S32" s="99"/>
    </row>
    <row r="33" spans="2:19" s="54" customFormat="1" ht="15.75" customHeight="1" x14ac:dyDescent="0.2">
      <c r="B33" s="20" t="s">
        <v>212</v>
      </c>
      <c r="C33" s="70"/>
      <c r="D33" s="71"/>
      <c r="E33" s="72">
        <v>70412</v>
      </c>
      <c r="H33" s="99">
        <v>0</v>
      </c>
      <c r="I33" s="99">
        <v>0</v>
      </c>
      <c r="J33" s="99">
        <v>0</v>
      </c>
      <c r="K33" s="99">
        <v>0</v>
      </c>
      <c r="L33" s="99">
        <v>0</v>
      </c>
      <c r="M33" s="99"/>
      <c r="N33" s="99"/>
      <c r="O33" s="99"/>
      <c r="P33" s="99"/>
      <c r="Q33" s="99"/>
      <c r="R33" s="99"/>
      <c r="S33" s="99"/>
    </row>
    <row r="34" spans="2:19" ht="15.6" customHeight="1" x14ac:dyDescent="0.2">
      <c r="B34" s="20" t="s">
        <v>213</v>
      </c>
      <c r="C34" s="70"/>
      <c r="D34" s="71"/>
      <c r="E34" s="72" t="s">
        <v>214</v>
      </c>
      <c r="H34" s="99">
        <v>0</v>
      </c>
      <c r="I34" s="99">
        <v>0</v>
      </c>
      <c r="J34" s="99">
        <v>0</v>
      </c>
      <c r="K34" s="99">
        <v>0</v>
      </c>
      <c r="L34" s="99">
        <v>0</v>
      </c>
      <c r="M34" s="99"/>
      <c r="N34" s="99"/>
      <c r="O34" s="99"/>
      <c r="P34" s="99"/>
      <c r="Q34" s="99"/>
      <c r="R34" s="99"/>
      <c r="S34" s="99"/>
    </row>
    <row r="35" spans="2:19" s="54" customFormat="1" ht="15.75" customHeight="1" x14ac:dyDescent="0.2">
      <c r="B35" s="20" t="s">
        <v>215</v>
      </c>
      <c r="C35" s="70"/>
      <c r="D35" s="71"/>
      <c r="E35" s="72">
        <v>70490</v>
      </c>
      <c r="H35" s="99">
        <v>0</v>
      </c>
      <c r="I35" s="99">
        <v>0</v>
      </c>
      <c r="J35" s="99">
        <v>0</v>
      </c>
      <c r="K35" s="99">
        <v>0</v>
      </c>
      <c r="L35" s="99">
        <v>0</v>
      </c>
      <c r="M35" s="99"/>
      <c r="N35" s="99"/>
      <c r="O35" s="99"/>
      <c r="P35" s="99"/>
      <c r="Q35" s="99"/>
      <c r="R35" s="99"/>
      <c r="S35" s="99"/>
    </row>
    <row r="36" spans="2:19" ht="15.75" customHeight="1" x14ac:dyDescent="0.2">
      <c r="B36" s="20" t="s">
        <v>216</v>
      </c>
      <c r="C36" s="70"/>
      <c r="D36" s="71"/>
      <c r="E36" s="72" t="s">
        <v>157</v>
      </c>
      <c r="H36" s="99">
        <v>0</v>
      </c>
      <c r="I36" s="99">
        <v>0</v>
      </c>
      <c r="J36" s="99">
        <v>0</v>
      </c>
      <c r="K36" s="99">
        <v>0</v>
      </c>
      <c r="L36" s="99">
        <v>0</v>
      </c>
      <c r="M36" s="99"/>
      <c r="N36" s="99"/>
      <c r="O36" s="99"/>
      <c r="P36" s="99"/>
      <c r="Q36" s="99"/>
      <c r="R36" s="99"/>
      <c r="S36" s="99"/>
    </row>
    <row r="37" spans="2:19" s="54" customFormat="1" ht="15.75" customHeight="1" x14ac:dyDescent="0.25">
      <c r="B37" s="100" t="s">
        <v>217</v>
      </c>
      <c r="C37" s="74"/>
      <c r="D37" s="75"/>
      <c r="E37" s="101" t="s">
        <v>172</v>
      </c>
      <c r="H37" s="102">
        <f>+H13+H17+H24+H30+H31+H32+H33+H34+H35+H36</f>
        <v>0</v>
      </c>
      <c r="I37" s="102">
        <f>+I13+I17+I24+I30+I31+I32+I33+I34+I35+I36</f>
        <v>0</v>
      </c>
      <c r="J37" s="102">
        <f>+J13+J17+J24+J30+J31+J32+J33+J34+J35+J36</f>
        <v>0</v>
      </c>
      <c r="K37" s="102">
        <f>+K13+K17+K24+K30+K31+K32+K33+K34+K35+K36</f>
        <v>0</v>
      </c>
      <c r="L37" s="102">
        <f>+L13+L17+L24+L30+L31+L32+L33+L34+L35+L36</f>
        <v>0</v>
      </c>
      <c r="M37" s="102"/>
      <c r="N37" s="102"/>
      <c r="O37" s="102"/>
      <c r="P37" s="102"/>
      <c r="Q37" s="102"/>
      <c r="R37" s="102"/>
      <c r="S37" s="102"/>
    </row>
    <row r="38" spans="2:19" ht="15.75" customHeight="1" x14ac:dyDescent="0.25">
      <c r="B38" s="103" t="s">
        <v>218</v>
      </c>
      <c r="C38" s="28"/>
      <c r="D38" s="104"/>
      <c r="E38" s="105" t="s">
        <v>219</v>
      </c>
      <c r="F38" s="106"/>
      <c r="G38" s="10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</row>
    <row r="39" spans="2:19" ht="15.75" customHeight="1" x14ac:dyDescent="0.2">
      <c r="B39" s="40"/>
      <c r="H39" s="7" t="s">
        <v>220</v>
      </c>
      <c r="I39" s="7" t="s">
        <v>220</v>
      </c>
      <c r="J39" s="7" t="s">
        <v>220</v>
      </c>
      <c r="K39" s="7" t="s">
        <v>220</v>
      </c>
      <c r="L39" s="7" t="s">
        <v>220</v>
      </c>
      <c r="M39" s="7"/>
      <c r="N39" s="7"/>
      <c r="O39" s="7"/>
      <c r="P39" s="7"/>
      <c r="Q39" s="7"/>
      <c r="R39" s="7"/>
      <c r="S39" s="7"/>
    </row>
    <row r="40" spans="2:19" ht="15.75" customHeight="1" x14ac:dyDescent="0.2">
      <c r="B40" s="21" t="s">
        <v>221</v>
      </c>
      <c r="C40" s="74"/>
      <c r="D40" s="94"/>
      <c r="E40" s="101">
        <v>60000</v>
      </c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</row>
    <row r="41" spans="2:19" ht="15.75" customHeight="1" thickBot="1" x14ac:dyDescent="0.25">
      <c r="B41" s="19" t="s">
        <v>222</v>
      </c>
      <c r="C41" s="78"/>
      <c r="D41" s="79"/>
      <c r="E41" s="80">
        <v>60092</v>
      </c>
      <c r="H41" s="96"/>
      <c r="I41" s="96"/>
      <c r="J41" s="96"/>
      <c r="K41" s="96"/>
      <c r="L41" s="96"/>
      <c r="M41" s="96"/>
      <c r="N41" s="96"/>
      <c r="O41" s="96"/>
      <c r="P41" s="96"/>
      <c r="Q41" s="96"/>
      <c r="R41" s="96"/>
      <c r="S41" s="96"/>
    </row>
    <row r="42" spans="2:19" ht="15.75" customHeight="1" thickTop="1" x14ac:dyDescent="0.2">
      <c r="B42" s="107" t="s">
        <v>223</v>
      </c>
      <c r="C42" s="70"/>
      <c r="D42" s="71"/>
      <c r="E42" s="72">
        <v>60021</v>
      </c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</row>
    <row r="43" spans="2:19" ht="15.75" customHeight="1" x14ac:dyDescent="0.2">
      <c r="B43" s="25" t="s">
        <v>224</v>
      </c>
      <c r="E43" s="88">
        <v>60022</v>
      </c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</row>
    <row r="44" spans="2:19" ht="15.75" customHeight="1" x14ac:dyDescent="0.2">
      <c r="B44" s="21" t="s">
        <v>225</v>
      </c>
      <c r="C44" s="74"/>
      <c r="D44" s="75"/>
      <c r="E44" s="76">
        <v>60023</v>
      </c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</row>
    <row r="45" spans="2:19" ht="15.75" customHeight="1" x14ac:dyDescent="0.2">
      <c r="B45" s="21" t="s">
        <v>226</v>
      </c>
      <c r="C45" s="74"/>
      <c r="D45" s="75"/>
      <c r="E45" s="76">
        <v>60024</v>
      </c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</row>
    <row r="46" spans="2:19" ht="15.75" customHeight="1" x14ac:dyDescent="0.2">
      <c r="B46" s="21" t="s">
        <v>227</v>
      </c>
      <c r="C46" s="74"/>
      <c r="D46" s="75"/>
      <c r="E46" s="76">
        <v>60025</v>
      </c>
      <c r="H46" s="95"/>
      <c r="I46" s="95"/>
      <c r="J46" s="95"/>
      <c r="K46" s="95"/>
      <c r="L46" s="95"/>
      <c r="M46" s="95"/>
      <c r="N46" s="95"/>
      <c r="O46" s="95"/>
      <c r="P46" s="95"/>
      <c r="Q46" s="95"/>
      <c r="R46" s="95"/>
      <c r="S46" s="95"/>
    </row>
    <row r="47" spans="2:19" ht="15.75" customHeight="1" thickBot="1" x14ac:dyDescent="0.25">
      <c r="B47" s="22" t="s">
        <v>228</v>
      </c>
      <c r="C47" s="78"/>
      <c r="D47" s="79"/>
      <c r="E47" s="80">
        <v>60030</v>
      </c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</row>
    <row r="48" spans="2:19" ht="15.75" customHeight="1" thickTop="1" x14ac:dyDescent="0.2">
      <c r="B48" s="20" t="s">
        <v>229</v>
      </c>
      <c r="C48" s="70"/>
      <c r="D48" s="71"/>
      <c r="E48" s="72">
        <v>60061</v>
      </c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</row>
    <row r="49" spans="2:19" ht="15.75" customHeight="1" x14ac:dyDescent="0.2">
      <c r="B49" s="107" t="s">
        <v>230</v>
      </c>
      <c r="C49" s="108"/>
      <c r="D49" s="71"/>
      <c r="E49" s="72">
        <v>60063</v>
      </c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</row>
    <row r="50" spans="2:19" ht="15.75" customHeight="1" x14ac:dyDescent="0.2">
      <c r="B50" s="20" t="s">
        <v>231</v>
      </c>
      <c r="C50" s="70"/>
      <c r="D50" s="71"/>
      <c r="E50" s="72">
        <v>60062</v>
      </c>
      <c r="H50" s="73">
        <v>0</v>
      </c>
      <c r="I50" s="73">
        <v>0</v>
      </c>
      <c r="J50" s="73">
        <v>0</v>
      </c>
      <c r="K50" s="73">
        <v>0</v>
      </c>
      <c r="L50" s="73">
        <v>0</v>
      </c>
      <c r="M50" s="73"/>
      <c r="N50" s="73"/>
      <c r="O50" s="73"/>
      <c r="P50" s="73"/>
      <c r="Q50" s="73"/>
      <c r="R50" s="73"/>
      <c r="S50" s="73"/>
    </row>
    <row r="51" spans="2:19" ht="15.75" customHeight="1" x14ac:dyDescent="0.2">
      <c r="B51" s="20" t="s">
        <v>232</v>
      </c>
      <c r="C51" s="70"/>
      <c r="D51" s="71"/>
      <c r="E51" s="72">
        <v>60091</v>
      </c>
      <c r="H51" s="73">
        <v>0</v>
      </c>
      <c r="I51" s="73">
        <v>0</v>
      </c>
      <c r="J51" s="73">
        <v>0</v>
      </c>
      <c r="K51" s="73">
        <v>0</v>
      </c>
      <c r="L51" s="73">
        <v>0</v>
      </c>
      <c r="M51" s="73"/>
      <c r="N51" s="73"/>
      <c r="O51" s="73"/>
      <c r="P51" s="73"/>
      <c r="Q51" s="73"/>
      <c r="R51" s="73"/>
      <c r="S51" s="73"/>
    </row>
    <row r="52" spans="2:19" ht="15.75" customHeight="1" x14ac:dyDescent="0.2">
      <c r="B52" s="20" t="s">
        <v>233</v>
      </c>
      <c r="C52" s="70"/>
      <c r="D52" s="71"/>
      <c r="E52" s="72">
        <v>60090</v>
      </c>
      <c r="H52" s="73">
        <v>0</v>
      </c>
      <c r="I52" s="73">
        <v>0</v>
      </c>
      <c r="J52" s="73">
        <v>0</v>
      </c>
      <c r="K52" s="73">
        <v>0</v>
      </c>
      <c r="L52" s="73">
        <v>0</v>
      </c>
      <c r="M52" s="73"/>
      <c r="N52" s="73"/>
      <c r="O52" s="73"/>
      <c r="P52" s="73"/>
      <c r="Q52" s="73"/>
      <c r="R52" s="73"/>
      <c r="S52" s="73"/>
    </row>
    <row r="53" spans="2:19" ht="15.75" customHeight="1" x14ac:dyDescent="0.25">
      <c r="B53" s="100" t="s">
        <v>234</v>
      </c>
      <c r="C53" s="74"/>
      <c r="D53" s="75"/>
      <c r="E53" s="101" t="s">
        <v>175</v>
      </c>
      <c r="H53" s="102">
        <f>SUM(H40:H52)</f>
        <v>0</v>
      </c>
      <c r="I53" s="102">
        <f>SUM(I40:I52)</f>
        <v>0</v>
      </c>
      <c r="J53" s="102">
        <f>SUM(J40:J52)</f>
        <v>0</v>
      </c>
      <c r="K53" s="102">
        <f>SUM(K40:K52)</f>
        <v>0</v>
      </c>
      <c r="L53" s="102">
        <f>SUM(L40:L52)</f>
        <v>0</v>
      </c>
      <c r="M53" s="102"/>
      <c r="N53" s="102"/>
      <c r="O53" s="102"/>
      <c r="P53" s="102"/>
      <c r="Q53" s="102"/>
      <c r="R53" s="102"/>
      <c r="S53" s="102"/>
    </row>
    <row r="54" spans="2:19" ht="15.75" customHeight="1" x14ac:dyDescent="0.2">
      <c r="B54" s="20" t="s">
        <v>235</v>
      </c>
      <c r="C54" s="70"/>
      <c r="D54" s="71"/>
      <c r="E54" s="72">
        <v>60100</v>
      </c>
      <c r="H54" s="73">
        <v>0</v>
      </c>
      <c r="I54" s="73">
        <v>0</v>
      </c>
      <c r="J54" s="73">
        <v>0</v>
      </c>
      <c r="K54" s="73">
        <v>0</v>
      </c>
      <c r="L54" s="73">
        <v>0</v>
      </c>
      <c r="M54" s="73"/>
      <c r="N54" s="73"/>
      <c r="O54" s="73"/>
      <c r="P54" s="73"/>
      <c r="Q54" s="73"/>
      <c r="R54" s="73"/>
      <c r="S54" s="73"/>
    </row>
    <row r="55" spans="2:19" ht="15.75" customHeight="1" x14ac:dyDescent="0.2">
      <c r="B55" s="20" t="s">
        <v>236</v>
      </c>
      <c r="C55" s="70"/>
      <c r="D55" s="71"/>
      <c r="E55" s="72">
        <v>60191</v>
      </c>
      <c r="H55" s="73">
        <v>0</v>
      </c>
      <c r="I55" s="73">
        <v>0</v>
      </c>
      <c r="J55" s="73">
        <v>0</v>
      </c>
      <c r="K55" s="73">
        <v>0</v>
      </c>
      <c r="L55" s="73">
        <v>0</v>
      </c>
      <c r="M55" s="73"/>
      <c r="N55" s="73"/>
      <c r="O55" s="73"/>
      <c r="P55" s="73"/>
      <c r="Q55" s="73"/>
      <c r="R55" s="73"/>
      <c r="S55" s="73"/>
    </row>
    <row r="56" spans="2:19" ht="15.75" customHeight="1" x14ac:dyDescent="0.2">
      <c r="B56" s="20" t="s">
        <v>237</v>
      </c>
      <c r="C56" s="70"/>
      <c r="D56" s="71"/>
      <c r="E56" s="72">
        <v>60192</v>
      </c>
      <c r="H56" s="73">
        <v>0</v>
      </c>
      <c r="I56" s="73">
        <v>0</v>
      </c>
      <c r="J56" s="73">
        <v>0</v>
      </c>
      <c r="K56" s="73">
        <v>0</v>
      </c>
      <c r="L56" s="73">
        <v>0</v>
      </c>
      <c r="M56" s="73"/>
      <c r="N56" s="73"/>
      <c r="O56" s="73"/>
      <c r="P56" s="73"/>
      <c r="Q56" s="73"/>
      <c r="R56" s="73"/>
      <c r="S56" s="73"/>
    </row>
    <row r="57" spans="2:19" ht="15.75" customHeight="1" x14ac:dyDescent="0.2">
      <c r="B57" s="107" t="s">
        <v>238</v>
      </c>
      <c r="C57" s="70"/>
      <c r="D57" s="71"/>
      <c r="E57" s="72">
        <v>60121</v>
      </c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</row>
    <row r="58" spans="2:19" ht="15.75" customHeight="1" x14ac:dyDescent="0.2">
      <c r="B58" s="20" t="s">
        <v>239</v>
      </c>
      <c r="C58" s="70"/>
      <c r="D58" s="71"/>
      <c r="E58" s="72">
        <v>60122</v>
      </c>
      <c r="H58" s="73">
        <v>0</v>
      </c>
      <c r="I58" s="73">
        <v>0</v>
      </c>
      <c r="J58" s="73">
        <v>0</v>
      </c>
      <c r="K58" s="73">
        <v>0</v>
      </c>
      <c r="L58" s="73">
        <v>0</v>
      </c>
      <c r="M58" s="73"/>
      <c r="N58" s="73"/>
      <c r="O58" s="73"/>
      <c r="P58" s="73"/>
      <c r="Q58" s="73"/>
      <c r="R58" s="73"/>
      <c r="S58" s="73"/>
    </row>
    <row r="59" spans="2:19" ht="15.75" customHeight="1" x14ac:dyDescent="0.2">
      <c r="B59" s="20" t="s">
        <v>240</v>
      </c>
      <c r="C59" s="70"/>
      <c r="D59" s="71"/>
      <c r="E59" s="72">
        <v>60123</v>
      </c>
      <c r="H59" s="73">
        <v>0</v>
      </c>
      <c r="I59" s="73">
        <v>0</v>
      </c>
      <c r="J59" s="73">
        <v>0</v>
      </c>
      <c r="K59" s="73">
        <v>0</v>
      </c>
      <c r="L59" s="73">
        <v>0</v>
      </c>
      <c r="M59" s="73"/>
      <c r="N59" s="73"/>
      <c r="O59" s="73"/>
      <c r="P59" s="73"/>
      <c r="Q59" s="73"/>
      <c r="R59" s="73"/>
      <c r="S59" s="73"/>
    </row>
    <row r="60" spans="2:19" ht="15.75" customHeight="1" x14ac:dyDescent="0.2">
      <c r="B60" s="20" t="s">
        <v>241</v>
      </c>
      <c r="C60" s="70"/>
      <c r="D60" s="71"/>
      <c r="E60" s="76">
        <v>60131</v>
      </c>
      <c r="H60" s="73">
        <v>0</v>
      </c>
      <c r="I60" s="73">
        <v>0</v>
      </c>
      <c r="J60" s="73">
        <v>0</v>
      </c>
      <c r="K60" s="73">
        <v>0</v>
      </c>
      <c r="L60" s="73">
        <v>0</v>
      </c>
      <c r="M60" s="73"/>
      <c r="N60" s="73"/>
      <c r="O60" s="73"/>
      <c r="P60" s="73"/>
      <c r="Q60" s="73"/>
      <c r="R60" s="73"/>
      <c r="S60" s="73"/>
    </row>
    <row r="61" spans="2:19" ht="15.75" customHeight="1" x14ac:dyDescent="0.2">
      <c r="B61" s="107" t="s">
        <v>242</v>
      </c>
      <c r="C61" s="70"/>
      <c r="D61" s="71"/>
      <c r="E61" s="72">
        <v>60132</v>
      </c>
      <c r="H61" s="73">
        <v>0</v>
      </c>
      <c r="I61" s="73">
        <v>0</v>
      </c>
      <c r="J61" s="73">
        <v>0</v>
      </c>
      <c r="K61" s="73">
        <v>0</v>
      </c>
      <c r="L61" s="73">
        <v>0</v>
      </c>
      <c r="M61" s="73"/>
      <c r="N61" s="73"/>
      <c r="O61" s="73"/>
      <c r="P61" s="73"/>
      <c r="Q61" s="73"/>
      <c r="R61" s="73"/>
      <c r="S61" s="73"/>
    </row>
    <row r="62" spans="2:19" ht="15.75" customHeight="1" x14ac:dyDescent="0.2">
      <c r="B62" s="20" t="s">
        <v>243</v>
      </c>
      <c r="C62" s="70"/>
      <c r="D62" s="71"/>
      <c r="E62" s="72">
        <v>60190</v>
      </c>
      <c r="H62" s="73">
        <v>0</v>
      </c>
      <c r="I62" s="73">
        <v>0</v>
      </c>
      <c r="J62" s="73">
        <v>0</v>
      </c>
      <c r="K62" s="73">
        <v>0</v>
      </c>
      <c r="L62" s="73">
        <v>0</v>
      </c>
      <c r="M62" s="73"/>
      <c r="N62" s="73"/>
      <c r="O62" s="73"/>
      <c r="P62" s="73"/>
      <c r="Q62" s="73"/>
      <c r="R62" s="73"/>
      <c r="S62" s="73"/>
    </row>
    <row r="63" spans="2:19" ht="15.75" customHeight="1" x14ac:dyDescent="0.25">
      <c r="B63" s="100" t="s">
        <v>244</v>
      </c>
      <c r="C63" s="74"/>
      <c r="D63" s="75"/>
      <c r="E63" s="101" t="s">
        <v>245</v>
      </c>
      <c r="H63" s="102">
        <f>SUM(H54:H62)</f>
        <v>0</v>
      </c>
      <c r="I63" s="102">
        <f>SUM(I54:I62)</f>
        <v>0</v>
      </c>
      <c r="J63" s="102">
        <f>SUM(J54:J62)</f>
        <v>0</v>
      </c>
      <c r="K63" s="102">
        <f>SUM(K54:K62)</f>
        <v>0</v>
      </c>
      <c r="L63" s="102">
        <f>SUM(L54:L62)</f>
        <v>0</v>
      </c>
      <c r="M63" s="102"/>
      <c r="N63" s="102"/>
      <c r="O63" s="102"/>
      <c r="P63" s="102"/>
      <c r="Q63" s="102"/>
      <c r="R63" s="102"/>
      <c r="S63" s="102"/>
    </row>
    <row r="64" spans="2:19" ht="15.75" customHeight="1" x14ac:dyDescent="0.2">
      <c r="B64" s="20" t="s">
        <v>246</v>
      </c>
      <c r="C64" s="70"/>
      <c r="D64" s="71"/>
      <c r="E64" s="72">
        <v>60210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</row>
    <row r="65" spans="2:19" ht="15.75" customHeight="1" x14ac:dyDescent="0.2">
      <c r="B65" s="20" t="s">
        <v>247</v>
      </c>
      <c r="C65" s="70"/>
      <c r="D65" s="71"/>
      <c r="E65" s="76">
        <v>60280</v>
      </c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</row>
    <row r="66" spans="2:19" ht="15.6" customHeight="1" x14ac:dyDescent="0.2">
      <c r="B66" s="20" t="s">
        <v>248</v>
      </c>
      <c r="C66" s="70"/>
      <c r="D66" s="109"/>
      <c r="E66" s="76">
        <v>60260</v>
      </c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</row>
    <row r="67" spans="2:19" ht="15.75" customHeight="1" x14ac:dyDescent="0.2">
      <c r="B67" s="20" t="s">
        <v>249</v>
      </c>
      <c r="C67" s="70"/>
      <c r="D67" s="109"/>
      <c r="E67" s="76">
        <v>60250</v>
      </c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</row>
    <row r="68" spans="2:19" ht="15.75" customHeight="1" x14ac:dyDescent="0.25">
      <c r="B68" s="100" t="s">
        <v>250</v>
      </c>
      <c r="C68" s="74"/>
      <c r="D68" s="75"/>
      <c r="E68" s="101" t="s">
        <v>176</v>
      </c>
      <c r="H68" s="102">
        <f>SUM(H64:H67)</f>
        <v>0</v>
      </c>
      <c r="I68" s="102">
        <f>SUM(I64:I67)</f>
        <v>0</v>
      </c>
      <c r="J68" s="102">
        <f>SUM(J64:J67)</f>
        <v>0</v>
      </c>
      <c r="K68" s="102">
        <f>SUM(K64:K67)</f>
        <v>0</v>
      </c>
      <c r="L68" s="102">
        <f>SUM(L64:L67)</f>
        <v>0</v>
      </c>
      <c r="M68" s="102"/>
      <c r="N68" s="102"/>
      <c r="O68" s="102"/>
      <c r="P68" s="102"/>
      <c r="Q68" s="102"/>
      <c r="R68" s="102"/>
      <c r="S68" s="102"/>
    </row>
    <row r="69" spans="2:19" ht="15.75" customHeight="1" x14ac:dyDescent="0.2">
      <c r="B69" s="21" t="s">
        <v>251</v>
      </c>
      <c r="C69" s="74"/>
      <c r="D69" s="75"/>
      <c r="E69" s="76">
        <v>60310</v>
      </c>
      <c r="H69" s="95"/>
      <c r="I69" s="95"/>
      <c r="J69" s="95"/>
      <c r="K69" s="95"/>
      <c r="L69" s="95"/>
      <c r="M69" s="95"/>
      <c r="N69" s="95"/>
      <c r="O69" s="95"/>
      <c r="P69" s="95"/>
      <c r="Q69" s="95"/>
      <c r="R69" s="95"/>
      <c r="S69" s="95"/>
    </row>
    <row r="70" spans="2:19" ht="15.75" customHeight="1" x14ac:dyDescent="0.2">
      <c r="B70" s="107" t="s">
        <v>252</v>
      </c>
      <c r="C70" s="70"/>
      <c r="D70" s="71"/>
      <c r="E70" s="72">
        <v>60320</v>
      </c>
      <c r="H70" s="73">
        <v>0</v>
      </c>
      <c r="I70" s="73">
        <v>0</v>
      </c>
      <c r="J70" s="73">
        <v>0</v>
      </c>
      <c r="K70" s="73">
        <v>0</v>
      </c>
      <c r="L70" s="73">
        <v>0</v>
      </c>
      <c r="M70" s="73"/>
      <c r="N70" s="73"/>
      <c r="O70" s="73"/>
      <c r="P70" s="73"/>
      <c r="Q70" s="73"/>
      <c r="R70" s="73"/>
      <c r="S70" s="73"/>
    </row>
    <row r="71" spans="2:19" ht="15.75" customHeight="1" x14ac:dyDescent="0.25">
      <c r="B71" s="100" t="s">
        <v>253</v>
      </c>
      <c r="C71" s="74"/>
      <c r="D71" s="75"/>
      <c r="E71" s="101" t="s">
        <v>177</v>
      </c>
      <c r="H71" s="102">
        <f>SUM(H69:H70)</f>
        <v>0</v>
      </c>
      <c r="I71" s="102">
        <f>SUM(I69:I70)</f>
        <v>0</v>
      </c>
      <c r="J71" s="102">
        <f>SUM(J69:J70)</f>
        <v>0</v>
      </c>
      <c r="K71" s="102">
        <f>SUM(K69:K70)</f>
        <v>0</v>
      </c>
      <c r="L71" s="102">
        <f>SUM(L69:L70)</f>
        <v>0</v>
      </c>
      <c r="M71" s="102"/>
      <c r="N71" s="102"/>
      <c r="O71" s="102"/>
      <c r="P71" s="102"/>
      <c r="Q71" s="102"/>
      <c r="R71" s="102"/>
      <c r="S71" s="102"/>
    </row>
    <row r="72" spans="2:19" ht="15.75" customHeight="1" x14ac:dyDescent="0.2">
      <c r="B72" s="20" t="s">
        <v>254</v>
      </c>
      <c r="C72" s="70"/>
      <c r="D72" s="71"/>
      <c r="E72" s="97">
        <v>60041</v>
      </c>
      <c r="H72" s="73">
        <v>0</v>
      </c>
      <c r="I72" s="73">
        <v>0</v>
      </c>
      <c r="J72" s="73">
        <v>0</v>
      </c>
      <c r="K72" s="73">
        <v>0</v>
      </c>
      <c r="L72" s="73">
        <v>0</v>
      </c>
      <c r="M72" s="73"/>
      <c r="N72" s="73"/>
      <c r="O72" s="73"/>
      <c r="P72" s="73"/>
      <c r="Q72" s="73"/>
      <c r="R72" s="73"/>
      <c r="S72" s="73"/>
    </row>
    <row r="73" spans="2:19" ht="15.75" customHeight="1" x14ac:dyDescent="0.2">
      <c r="B73" s="20" t="s">
        <v>255</v>
      </c>
      <c r="C73" s="70"/>
      <c r="D73" s="71"/>
      <c r="E73" s="97" t="s">
        <v>107</v>
      </c>
      <c r="H73" s="99">
        <v>0</v>
      </c>
      <c r="I73" s="99">
        <v>0</v>
      </c>
      <c r="J73" s="99">
        <v>0</v>
      </c>
      <c r="K73" s="99">
        <v>0</v>
      </c>
      <c r="L73" s="99">
        <v>0</v>
      </c>
      <c r="M73" s="99"/>
      <c r="N73" s="99"/>
      <c r="O73" s="99"/>
      <c r="P73" s="99"/>
      <c r="Q73" s="99"/>
      <c r="R73" s="99"/>
      <c r="S73" s="99"/>
    </row>
    <row r="74" spans="2:19" s="54" customFormat="1" ht="15.6" customHeight="1" x14ac:dyDescent="0.2">
      <c r="B74" s="20" t="s">
        <v>256</v>
      </c>
      <c r="C74" s="70"/>
      <c r="D74" s="71"/>
      <c r="E74" s="97">
        <v>60042</v>
      </c>
      <c r="H74" s="99">
        <v>0</v>
      </c>
      <c r="I74" s="99">
        <v>0</v>
      </c>
      <c r="J74" s="99">
        <v>0</v>
      </c>
      <c r="K74" s="99">
        <v>0</v>
      </c>
      <c r="L74" s="99">
        <v>0</v>
      </c>
      <c r="M74" s="99"/>
      <c r="N74" s="99"/>
      <c r="O74" s="99"/>
      <c r="P74" s="99"/>
      <c r="Q74" s="99"/>
      <c r="R74" s="99"/>
      <c r="S74" s="99"/>
    </row>
    <row r="75" spans="2:19" ht="15.6" customHeight="1" x14ac:dyDescent="0.2">
      <c r="B75" s="20" t="s">
        <v>257</v>
      </c>
      <c r="C75" s="70"/>
      <c r="D75" s="71"/>
      <c r="E75" s="97" t="s">
        <v>258</v>
      </c>
      <c r="H75" s="99">
        <v>0</v>
      </c>
      <c r="I75" s="99">
        <v>0</v>
      </c>
      <c r="J75" s="99">
        <v>0</v>
      </c>
      <c r="K75" s="99">
        <v>0</v>
      </c>
      <c r="L75" s="99">
        <v>0</v>
      </c>
      <c r="M75" s="99"/>
      <c r="N75" s="99"/>
      <c r="O75" s="99"/>
      <c r="P75" s="99"/>
      <c r="Q75" s="99"/>
      <c r="R75" s="99"/>
      <c r="S75" s="99"/>
    </row>
    <row r="76" spans="2:19" s="54" customFormat="1" ht="15.75" customHeight="1" x14ac:dyDescent="0.2">
      <c r="B76" s="20" t="s">
        <v>259</v>
      </c>
      <c r="C76" s="70"/>
      <c r="D76" s="71"/>
      <c r="E76" s="97">
        <v>60490</v>
      </c>
      <c r="H76" s="99">
        <v>0</v>
      </c>
      <c r="I76" s="99">
        <v>0</v>
      </c>
      <c r="J76" s="99">
        <v>0</v>
      </c>
      <c r="K76" s="99">
        <v>0</v>
      </c>
      <c r="L76" s="99">
        <v>0</v>
      </c>
      <c r="M76" s="99"/>
      <c r="N76" s="99"/>
      <c r="O76" s="99"/>
      <c r="P76" s="99"/>
      <c r="Q76" s="99"/>
      <c r="R76" s="99"/>
      <c r="S76" s="99"/>
    </row>
    <row r="77" spans="2:19" ht="15.6" customHeight="1" x14ac:dyDescent="0.2">
      <c r="B77" s="20" t="s">
        <v>260</v>
      </c>
      <c r="C77" s="70"/>
      <c r="D77" s="71"/>
      <c r="E77" s="97" t="s">
        <v>158</v>
      </c>
      <c r="H77" s="99">
        <v>0</v>
      </c>
      <c r="I77" s="99">
        <v>0</v>
      </c>
      <c r="J77" s="99">
        <v>0</v>
      </c>
      <c r="K77" s="99">
        <v>0</v>
      </c>
      <c r="L77" s="99">
        <v>0</v>
      </c>
      <c r="M77" s="99"/>
      <c r="N77" s="99"/>
      <c r="O77" s="99"/>
      <c r="P77" s="99"/>
      <c r="Q77" s="99"/>
      <c r="R77" s="99"/>
      <c r="S77" s="99"/>
    </row>
    <row r="78" spans="2:19" s="54" customFormat="1" ht="15.75" customHeight="1" x14ac:dyDescent="0.25">
      <c r="B78" s="33" t="s">
        <v>261</v>
      </c>
      <c r="C78" s="70"/>
      <c r="D78" s="71"/>
      <c r="E78" s="97" t="s">
        <v>262</v>
      </c>
      <c r="H78" s="102">
        <f>+H37+H53+H63+H68+H71+H72+H73+H74+H75+H76+H77</f>
        <v>0</v>
      </c>
      <c r="I78" s="102">
        <f>+I37+I53+I63+I68+I71+I72+I73+I74+I75+I76+I77</f>
        <v>0</v>
      </c>
      <c r="J78" s="102">
        <f>+J37+J53+J63+J68+J71+J72+J73+J74+J75+J76+J77</f>
        <v>0</v>
      </c>
      <c r="K78" s="102">
        <f>+K37+K53+K63+K68+K71+K72+K73+K74+K75+K76+K77</f>
        <v>0</v>
      </c>
      <c r="L78" s="102">
        <f>+L37+L53+L63+L68+L71+L72+L73+L74+L75+L76+L77</f>
        <v>0</v>
      </c>
      <c r="M78" s="102"/>
      <c r="N78" s="102"/>
      <c r="O78" s="102"/>
      <c r="P78" s="102"/>
      <c r="Q78" s="102"/>
      <c r="R78" s="102"/>
      <c r="S78" s="102"/>
    </row>
    <row r="79" spans="2:19" s="114" customFormat="1" ht="15.75" customHeight="1" x14ac:dyDescent="0.2">
      <c r="B79" s="110" t="s">
        <v>263</v>
      </c>
      <c r="C79" s="111"/>
      <c r="D79" s="112"/>
      <c r="E79" s="113" t="s">
        <v>264</v>
      </c>
      <c r="H79" s="115" t="str">
        <f>IF(H37=0," ",+H78/H37)</f>
        <v xml:space="preserve"> </v>
      </c>
      <c r="I79" s="115" t="str">
        <f>IF(I37=0," ",+I78/I37)</f>
        <v xml:space="preserve"> </v>
      </c>
      <c r="J79" s="115" t="str">
        <f>IF(J37=0," ",+J78/J37)</f>
        <v xml:space="preserve"> </v>
      </c>
      <c r="K79" s="115" t="str">
        <f>IF(K37=0," ",+K78/K37)</f>
        <v xml:space="preserve"> </v>
      </c>
      <c r="L79" s="115" t="str">
        <f>IF(L37=0," ",+L78/L37)</f>
        <v xml:space="preserve"> </v>
      </c>
      <c r="M79" s="115"/>
      <c r="N79" s="115"/>
      <c r="O79" s="115"/>
      <c r="P79" s="115"/>
      <c r="Q79" s="115"/>
      <c r="R79" s="115"/>
      <c r="S79" s="115"/>
    </row>
    <row r="80" spans="2:19" s="114" customFormat="1" ht="15.75" customHeight="1" x14ac:dyDescent="0.2">
      <c r="B80" s="116"/>
      <c r="D80" s="117"/>
      <c r="E80" s="118"/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</row>
    <row r="81" spans="2:19" ht="15.75" customHeight="1" x14ac:dyDescent="0.2">
      <c r="B81" s="169" t="s">
        <v>265</v>
      </c>
      <c r="C81" s="174"/>
      <c r="D81" s="175"/>
      <c r="E81" s="166" t="s">
        <v>266</v>
      </c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</row>
    <row r="82" spans="2:19" ht="15.75" customHeight="1" x14ac:dyDescent="0.2">
      <c r="B82" s="169" t="s">
        <v>267</v>
      </c>
      <c r="C82" s="174"/>
      <c r="D82" s="175"/>
      <c r="E82" s="166" t="s">
        <v>126</v>
      </c>
      <c r="H82" s="95"/>
      <c r="I82" s="95"/>
      <c r="J82" s="95"/>
      <c r="K82" s="95"/>
      <c r="L82" s="95"/>
      <c r="M82" s="95"/>
      <c r="N82" s="95"/>
      <c r="O82" s="95"/>
      <c r="P82" s="95"/>
      <c r="Q82" s="95"/>
      <c r="R82" s="95"/>
      <c r="S82" s="95"/>
    </row>
    <row r="83" spans="2:19" ht="15.75" customHeight="1" x14ac:dyDescent="0.2">
      <c r="B83" s="170" t="s">
        <v>268</v>
      </c>
      <c r="C83" s="176"/>
      <c r="D83" s="177"/>
      <c r="E83" s="167" t="s">
        <v>125</v>
      </c>
      <c r="H83" s="73"/>
      <c r="I83" s="73"/>
      <c r="J83" s="73"/>
      <c r="K83" s="73"/>
      <c r="L83" s="73"/>
      <c r="M83" s="73"/>
      <c r="N83" s="73"/>
      <c r="O83" s="73"/>
      <c r="P83" s="73"/>
      <c r="Q83" s="73"/>
      <c r="R83" s="73"/>
      <c r="S83" s="73"/>
    </row>
    <row r="84" spans="2:19" ht="15.75" customHeight="1" x14ac:dyDescent="0.2">
      <c r="B84" s="171" t="s">
        <v>269</v>
      </c>
      <c r="C84" s="179"/>
      <c r="D84" s="177"/>
      <c r="E84" s="167" t="s">
        <v>127</v>
      </c>
      <c r="H84" s="73"/>
      <c r="I84" s="73"/>
      <c r="J84" s="73"/>
      <c r="K84" s="73"/>
      <c r="L84" s="73"/>
      <c r="M84" s="73"/>
      <c r="N84" s="73"/>
      <c r="O84" s="73"/>
      <c r="P84" s="73"/>
      <c r="Q84" s="73"/>
      <c r="R84" s="73"/>
      <c r="S84" s="73"/>
    </row>
    <row r="85" spans="2:19" ht="15.75" customHeight="1" thickBot="1" x14ac:dyDescent="0.25">
      <c r="B85" s="168" t="s">
        <v>270</v>
      </c>
      <c r="C85" s="180"/>
      <c r="D85" s="181"/>
      <c r="E85" s="165" t="s">
        <v>124</v>
      </c>
      <c r="H85" s="96"/>
      <c r="I85" s="96"/>
      <c r="J85" s="96"/>
      <c r="K85" s="96"/>
      <c r="L85" s="96"/>
      <c r="M85" s="96"/>
      <c r="N85" s="96"/>
      <c r="O85" s="96"/>
      <c r="P85" s="96"/>
      <c r="Q85" s="96"/>
      <c r="R85" s="96"/>
      <c r="S85" s="96"/>
    </row>
    <row r="86" spans="2:19" ht="15.75" customHeight="1" thickTop="1" x14ac:dyDescent="0.2">
      <c r="B86" s="170" t="s">
        <v>271</v>
      </c>
      <c r="C86" s="176"/>
      <c r="D86" s="177"/>
      <c r="E86" s="167" t="s">
        <v>272</v>
      </c>
      <c r="H86" s="73"/>
      <c r="I86" s="73"/>
      <c r="J86" s="73"/>
      <c r="K86" s="73"/>
      <c r="L86" s="73"/>
      <c r="M86" s="73"/>
      <c r="N86" s="73"/>
      <c r="O86" s="73"/>
      <c r="P86" s="73"/>
      <c r="Q86" s="73"/>
      <c r="R86" s="73"/>
      <c r="S86" s="73"/>
    </row>
    <row r="87" spans="2:19" ht="15.75" customHeight="1" x14ac:dyDescent="0.25">
      <c r="B87" s="100" t="s">
        <v>273</v>
      </c>
      <c r="C87" s="74"/>
      <c r="D87" s="75"/>
      <c r="E87" s="185"/>
      <c r="H87" s="102">
        <f t="shared" ref="H87" si="0">SUM(H81:H86)</f>
        <v>0</v>
      </c>
      <c r="I87" s="102">
        <f t="shared" ref="I87:J87" si="1">SUM(I81:I86)</f>
        <v>0</v>
      </c>
      <c r="J87" s="102">
        <f t="shared" si="1"/>
        <v>0</v>
      </c>
      <c r="K87" s="102">
        <f t="shared" ref="K87:L87" si="2">SUM(K81:K86)</f>
        <v>0</v>
      </c>
      <c r="L87" s="102">
        <f t="shared" si="2"/>
        <v>0</v>
      </c>
      <c r="M87" s="102"/>
      <c r="N87" s="102"/>
      <c r="O87" s="102"/>
      <c r="P87" s="102"/>
      <c r="Q87" s="102"/>
      <c r="R87" s="102"/>
      <c r="S87" s="102"/>
    </row>
    <row r="88" spans="2:19" ht="15.75" customHeight="1" x14ac:dyDescent="0.25">
      <c r="B88" s="20" t="s">
        <v>274</v>
      </c>
      <c r="C88" s="70"/>
      <c r="D88" s="122"/>
      <c r="E88" s="167" t="s">
        <v>133</v>
      </c>
      <c r="G88" s="7"/>
      <c r="H88" s="73" t="e">
        <f>-GETPIVOTDATA("Montant",#REF!,"MOIS","AVRIL","rubrique","SE62111")/1000</f>
        <v>#REF!</v>
      </c>
      <c r="I88" s="73" t="e">
        <f>-GETPIVOTDATA("Montant",#REF!,"MOIS","MAI","rubrique","SE62111")/1000</f>
        <v>#REF!</v>
      </c>
      <c r="J88" s="73"/>
      <c r="K88" s="73"/>
      <c r="L88" s="73"/>
      <c r="M88" s="73"/>
      <c r="N88" s="73"/>
      <c r="O88" s="73"/>
      <c r="P88" s="73"/>
      <c r="Q88" s="73"/>
      <c r="R88" s="73"/>
      <c r="S88" s="73"/>
    </row>
    <row r="89" spans="2:19" ht="15.75" customHeight="1" x14ac:dyDescent="0.25">
      <c r="B89" s="20" t="s">
        <v>275</v>
      </c>
      <c r="C89" s="70"/>
      <c r="D89" s="122"/>
      <c r="E89" s="72" t="s">
        <v>276</v>
      </c>
      <c r="G89" s="7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</row>
    <row r="90" spans="2:19" ht="15.75" customHeight="1" x14ac:dyDescent="0.25">
      <c r="B90" s="20" t="s">
        <v>277</v>
      </c>
      <c r="C90" s="70"/>
      <c r="D90" s="122"/>
      <c r="E90" s="72" t="s">
        <v>135</v>
      </c>
      <c r="G90" s="7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</row>
    <row r="91" spans="2:19" ht="15.75" customHeight="1" x14ac:dyDescent="0.25">
      <c r="B91" s="20" t="s">
        <v>278</v>
      </c>
      <c r="C91" s="70"/>
      <c r="D91" s="122"/>
      <c r="E91" s="72" t="s">
        <v>134</v>
      </c>
      <c r="G91" s="7"/>
      <c r="H91" s="73" t="e">
        <f>-GETPIVOTDATA("Montant",#REF!,"rubrique","SE6214")/1000</f>
        <v>#REF!</v>
      </c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</row>
    <row r="92" spans="2:19" ht="15.75" customHeight="1" x14ac:dyDescent="0.25">
      <c r="B92" s="20" t="s">
        <v>279</v>
      </c>
      <c r="C92" s="70"/>
      <c r="D92" s="122"/>
      <c r="E92" s="72" t="s">
        <v>136</v>
      </c>
      <c r="G92" s="7"/>
      <c r="H92" s="73"/>
      <c r="I92" s="73"/>
      <c r="J92" s="73"/>
      <c r="K92" s="73"/>
      <c r="L92" s="73"/>
      <c r="M92" s="73"/>
      <c r="N92" s="73"/>
      <c r="O92" s="73"/>
      <c r="P92" s="73"/>
      <c r="Q92" s="73"/>
      <c r="R92" s="73"/>
      <c r="S92" s="73"/>
    </row>
    <row r="93" spans="2:19" ht="15.75" customHeight="1" x14ac:dyDescent="0.25">
      <c r="B93" s="20" t="s">
        <v>280</v>
      </c>
      <c r="C93" s="70"/>
      <c r="D93" s="122"/>
      <c r="E93" s="72" t="s">
        <v>137</v>
      </c>
      <c r="G93" s="7"/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/>
      <c r="N93" s="73"/>
      <c r="O93" s="73"/>
      <c r="P93" s="73"/>
      <c r="Q93" s="73"/>
      <c r="R93" s="73"/>
      <c r="S93" s="73"/>
    </row>
    <row r="94" spans="2:19" s="30" customFormat="1" ht="15.75" customHeight="1" x14ac:dyDescent="0.25">
      <c r="B94" s="33" t="s">
        <v>281</v>
      </c>
      <c r="C94" s="31"/>
      <c r="D94" s="122"/>
      <c r="E94" s="72" t="s">
        <v>178</v>
      </c>
      <c r="F94" s="54"/>
      <c r="G94" s="123"/>
      <c r="H94" s="29" t="e">
        <f>SUM(H88:H93)</f>
        <v>#REF!</v>
      </c>
      <c r="I94" s="29" t="e">
        <f>SUM(I88:I93)</f>
        <v>#REF!</v>
      </c>
      <c r="J94" s="29">
        <f>SUM(J88:J93)</f>
        <v>0</v>
      </c>
      <c r="K94" s="29">
        <f>SUM(K88:K93)</f>
        <v>0</v>
      </c>
      <c r="L94" s="29">
        <f>SUM(L88:L93)</f>
        <v>0</v>
      </c>
      <c r="M94" s="29"/>
      <c r="N94" s="29"/>
      <c r="O94" s="29"/>
      <c r="P94" s="29"/>
      <c r="Q94" s="29"/>
      <c r="R94" s="29"/>
      <c r="S94" s="29"/>
    </row>
    <row r="95" spans="2:19" ht="15.75" customHeight="1" x14ac:dyDescent="0.25">
      <c r="B95" s="20" t="s">
        <v>282</v>
      </c>
      <c r="C95" s="70"/>
      <c r="D95" s="122"/>
      <c r="E95" s="76" t="s">
        <v>283</v>
      </c>
      <c r="G95" s="7"/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/>
      <c r="N95" s="73"/>
      <c r="O95" s="73"/>
      <c r="P95" s="73"/>
      <c r="Q95" s="73"/>
      <c r="R95" s="73"/>
      <c r="S95" s="73"/>
    </row>
    <row r="96" spans="2:19" ht="15.75" customHeight="1" x14ac:dyDescent="0.25">
      <c r="B96" s="20" t="s">
        <v>284</v>
      </c>
      <c r="C96" s="70"/>
      <c r="D96" s="122"/>
      <c r="E96" s="72" t="s">
        <v>131</v>
      </c>
      <c r="G96" s="7"/>
      <c r="H96" s="73"/>
      <c r="I96" s="73"/>
      <c r="J96" s="73"/>
      <c r="K96" s="73"/>
      <c r="L96" s="73"/>
      <c r="M96" s="73"/>
      <c r="N96" s="73"/>
      <c r="O96" s="73"/>
      <c r="P96" s="73"/>
      <c r="Q96" s="73"/>
      <c r="R96" s="73"/>
      <c r="S96" s="73"/>
    </row>
    <row r="97" spans="2:19" ht="15.75" customHeight="1" x14ac:dyDescent="0.25">
      <c r="B97" s="21" t="s">
        <v>285</v>
      </c>
      <c r="C97" s="74"/>
      <c r="D97" s="122"/>
      <c r="E97" s="76" t="s">
        <v>138</v>
      </c>
      <c r="G97" s="7"/>
      <c r="H97" s="73"/>
      <c r="I97" s="73"/>
      <c r="J97" s="73"/>
      <c r="K97" s="73"/>
      <c r="L97" s="73"/>
      <c r="M97" s="73"/>
      <c r="N97" s="73"/>
      <c r="O97" s="73"/>
      <c r="P97" s="73"/>
      <c r="Q97" s="73"/>
      <c r="R97" s="73"/>
      <c r="S97" s="73"/>
    </row>
    <row r="98" spans="2:19" ht="15.75" customHeight="1" x14ac:dyDescent="0.25">
      <c r="B98" s="20" t="s">
        <v>286</v>
      </c>
      <c r="C98" s="70"/>
      <c r="D98" s="122"/>
      <c r="E98" s="72" t="s">
        <v>287</v>
      </c>
      <c r="G98" s="7"/>
      <c r="H98" s="73"/>
      <c r="I98" s="73"/>
      <c r="J98" s="73"/>
      <c r="K98" s="73"/>
      <c r="L98" s="73"/>
      <c r="M98" s="73"/>
      <c r="N98" s="73"/>
      <c r="O98" s="73"/>
      <c r="P98" s="73"/>
      <c r="Q98" s="73"/>
      <c r="R98" s="73"/>
      <c r="S98" s="73"/>
    </row>
    <row r="99" spans="2:19" ht="15.75" customHeight="1" thickBot="1" x14ac:dyDescent="0.25">
      <c r="B99" s="121" t="s">
        <v>288</v>
      </c>
      <c r="C99" s="78"/>
      <c r="D99" s="79"/>
      <c r="E99" s="68" t="s">
        <v>120</v>
      </c>
      <c r="G99" s="7"/>
      <c r="H99" s="96"/>
      <c r="I99" s="96"/>
      <c r="J99" s="96"/>
      <c r="K99" s="96"/>
      <c r="L99" s="96"/>
      <c r="M99" s="96"/>
      <c r="N99" s="96"/>
      <c r="O99" s="96"/>
      <c r="P99" s="96"/>
      <c r="Q99" s="96"/>
      <c r="R99" s="96"/>
      <c r="S99" s="96"/>
    </row>
    <row r="100" spans="2:19" ht="15.75" customHeight="1" thickTop="1" x14ac:dyDescent="0.2">
      <c r="B100" s="20" t="s">
        <v>289</v>
      </c>
      <c r="C100" s="70"/>
      <c r="D100" s="71"/>
      <c r="E100" s="72" t="s">
        <v>140</v>
      </c>
      <c r="G100" s="7"/>
      <c r="H100" s="73"/>
      <c r="I100" s="73"/>
      <c r="J100" s="73"/>
      <c r="K100" s="73"/>
      <c r="L100" s="73"/>
      <c r="M100" s="73"/>
      <c r="N100" s="73"/>
      <c r="O100" s="73"/>
      <c r="P100" s="73"/>
      <c r="Q100" s="73"/>
      <c r="R100" s="73"/>
      <c r="S100" s="73"/>
    </row>
    <row r="101" spans="2:19" s="54" customFormat="1" ht="15.75" customHeight="1" thickBot="1" x14ac:dyDescent="0.25">
      <c r="B101" s="22" t="s">
        <v>290</v>
      </c>
      <c r="C101" s="78"/>
      <c r="D101" s="79"/>
      <c r="E101" s="68" t="s">
        <v>156</v>
      </c>
      <c r="G101" s="7"/>
      <c r="H101" s="124"/>
      <c r="I101" s="124"/>
      <c r="J101" s="124"/>
      <c r="K101" s="124"/>
      <c r="L101" s="124"/>
      <c r="M101" s="124"/>
      <c r="N101" s="124"/>
      <c r="O101" s="124"/>
      <c r="P101" s="124"/>
      <c r="Q101" s="124"/>
      <c r="R101" s="124"/>
      <c r="S101" s="124"/>
    </row>
    <row r="102" spans="2:19" ht="15.75" customHeight="1" thickTop="1" x14ac:dyDescent="0.2">
      <c r="B102" s="21" t="s">
        <v>291</v>
      </c>
      <c r="C102" s="74"/>
      <c r="D102" s="94"/>
      <c r="E102" s="76" t="s">
        <v>141</v>
      </c>
      <c r="G102" s="7"/>
      <c r="H102" s="95"/>
      <c r="I102" s="95"/>
      <c r="J102" s="95"/>
      <c r="K102" s="95"/>
      <c r="L102" s="95"/>
      <c r="M102" s="95"/>
      <c r="N102" s="95"/>
      <c r="O102" s="95"/>
      <c r="P102" s="95"/>
      <c r="Q102" s="95"/>
      <c r="R102" s="95"/>
      <c r="S102" s="95"/>
    </row>
    <row r="103" spans="2:19" s="54" customFormat="1" ht="15.75" customHeight="1" thickBot="1" x14ac:dyDescent="0.25">
      <c r="B103" s="19" t="s">
        <v>292</v>
      </c>
      <c r="C103" s="66"/>
      <c r="D103" s="125"/>
      <c r="E103" s="68" t="s">
        <v>159</v>
      </c>
      <c r="G103" s="7"/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</row>
    <row r="104" spans="2:19" ht="15.75" customHeight="1" thickTop="1" thickBot="1" x14ac:dyDescent="0.25">
      <c r="B104" s="127" t="s">
        <v>293</v>
      </c>
      <c r="C104" s="78"/>
      <c r="D104" s="128"/>
      <c r="E104" s="68" t="s">
        <v>162</v>
      </c>
      <c r="G104" s="7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</row>
    <row r="105" spans="2:19" ht="15.75" customHeight="1" thickTop="1" x14ac:dyDescent="0.2">
      <c r="B105" s="21" t="s">
        <v>294</v>
      </c>
      <c r="C105" s="74"/>
      <c r="D105" s="75"/>
      <c r="E105" s="76" t="s">
        <v>139</v>
      </c>
      <c r="G105" s="7"/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</row>
    <row r="106" spans="2:19" ht="15.75" customHeight="1" x14ac:dyDescent="0.25">
      <c r="B106" s="100" t="s">
        <v>295</v>
      </c>
      <c r="C106" s="32"/>
      <c r="D106" s="129"/>
      <c r="E106" s="101"/>
      <c r="H106" s="130" t="e">
        <f>SUM(H94:H105)</f>
        <v>#REF!</v>
      </c>
      <c r="I106" s="130" t="e">
        <f>SUM(I94:I105)</f>
        <v>#REF!</v>
      </c>
      <c r="J106" s="130">
        <f>SUM(J94:J105)</f>
        <v>0</v>
      </c>
      <c r="K106" s="130">
        <f>SUM(K94:K105)</f>
        <v>0</v>
      </c>
      <c r="L106" s="130">
        <f>SUM(L94:L105)</f>
        <v>0</v>
      </c>
      <c r="M106" s="130"/>
      <c r="N106" s="130"/>
      <c r="O106" s="130"/>
      <c r="P106" s="130"/>
      <c r="Q106" s="130"/>
      <c r="R106" s="130"/>
      <c r="S106" s="130"/>
    </row>
    <row r="107" spans="2:19" ht="15.75" customHeight="1" x14ac:dyDescent="0.2">
      <c r="B107" s="40"/>
    </row>
    <row r="108" spans="2:19" ht="15.75" customHeight="1" x14ac:dyDescent="0.2">
      <c r="B108" s="169" t="s">
        <v>296</v>
      </c>
      <c r="C108" s="174"/>
      <c r="D108" s="175"/>
      <c r="E108" s="166" t="s">
        <v>116</v>
      </c>
      <c r="H108" s="95"/>
      <c r="I108" s="95"/>
      <c r="J108" s="95"/>
      <c r="K108" s="95"/>
      <c r="L108" s="95"/>
      <c r="M108" s="95"/>
      <c r="N108" s="95"/>
      <c r="O108" s="95"/>
      <c r="P108" s="95"/>
      <c r="Q108" s="95"/>
      <c r="R108" s="95"/>
      <c r="S108" s="95"/>
    </row>
    <row r="109" spans="2:19" ht="15.75" customHeight="1" thickBot="1" x14ac:dyDescent="0.25">
      <c r="B109" s="172" t="s">
        <v>297</v>
      </c>
      <c r="C109" s="182"/>
      <c r="D109" s="183"/>
      <c r="E109" s="184" t="s">
        <v>153</v>
      </c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</row>
    <row r="110" spans="2:19" ht="15.75" customHeight="1" thickTop="1" x14ac:dyDescent="0.2">
      <c r="B110" s="169" t="s">
        <v>298</v>
      </c>
      <c r="C110" s="174"/>
      <c r="D110" s="175"/>
      <c r="E110" s="166" t="s">
        <v>113</v>
      </c>
      <c r="H110" s="73"/>
      <c r="I110" s="73"/>
      <c r="J110" s="73"/>
      <c r="K110" s="73"/>
      <c r="L110" s="73"/>
      <c r="M110" s="73"/>
      <c r="N110" s="73"/>
      <c r="O110" s="73"/>
      <c r="P110" s="73"/>
      <c r="Q110" s="73"/>
      <c r="R110" s="73"/>
      <c r="S110" s="73"/>
    </row>
    <row r="111" spans="2:19" ht="15.75" customHeight="1" x14ac:dyDescent="0.2">
      <c r="B111" s="170" t="s">
        <v>299</v>
      </c>
      <c r="C111" s="176"/>
      <c r="D111" s="177"/>
      <c r="E111" s="167" t="s">
        <v>112</v>
      </c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</row>
    <row r="112" spans="2:19" ht="15.75" customHeight="1" x14ac:dyDescent="0.2">
      <c r="B112" s="169" t="s">
        <v>300</v>
      </c>
      <c r="C112" s="174"/>
      <c r="D112" s="175"/>
      <c r="E112" s="166" t="s">
        <v>114</v>
      </c>
      <c r="H112" s="95"/>
      <c r="I112" s="95"/>
      <c r="J112" s="95"/>
      <c r="K112" s="95"/>
      <c r="L112" s="95"/>
      <c r="M112" s="95"/>
      <c r="N112" s="95"/>
      <c r="O112" s="95"/>
      <c r="P112" s="95"/>
      <c r="Q112" s="95"/>
      <c r="R112" s="95"/>
      <c r="S112" s="95"/>
    </row>
    <row r="113" spans="2:19" ht="15.75" customHeight="1" thickBot="1" x14ac:dyDescent="0.25">
      <c r="B113" s="173" t="s">
        <v>301</v>
      </c>
      <c r="C113" s="182"/>
      <c r="D113" s="183"/>
      <c r="E113" s="184" t="s">
        <v>152</v>
      </c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</row>
    <row r="114" spans="2:19" ht="15.75" customHeight="1" thickTop="1" x14ac:dyDescent="0.2">
      <c r="B114" s="171" t="s">
        <v>302</v>
      </c>
      <c r="C114" s="179"/>
      <c r="D114" s="177"/>
      <c r="E114" s="167" t="s">
        <v>303</v>
      </c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</row>
    <row r="115" spans="2:19" ht="15.75" customHeight="1" thickBot="1" x14ac:dyDescent="0.25">
      <c r="B115" s="173" t="s">
        <v>304</v>
      </c>
      <c r="C115" s="182"/>
      <c r="D115" s="183"/>
      <c r="E115" s="165" t="s">
        <v>142</v>
      </c>
      <c r="H115" s="96"/>
      <c r="I115" s="96"/>
      <c r="J115" s="96"/>
      <c r="K115" s="96"/>
      <c r="L115" s="96"/>
      <c r="M115" s="96"/>
      <c r="N115" s="96"/>
      <c r="O115" s="96"/>
      <c r="P115" s="96"/>
      <c r="Q115" s="96"/>
      <c r="R115" s="96"/>
      <c r="S115" s="96"/>
    </row>
    <row r="116" spans="2:19" ht="15.75" customHeight="1" thickTop="1" thickBot="1" x14ac:dyDescent="0.25">
      <c r="B116" s="173" t="s">
        <v>305</v>
      </c>
      <c r="C116" s="182"/>
      <c r="D116" s="183"/>
      <c r="E116" s="165" t="s">
        <v>117</v>
      </c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</row>
    <row r="117" spans="2:19" ht="15.75" customHeight="1" thickTop="1" thickBot="1" x14ac:dyDescent="0.25">
      <c r="B117" s="173" t="s">
        <v>306</v>
      </c>
      <c r="C117" s="182"/>
      <c r="D117" s="183"/>
      <c r="E117" s="192" t="s">
        <v>150</v>
      </c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</row>
    <row r="118" spans="2:19" ht="15.75" customHeight="1" thickTop="1" thickBot="1" x14ac:dyDescent="0.25">
      <c r="B118" s="173" t="s">
        <v>307</v>
      </c>
      <c r="C118" s="182"/>
      <c r="D118" s="183"/>
      <c r="E118" s="192" t="s">
        <v>154</v>
      </c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</row>
    <row r="119" spans="2:19" ht="15.75" customHeight="1" thickTop="1" x14ac:dyDescent="0.2">
      <c r="B119" s="169" t="s">
        <v>308</v>
      </c>
      <c r="C119" s="174"/>
      <c r="D119" s="175"/>
      <c r="E119" s="191" t="s">
        <v>118</v>
      </c>
      <c r="H119" s="95"/>
      <c r="I119" s="95"/>
      <c r="J119" s="95"/>
      <c r="K119" s="95"/>
      <c r="L119" s="95"/>
      <c r="M119" s="95"/>
      <c r="N119" s="95"/>
      <c r="O119" s="95"/>
      <c r="P119" s="95"/>
      <c r="Q119" s="95"/>
      <c r="R119" s="95"/>
      <c r="S119" s="95"/>
    </row>
    <row r="120" spans="2:19" ht="15.75" customHeight="1" x14ac:dyDescent="0.2">
      <c r="B120" s="171" t="s">
        <v>309</v>
      </c>
      <c r="C120" s="176"/>
      <c r="D120" s="177"/>
      <c r="E120" s="178" t="s">
        <v>108</v>
      </c>
      <c r="H120" s="95">
        <f>GETPIVOTDATA("Montant",[4]tdc!$A$3,"RUBRIQUE",$E120,"MOIS",UPPER(TEXT(H$7,"mmmm")))/1000</f>
        <v>15147.353999999999</v>
      </c>
      <c r="I120" s="95">
        <f>GETPIVOTDATA("Montant",[4]tdc!$A$3,"RUBRIQUE",$E120,"MOIS",UPPER(TEXT(I$7,"mmmm")))/1000</f>
        <v>11847.366</v>
      </c>
      <c r="J120" s="95">
        <f>GETPIVOTDATA("Montant",[4]tdc!$A$3,"RUBRIQUE",$E120,"MOIS",UPPER(TEXT(J$7,"mmmm")))/1000</f>
        <v>10545.036</v>
      </c>
      <c r="K120" s="95">
        <f>GETPIVOTDATA("Montant",[4]tdc!$A$3,"RUBRIQUE",$E120,"MOIS",UPPER(TEXT(K$7,"mmmm")))/1000</f>
        <v>9751.0869999999995</v>
      </c>
      <c r="L120" s="193" t="e">
        <f>GETPIVOTDATA("Montant",[4]tdc!$A$3,"RUBRIQUE",$E120,"MOIS",UPPER(TEXT(L$7,"mmmm")))/1000</f>
        <v>#REF!</v>
      </c>
      <c r="M120" s="95"/>
      <c r="N120" s="95"/>
      <c r="O120" s="95"/>
      <c r="P120" s="95"/>
      <c r="Q120" s="95"/>
      <c r="R120" s="95"/>
      <c r="S120" s="95"/>
    </row>
    <row r="121" spans="2:19" ht="15.75" customHeight="1" x14ac:dyDescent="0.2">
      <c r="B121" s="170" t="s">
        <v>310</v>
      </c>
      <c r="C121" s="176"/>
      <c r="D121" s="177"/>
      <c r="E121" s="186" t="s">
        <v>111</v>
      </c>
      <c r="H121" s="193" t="e">
        <f>GETPIVOTDATA("Montant",[4]tdc!$A$3,"RUBRIQUE",$E121,"MOIS",UPPER(TEXT(H$7,"mmmm")))/1000</f>
        <v>#REF!</v>
      </c>
      <c r="I121" s="95"/>
      <c r="J121" s="95"/>
      <c r="K121" s="95"/>
      <c r="L121" s="95"/>
      <c r="M121" s="95"/>
      <c r="N121" s="95"/>
      <c r="O121" s="95"/>
      <c r="P121" s="95"/>
      <c r="Q121" s="95"/>
      <c r="R121" s="95"/>
      <c r="S121" s="95"/>
    </row>
    <row r="122" spans="2:19" ht="15.75" customHeight="1" x14ac:dyDescent="0.2">
      <c r="B122" s="170" t="s">
        <v>311</v>
      </c>
      <c r="C122" s="176"/>
      <c r="D122" s="177"/>
      <c r="E122" s="178" t="s">
        <v>115</v>
      </c>
      <c r="H122" s="95">
        <f>GETPIVOTDATA("Montant",[4]tdc!$A$3,"RUBRIQUE",$E122,"MOIS",UPPER(TEXT(H$7,"mmmm")))/1000</f>
        <v>4370.57</v>
      </c>
      <c r="I122" s="95"/>
      <c r="J122" s="95"/>
      <c r="K122" s="95"/>
      <c r="L122" s="95"/>
      <c r="M122" s="95"/>
      <c r="N122" s="95"/>
      <c r="O122" s="95"/>
      <c r="P122" s="95"/>
      <c r="Q122" s="95"/>
      <c r="R122" s="95"/>
      <c r="S122" s="95"/>
    </row>
    <row r="123" spans="2:19" ht="15.75" customHeight="1" x14ac:dyDescent="0.2">
      <c r="B123" s="171" t="s">
        <v>312</v>
      </c>
      <c r="C123" s="176"/>
      <c r="D123" s="177"/>
      <c r="E123" s="178" t="s">
        <v>119</v>
      </c>
      <c r="H123" s="95">
        <f>GETPIVOTDATA("Montant",[4]tdc!$A$3,"RUBRIQUE",$E123,"MOIS",UPPER(TEXT(H$7,"mmmm")))/1000</f>
        <v>15594.808000000001</v>
      </c>
      <c r="I123" s="95">
        <f>GETPIVOTDATA("Montant",[4]tdc!$A$3,"RUBRIQUE",$E123,"MOIS",UPPER(TEXT(I$7,"mmmm")))/1000</f>
        <v>9387.5669999999991</v>
      </c>
      <c r="J123" s="95">
        <f>GETPIVOTDATA("Montant",[4]tdc!$A$3,"RUBRIQUE",$E123,"MOIS",UPPER(TEXT(J$7,"mmmm")))/1000</f>
        <v>10114.084000000001</v>
      </c>
      <c r="K123" s="95">
        <f>GETPIVOTDATA("Montant",[4]tdc!$A$3,"RUBRIQUE",$E123,"MOIS",UPPER(TEXT(K$7,"mmmm")))/1000</f>
        <v>14406.852000000001</v>
      </c>
      <c r="L123" s="193" t="e">
        <f>GETPIVOTDATA("Montant",[4]tdc!$A$3,"RUBRIQUE",$E123,"MOIS",UPPER(TEXT(L$7,"mmmm")))/1000</f>
        <v>#REF!</v>
      </c>
      <c r="M123" s="95">
        <f>GETPIVOTDATA("Montant",[4]tdc!$A$3,"RUBRIQUE",$E123,"MOIS",UPPER(TEXT(M$7,"mmmm")))/1000</f>
        <v>8031.8130000000001</v>
      </c>
      <c r="N123" s="95">
        <f>GETPIVOTDATA("Montant",[4]tdc!$A$3,"RUBRIQUE",$E123,"MOIS",UPPER(TEXT(N$7,"mmmm")))/1000</f>
        <v>6937.8509999999997</v>
      </c>
      <c r="O123" s="95">
        <f>GETPIVOTDATA("Montant",[4]tdc!$A$3,"RUBRIQUE",$E123,"MOIS",UPPER(TEXT(O$7,"mmmm")))/1000</f>
        <v>19673.856</v>
      </c>
      <c r="P123" s="193" t="e">
        <f>GETPIVOTDATA("Montant",[4]tdc!$A$3,"RUBRIQUE",$E123,"MOIS",UPPER(TEXT(P$7,"mmmm")))/1000</f>
        <v>#REF!</v>
      </c>
      <c r="Q123" s="95">
        <f>GETPIVOTDATA("Montant",[4]tdc!$A$3,"RUBRIQUE",$E123,"MOIS",UPPER(TEXT(Q$7,"mmmm")))/1000</f>
        <v>19603.977999999999</v>
      </c>
      <c r="R123" s="193" t="e">
        <f>GETPIVOTDATA("Montant",[4]tdc!$A$3,"RUBRIQUE",$E123,"MOIS",UPPER(TEXT(R$7,"mmmm")))/1000</f>
        <v>#REF!</v>
      </c>
      <c r="S123" s="95">
        <f>GETPIVOTDATA("Montant",[4]tdc!$A$3,"RUBRIQUE",$E123,"MOIS",UPPER(TEXT(S$7,"mmmm")))/1000</f>
        <v>35753.536</v>
      </c>
    </row>
    <row r="124" spans="2:19" ht="15.75" customHeight="1" x14ac:dyDescent="0.2">
      <c r="B124" s="170" t="s">
        <v>313</v>
      </c>
      <c r="C124" s="176"/>
      <c r="D124" s="177"/>
      <c r="E124" s="178" t="s">
        <v>128</v>
      </c>
      <c r="H124" s="193" t="e">
        <f>GETPIVOTDATA("Montant",[4]tdc!$A$3,"RUBRIQUE",$E124,"MOIS",UPPER(TEXT(H$7,"mmmm")))/1000</f>
        <v>#REF!</v>
      </c>
      <c r="I124" s="193" t="e">
        <f>GETPIVOTDATA("Montant",[4]tdc!$A$3,"RUBRIQUE",$E124,"MOIS",UPPER(TEXT(I$7,"mmmm")))/1000</f>
        <v>#REF!</v>
      </c>
      <c r="J124" s="193" t="e">
        <f>GETPIVOTDATA("Montant",[4]tdc!$A$3,"RUBRIQUE",$E124,"MOIS",UPPER(TEXT(J$7,"mmmm")))/1000</f>
        <v>#REF!</v>
      </c>
      <c r="K124" s="95"/>
      <c r="L124" s="95"/>
      <c r="M124" s="95"/>
      <c r="N124" s="95"/>
      <c r="O124" s="95"/>
      <c r="P124" s="95"/>
      <c r="Q124" s="95"/>
      <c r="R124" s="95"/>
      <c r="S124" s="95"/>
    </row>
    <row r="125" spans="2:19" ht="15.75" customHeight="1" x14ac:dyDescent="0.2">
      <c r="B125" s="170" t="s">
        <v>314</v>
      </c>
      <c r="C125" s="176"/>
      <c r="D125" s="177"/>
      <c r="E125" s="186" t="s">
        <v>315</v>
      </c>
      <c r="H125" s="193" t="e">
        <f>GETPIVOTDATA("Montant",[4]tdc!$A$3,"RUBRIQUE",$E125,"MOIS",UPPER(TEXT(H$7,"mmmm")))/1000</f>
        <v>#REF!</v>
      </c>
      <c r="I125" s="95"/>
      <c r="J125" s="95"/>
      <c r="K125" s="95"/>
      <c r="L125" s="95"/>
      <c r="M125" s="95"/>
      <c r="N125" s="95"/>
      <c r="O125" s="95"/>
      <c r="P125" s="95"/>
      <c r="Q125" s="95"/>
      <c r="R125" s="95"/>
      <c r="S125" s="95"/>
    </row>
    <row r="126" spans="2:19" ht="15.75" customHeight="1" x14ac:dyDescent="0.2">
      <c r="B126" s="170" t="s">
        <v>316</v>
      </c>
      <c r="C126" s="176"/>
      <c r="D126" s="177"/>
      <c r="E126" s="186" t="s">
        <v>317</v>
      </c>
      <c r="H126" s="193" t="e">
        <f>GETPIVOTDATA("Montant",[4]tdc!$A$3,"RUBRIQUE",$E126,"MOIS",UPPER(TEXT(H$7,"mmmm")))/1000</f>
        <v>#REF!</v>
      </c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</row>
    <row r="127" spans="2:19" ht="15.75" customHeight="1" x14ac:dyDescent="0.2">
      <c r="B127" s="170" t="s">
        <v>318</v>
      </c>
      <c r="C127" s="176"/>
      <c r="D127" s="177"/>
      <c r="E127" s="178" t="s">
        <v>129</v>
      </c>
      <c r="H127" s="193" t="e">
        <f>GETPIVOTDATA("Montant",[4]tdc!$A$3,"RUBRIQUE",$E127,"MOIS",UPPER(TEXT(H$7,"mmmm")))/1000</f>
        <v>#REF!</v>
      </c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</row>
    <row r="128" spans="2:19" ht="15.75" customHeight="1" x14ac:dyDescent="0.2">
      <c r="B128" s="170" t="s">
        <v>319</v>
      </c>
      <c r="C128" s="176"/>
      <c r="D128" s="177"/>
      <c r="E128" s="178" t="s">
        <v>130</v>
      </c>
      <c r="H128" s="95">
        <f>GETPIVOTDATA("Montant",[4]tdc!$A$3,"RUBRIQUE",$E128,"MOIS",UPPER(TEXT(H$7,"mmmm")))/1000</f>
        <v>30875.555</v>
      </c>
      <c r="I128" s="95">
        <f>GETPIVOTDATA("Montant",[4]tdc!$A$3,"RUBRIQUE",$E128,"MOIS",UPPER(TEXT(I$7,"mmmm")))/1000</f>
        <v>32295.266</v>
      </c>
      <c r="J128" s="95">
        <f>GETPIVOTDATA("Montant",[4]tdc!$A$3,"RUBRIQUE",$E128,"MOIS",UPPER(TEXT(J$7,"mmmm")))/1000</f>
        <v>21540.635999999999</v>
      </c>
      <c r="K128" s="95">
        <f>GETPIVOTDATA("Montant",[4]tdc!$A$3,"RUBRIQUE",$E128,"MOIS",UPPER(TEXT(K$7,"mmmm")))/1000</f>
        <v>5761.6260000000002</v>
      </c>
      <c r="L128" s="193" t="e">
        <f>GETPIVOTDATA("Montant",[4]tdc!$A$3,"RUBRIQUE",$E128,"MOIS",UPPER(TEXT(L$7,"mmmm")))/1000</f>
        <v>#REF!</v>
      </c>
      <c r="M128" s="95">
        <f>GETPIVOTDATA("Montant",[4]tdc!$A$3,"RUBRIQUE",$E128,"MOIS",UPPER(TEXT(M$7,"mmmm")))/1000</f>
        <v>13095.386</v>
      </c>
      <c r="N128" s="95">
        <f>GETPIVOTDATA("Montant",[4]tdc!$A$3,"RUBRIQUE",$E128,"MOIS",UPPER(TEXT(N$7,"mmmm")))/1000</f>
        <v>43639.680999999997</v>
      </c>
      <c r="O128" s="95">
        <f>GETPIVOTDATA("Montant",[4]tdc!$A$3,"RUBRIQUE",$E128,"MOIS",UPPER(TEXT(O$7,"mmmm")))/1000</f>
        <v>17231.832999999999</v>
      </c>
      <c r="P128" s="193" t="e">
        <f>GETPIVOTDATA("Montant",[4]tdc!$A$3,"RUBRIQUE",$E128,"MOIS",UPPER(TEXT(P$7,"mmmm")))/1000</f>
        <v>#REF!</v>
      </c>
      <c r="Q128" s="95">
        <f>GETPIVOTDATA("Montant",[4]tdc!$A$3,"RUBRIQUE",$E128,"MOIS",UPPER(TEXT(Q$7,"mmmm")))/1000</f>
        <v>8045.6260000000002</v>
      </c>
      <c r="R128" s="193" t="e">
        <f>GETPIVOTDATA("Montant",[4]tdc!$A$3,"RUBRIQUE",$E128,"MOIS",UPPER(TEXT(R$7,"mmmm")))/1000</f>
        <v>#REF!</v>
      </c>
      <c r="S128" s="95">
        <f>GETPIVOTDATA("Montant",[4]tdc!$A$3,"RUBRIQUE",$E128,"MOIS",UPPER(TEXT(S$7,"mmmm")))/1000</f>
        <v>36551.107000000004</v>
      </c>
    </row>
    <row r="129" spans="2:19" ht="15.75" customHeight="1" x14ac:dyDescent="0.2">
      <c r="B129" s="170" t="s">
        <v>320</v>
      </c>
      <c r="C129" s="176"/>
      <c r="D129" s="177"/>
      <c r="E129" s="178" t="s">
        <v>110</v>
      </c>
      <c r="H129" s="193" t="e">
        <f>GETPIVOTDATA("Montant",[4]tdc!$A$3,"RUBRIQUE",$E129,"MOIS",UPPER(TEXT(H$7,"mmmm")))/1000</f>
        <v>#REF!</v>
      </c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</row>
    <row r="130" spans="2:19" ht="15.75" customHeight="1" x14ac:dyDescent="0.2">
      <c r="B130" s="170" t="s">
        <v>321</v>
      </c>
      <c r="C130" s="176"/>
      <c r="D130" s="177"/>
      <c r="E130" s="186" t="s">
        <v>151</v>
      </c>
      <c r="H130" s="95"/>
      <c r="I130" s="95"/>
      <c r="J130" s="95"/>
      <c r="K130" s="95"/>
      <c r="L130" s="95"/>
      <c r="M130" s="95"/>
      <c r="N130" s="95"/>
      <c r="O130" s="95"/>
      <c r="P130" s="95"/>
      <c r="Q130" s="95"/>
      <c r="R130" s="95"/>
      <c r="S130" s="95"/>
    </row>
    <row r="131" spans="2:19" ht="21.75" customHeight="1" x14ac:dyDescent="0.25">
      <c r="B131" s="100" t="s">
        <v>179</v>
      </c>
      <c r="C131" s="74"/>
      <c r="D131" s="75"/>
      <c r="E131" s="101"/>
      <c r="H131" s="102" t="e">
        <f>SUM(H108:H130)</f>
        <v>#REF!</v>
      </c>
      <c r="I131" s="102" t="e">
        <f>SUM(I108:I130)</f>
        <v>#REF!</v>
      </c>
      <c r="J131" s="102" t="e">
        <f>SUM(J108:J130)</f>
        <v>#REF!</v>
      </c>
      <c r="K131" s="102">
        <f>SUM(K108:K130)</f>
        <v>29919.564999999999</v>
      </c>
      <c r="L131" s="102" t="e">
        <f>SUM(L108:L130)</f>
        <v>#REF!</v>
      </c>
      <c r="M131" s="102"/>
      <c r="N131" s="102"/>
      <c r="O131" s="102"/>
      <c r="P131" s="102"/>
      <c r="Q131" s="102"/>
      <c r="R131" s="102"/>
      <c r="S131" s="102"/>
    </row>
    <row r="132" spans="2:19" s="54" customFormat="1" ht="15.75" customHeight="1" x14ac:dyDescent="0.25">
      <c r="B132" s="132"/>
      <c r="D132" s="87"/>
      <c r="E132" s="45"/>
    </row>
    <row r="133" spans="2:19" ht="15.75" customHeight="1" x14ac:dyDescent="0.2">
      <c r="B133" s="21" t="s">
        <v>322</v>
      </c>
      <c r="C133" s="74"/>
      <c r="D133" s="75"/>
      <c r="E133" s="76" t="s">
        <v>122</v>
      </c>
      <c r="H133" s="95"/>
      <c r="I133" s="95"/>
      <c r="J133" s="95"/>
      <c r="K133" s="95"/>
      <c r="L133" s="95"/>
      <c r="M133" s="95"/>
      <c r="N133" s="95"/>
      <c r="O133" s="95"/>
      <c r="P133" s="95"/>
      <c r="Q133" s="95"/>
      <c r="R133" s="95"/>
      <c r="S133" s="95"/>
    </row>
    <row r="134" spans="2:19" ht="15.75" customHeight="1" x14ac:dyDescent="0.2">
      <c r="B134" s="20" t="s">
        <v>323</v>
      </c>
      <c r="C134" s="70"/>
      <c r="D134" s="71"/>
      <c r="E134" s="72" t="s">
        <v>123</v>
      </c>
      <c r="H134" s="73"/>
      <c r="I134" s="73"/>
      <c r="J134" s="73"/>
      <c r="K134" s="73"/>
      <c r="L134" s="73"/>
      <c r="M134" s="73"/>
      <c r="N134" s="73"/>
      <c r="O134" s="73"/>
      <c r="P134" s="73"/>
      <c r="Q134" s="73"/>
      <c r="R134" s="73"/>
      <c r="S134" s="73"/>
    </row>
    <row r="135" spans="2:19" s="54" customFormat="1" ht="15.75" customHeight="1" x14ac:dyDescent="0.2">
      <c r="B135" s="20" t="s">
        <v>324</v>
      </c>
      <c r="C135" s="70"/>
      <c r="D135" s="71"/>
      <c r="E135" s="72" t="s">
        <v>121</v>
      </c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</row>
    <row r="136" spans="2:19" ht="15.75" customHeight="1" x14ac:dyDescent="0.2">
      <c r="B136" s="20" t="s">
        <v>325</v>
      </c>
      <c r="C136" s="70"/>
      <c r="D136" s="71"/>
      <c r="E136" s="72" t="s">
        <v>143</v>
      </c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</row>
    <row r="137" spans="2:19" ht="15.75" customHeight="1" x14ac:dyDescent="0.2">
      <c r="B137" s="21" t="s">
        <v>326</v>
      </c>
      <c r="C137" s="74"/>
      <c r="D137" s="75"/>
      <c r="E137" s="76" t="s">
        <v>161</v>
      </c>
      <c r="H137" s="73"/>
      <c r="I137" s="73"/>
      <c r="J137" s="73"/>
      <c r="K137" s="73"/>
      <c r="L137" s="73"/>
      <c r="M137" s="73"/>
      <c r="N137" s="73"/>
      <c r="O137" s="73"/>
      <c r="P137" s="73"/>
      <c r="Q137" s="73"/>
      <c r="R137" s="73"/>
      <c r="S137" s="73"/>
    </row>
    <row r="138" spans="2:19" ht="15.75" customHeight="1" x14ac:dyDescent="0.2">
      <c r="B138" s="21" t="s">
        <v>327</v>
      </c>
      <c r="C138" s="74"/>
      <c r="D138" s="75"/>
      <c r="E138" s="76" t="s">
        <v>328</v>
      </c>
      <c r="H138" s="73"/>
      <c r="I138" s="73"/>
      <c r="J138" s="73"/>
      <c r="K138" s="73"/>
      <c r="L138" s="73"/>
      <c r="M138" s="73"/>
      <c r="N138" s="73"/>
      <c r="O138" s="73"/>
      <c r="P138" s="73"/>
      <c r="Q138" s="73"/>
      <c r="R138" s="73"/>
      <c r="S138" s="73"/>
    </row>
    <row r="139" spans="2:19" ht="15.6" customHeight="1" x14ac:dyDescent="0.2">
      <c r="B139" s="21" t="s">
        <v>329</v>
      </c>
      <c r="C139" s="74"/>
      <c r="D139" s="94"/>
      <c r="E139" s="76" t="s">
        <v>330</v>
      </c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</row>
    <row r="140" spans="2:19" ht="15.6" customHeight="1" x14ac:dyDescent="0.2">
      <c r="B140" s="21" t="s">
        <v>331</v>
      </c>
      <c r="C140" s="74"/>
      <c r="D140" s="94"/>
      <c r="E140" s="76" t="s">
        <v>132</v>
      </c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</row>
    <row r="141" spans="2:19" ht="15.6" customHeight="1" x14ac:dyDescent="0.2">
      <c r="B141" s="21" t="s">
        <v>332</v>
      </c>
      <c r="C141" s="74"/>
      <c r="D141" s="94"/>
      <c r="E141" s="76" t="s">
        <v>333</v>
      </c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</row>
    <row r="142" spans="2:19" ht="15.6" customHeight="1" x14ac:dyDescent="0.2">
      <c r="B142" s="21" t="s">
        <v>334</v>
      </c>
      <c r="C142" s="74"/>
      <c r="D142" s="75"/>
      <c r="E142" s="76" t="s">
        <v>180</v>
      </c>
      <c r="H142" s="95"/>
      <c r="I142" s="95"/>
      <c r="J142" s="95"/>
      <c r="K142" s="95"/>
      <c r="L142" s="95"/>
      <c r="M142" s="95"/>
      <c r="N142" s="95"/>
      <c r="O142" s="95"/>
      <c r="P142" s="95"/>
      <c r="Q142" s="95"/>
      <c r="R142" s="95"/>
      <c r="S142" s="95"/>
    </row>
    <row r="143" spans="2:19" ht="15.75" customHeight="1" x14ac:dyDescent="0.2">
      <c r="B143" s="21" t="s">
        <v>335</v>
      </c>
      <c r="C143" s="32"/>
      <c r="D143" s="129"/>
      <c r="E143" s="76" t="s">
        <v>145</v>
      </c>
      <c r="H143" s="95"/>
      <c r="I143" s="95"/>
      <c r="J143" s="95"/>
      <c r="K143" s="95"/>
      <c r="L143" s="95"/>
      <c r="M143" s="95"/>
      <c r="N143" s="95"/>
      <c r="O143" s="95"/>
      <c r="P143" s="95"/>
      <c r="Q143" s="95"/>
      <c r="R143" s="95"/>
      <c r="S143" s="95"/>
    </row>
    <row r="144" spans="2:19" ht="15.75" customHeight="1" x14ac:dyDescent="0.2">
      <c r="B144" s="21" t="s">
        <v>336</v>
      </c>
      <c r="C144" s="74"/>
      <c r="D144" s="75"/>
      <c r="E144" s="76" t="s">
        <v>144</v>
      </c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</row>
    <row r="145" spans="2:19" ht="15.6" customHeight="1" x14ac:dyDescent="0.2">
      <c r="B145" s="20" t="s">
        <v>337</v>
      </c>
      <c r="C145" s="70"/>
      <c r="D145" s="71"/>
      <c r="E145" s="72" t="s">
        <v>146</v>
      </c>
      <c r="H145" s="73"/>
      <c r="I145" s="73"/>
      <c r="J145" s="73"/>
      <c r="K145" s="73"/>
      <c r="L145" s="73"/>
      <c r="M145" s="73"/>
      <c r="N145" s="73"/>
      <c r="O145" s="73"/>
      <c r="P145" s="73"/>
      <c r="Q145" s="73"/>
      <c r="R145" s="73"/>
      <c r="S145" s="73"/>
    </row>
    <row r="146" spans="2:19" ht="15.75" customHeight="1" x14ac:dyDescent="0.2">
      <c r="B146" s="20" t="s">
        <v>338</v>
      </c>
      <c r="C146" s="70"/>
      <c r="D146" s="71"/>
      <c r="E146" s="72" t="s">
        <v>339</v>
      </c>
      <c r="H146" s="99"/>
      <c r="I146" s="99"/>
      <c r="J146" s="99"/>
      <c r="K146" s="99"/>
      <c r="L146" s="99"/>
      <c r="M146" s="99"/>
      <c r="N146" s="99"/>
      <c r="O146" s="99"/>
      <c r="P146" s="99"/>
      <c r="Q146" s="99"/>
      <c r="R146" s="99"/>
      <c r="S146" s="99"/>
    </row>
    <row r="147" spans="2:19" ht="15.75" customHeight="1" thickBot="1" x14ac:dyDescent="0.25">
      <c r="B147" s="19" t="s">
        <v>340</v>
      </c>
      <c r="C147" s="66"/>
      <c r="D147" s="125"/>
      <c r="E147" s="68" t="s">
        <v>148</v>
      </c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</row>
    <row r="148" spans="2:19" ht="15.75" customHeight="1" thickTop="1" x14ac:dyDescent="0.2">
      <c r="B148" s="21" t="s">
        <v>341</v>
      </c>
      <c r="C148" s="74"/>
      <c r="D148" s="75"/>
      <c r="E148" s="76" t="s">
        <v>149</v>
      </c>
      <c r="H148" s="73"/>
      <c r="I148" s="73"/>
      <c r="J148" s="73"/>
      <c r="K148" s="73"/>
      <c r="L148" s="73"/>
      <c r="M148" s="73"/>
      <c r="N148" s="73"/>
      <c r="O148" s="73"/>
      <c r="P148" s="73"/>
      <c r="Q148" s="73"/>
      <c r="R148" s="73"/>
      <c r="S148" s="73"/>
    </row>
    <row r="149" spans="2:19" ht="15.75" customHeight="1" thickBot="1" x14ac:dyDescent="0.25">
      <c r="B149" s="131" t="s">
        <v>342</v>
      </c>
      <c r="C149" s="133"/>
      <c r="D149" s="67"/>
      <c r="E149" s="68" t="s">
        <v>160</v>
      </c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</row>
    <row r="150" spans="2:19" ht="15.75" customHeight="1" thickTop="1" x14ac:dyDescent="0.2">
      <c r="B150" s="21" t="s">
        <v>343</v>
      </c>
      <c r="C150" s="134"/>
      <c r="D150" s="94"/>
      <c r="E150" s="101" t="s">
        <v>344</v>
      </c>
      <c r="H150" s="95"/>
      <c r="I150" s="95"/>
      <c r="J150" s="95"/>
      <c r="K150" s="95"/>
      <c r="L150" s="95"/>
      <c r="M150" s="95"/>
      <c r="N150" s="95"/>
      <c r="O150" s="95"/>
      <c r="P150" s="95"/>
      <c r="Q150" s="95"/>
      <c r="R150" s="95"/>
      <c r="S150" s="95"/>
    </row>
    <row r="151" spans="2:19" s="54" customFormat="1" ht="15.75" customHeight="1" x14ac:dyDescent="0.2">
      <c r="B151" s="107" t="s">
        <v>345</v>
      </c>
      <c r="C151" s="70"/>
      <c r="D151" s="71"/>
      <c r="E151" s="72" t="s">
        <v>155</v>
      </c>
      <c r="H151" s="99"/>
      <c r="I151" s="99"/>
      <c r="J151" s="99"/>
      <c r="K151" s="99"/>
      <c r="L151" s="99"/>
      <c r="M151" s="99"/>
      <c r="N151" s="99"/>
      <c r="O151" s="99"/>
      <c r="P151" s="99"/>
      <c r="Q151" s="99"/>
      <c r="R151" s="99"/>
      <c r="S151" s="99"/>
    </row>
    <row r="152" spans="2:19" ht="15.75" customHeight="1" x14ac:dyDescent="0.25">
      <c r="B152" s="100" t="s">
        <v>346</v>
      </c>
      <c r="C152" s="74"/>
      <c r="D152" s="75"/>
      <c r="E152" s="101"/>
      <c r="H152" s="102">
        <f>SUM(H133:H151)</f>
        <v>0</v>
      </c>
      <c r="I152" s="102">
        <f>SUM(I133:I151)</f>
        <v>0</v>
      </c>
      <c r="J152" s="102">
        <f>SUM(J133:J151)</f>
        <v>0</v>
      </c>
      <c r="K152" s="102">
        <f>SUM(K133:K151)</f>
        <v>0</v>
      </c>
      <c r="L152" s="102">
        <f>SUM(L133:L151)</f>
        <v>0</v>
      </c>
      <c r="M152" s="102"/>
      <c r="N152" s="102"/>
      <c r="O152" s="102"/>
      <c r="P152" s="102"/>
      <c r="Q152" s="102"/>
      <c r="R152" s="102"/>
      <c r="S152" s="102"/>
    </row>
    <row r="153" spans="2:19" s="54" customFormat="1" ht="15.75" customHeight="1" x14ac:dyDescent="0.2">
      <c r="B153" s="20" t="s">
        <v>347</v>
      </c>
      <c r="C153" s="70"/>
      <c r="D153" s="71"/>
      <c r="E153" s="76">
        <v>68390</v>
      </c>
      <c r="H153" s="98">
        <v>0</v>
      </c>
      <c r="I153" s="98">
        <v>0</v>
      </c>
      <c r="J153" s="98">
        <v>0</v>
      </c>
      <c r="K153" s="98">
        <v>0</v>
      </c>
      <c r="L153" s="98">
        <v>0</v>
      </c>
      <c r="M153" s="98"/>
      <c r="N153" s="98"/>
      <c r="O153" s="98"/>
      <c r="P153" s="98"/>
      <c r="Q153" s="98"/>
      <c r="R153" s="98"/>
      <c r="S153" s="98"/>
    </row>
    <row r="154" spans="2:19" ht="15.75" customHeight="1" thickBot="1" x14ac:dyDescent="0.25">
      <c r="B154" s="20" t="s">
        <v>348</v>
      </c>
      <c r="C154" s="70"/>
      <c r="D154" s="71"/>
      <c r="E154" s="72">
        <v>68310</v>
      </c>
      <c r="H154" s="73">
        <v>0</v>
      </c>
      <c r="I154" s="73">
        <v>0</v>
      </c>
      <c r="J154" s="73">
        <v>0</v>
      </c>
      <c r="K154" s="73">
        <v>0</v>
      </c>
      <c r="L154" s="73">
        <v>0</v>
      </c>
      <c r="M154" s="73"/>
      <c r="N154" s="73"/>
      <c r="O154" s="73"/>
      <c r="P154" s="73"/>
      <c r="Q154" s="73"/>
      <c r="R154" s="73"/>
      <c r="S154" s="73"/>
    </row>
    <row r="155" spans="2:19" s="30" customFormat="1" ht="15.75" customHeight="1" thickTop="1" thickBot="1" x14ac:dyDescent="0.3">
      <c r="B155" s="26" t="s">
        <v>349</v>
      </c>
      <c r="C155" s="135"/>
      <c r="D155" s="136"/>
      <c r="E155" s="137" t="s">
        <v>350</v>
      </c>
      <c r="F155" s="54"/>
      <c r="H155" s="138">
        <f>SUM(H153:H154)</f>
        <v>0</v>
      </c>
      <c r="I155" s="138">
        <f>SUM(I153:I154)</f>
        <v>0</v>
      </c>
      <c r="J155" s="138">
        <f>SUM(J153:J154)</f>
        <v>0</v>
      </c>
      <c r="K155" s="138">
        <f>SUM(K153:K154)</f>
        <v>0</v>
      </c>
      <c r="L155" s="138">
        <f>SUM(L153:L154)</f>
        <v>0</v>
      </c>
      <c r="M155" s="138"/>
      <c r="N155" s="138"/>
      <c r="O155" s="138"/>
      <c r="P155" s="138"/>
      <c r="Q155" s="138"/>
      <c r="R155" s="138"/>
      <c r="S155" s="138"/>
    </row>
    <row r="156" spans="2:19" ht="15.75" customHeight="1" thickTop="1" x14ac:dyDescent="0.2">
      <c r="B156" s="34" t="s">
        <v>351</v>
      </c>
      <c r="C156" s="139"/>
      <c r="D156" s="75"/>
      <c r="E156" s="76">
        <v>68480</v>
      </c>
      <c r="H156" s="95">
        <v>0</v>
      </c>
      <c r="I156" s="95">
        <v>0</v>
      </c>
      <c r="J156" s="95">
        <v>0</v>
      </c>
      <c r="K156" s="95">
        <v>0</v>
      </c>
      <c r="L156" s="95">
        <v>0</v>
      </c>
      <c r="M156" s="95"/>
      <c r="N156" s="95"/>
      <c r="O156" s="95"/>
      <c r="P156" s="95"/>
      <c r="Q156" s="95"/>
      <c r="R156" s="95"/>
      <c r="S156" s="95"/>
    </row>
    <row r="157" spans="2:19" ht="15.75" customHeight="1" x14ac:dyDescent="0.2">
      <c r="B157" s="34" t="s">
        <v>352</v>
      </c>
      <c r="C157" s="74"/>
      <c r="D157" s="94"/>
      <c r="E157" s="76">
        <v>68410</v>
      </c>
      <c r="H157" s="95">
        <v>0</v>
      </c>
      <c r="I157" s="95">
        <v>0</v>
      </c>
      <c r="J157" s="95">
        <v>0</v>
      </c>
      <c r="K157" s="95">
        <v>0</v>
      </c>
      <c r="L157" s="95">
        <v>0</v>
      </c>
      <c r="M157" s="95"/>
      <c r="N157" s="95"/>
      <c r="O157" s="95"/>
      <c r="P157" s="95"/>
      <c r="Q157" s="95"/>
      <c r="R157" s="95"/>
      <c r="S157" s="95"/>
    </row>
    <row r="158" spans="2:19" ht="15.75" customHeight="1" x14ac:dyDescent="0.2">
      <c r="B158" s="20" t="s">
        <v>353</v>
      </c>
      <c r="C158" s="70"/>
      <c r="D158" s="71"/>
      <c r="E158" s="72">
        <v>68930</v>
      </c>
      <c r="H158" s="73">
        <v>0</v>
      </c>
      <c r="I158" s="73">
        <v>0</v>
      </c>
      <c r="J158" s="73">
        <v>0</v>
      </c>
      <c r="K158" s="73">
        <v>0</v>
      </c>
      <c r="L158" s="73">
        <v>0</v>
      </c>
      <c r="M158" s="73"/>
      <c r="N158" s="73"/>
      <c r="O158" s="73"/>
      <c r="P158" s="73"/>
      <c r="Q158" s="73"/>
      <c r="R158" s="73"/>
      <c r="S158" s="73"/>
    </row>
    <row r="159" spans="2:19" s="54" customFormat="1" ht="15.75" customHeight="1" thickBot="1" x14ac:dyDescent="0.25">
      <c r="B159" s="20" t="s">
        <v>354</v>
      </c>
      <c r="C159" s="74"/>
      <c r="D159" s="75"/>
      <c r="E159" s="76">
        <v>68910</v>
      </c>
      <c r="H159" s="140">
        <v>0</v>
      </c>
      <c r="I159" s="140">
        <v>0</v>
      </c>
      <c r="J159" s="140">
        <v>0</v>
      </c>
      <c r="K159" s="140">
        <v>0</v>
      </c>
      <c r="L159" s="140">
        <v>0</v>
      </c>
      <c r="M159" s="140"/>
      <c r="N159" s="140"/>
      <c r="O159" s="140"/>
      <c r="P159" s="140"/>
      <c r="Q159" s="140"/>
      <c r="R159" s="140"/>
      <c r="S159" s="140"/>
    </row>
    <row r="160" spans="2:19" ht="15.75" customHeight="1" thickTop="1" thickBot="1" x14ac:dyDescent="0.3">
      <c r="B160" s="26" t="s">
        <v>355</v>
      </c>
      <c r="C160" s="89"/>
      <c r="D160" s="90"/>
      <c r="E160" s="137" t="s">
        <v>356</v>
      </c>
      <c r="H160" s="92">
        <f>SUM(H156:H159)</f>
        <v>0</v>
      </c>
      <c r="I160" s="92">
        <f>SUM(I156:I159)</f>
        <v>0</v>
      </c>
      <c r="J160" s="92">
        <f>SUM(J156:J159)</f>
        <v>0</v>
      </c>
      <c r="K160" s="92">
        <f>SUM(K156:K159)</f>
        <v>0</v>
      </c>
      <c r="L160" s="92">
        <f>SUM(L156:L159)</f>
        <v>0</v>
      </c>
      <c r="M160" s="92"/>
      <c r="N160" s="92"/>
      <c r="O160" s="92"/>
      <c r="P160" s="92"/>
      <c r="Q160" s="92"/>
      <c r="R160" s="92"/>
      <c r="S160" s="92"/>
    </row>
    <row r="161" spans="2:19" ht="15.75" customHeight="1" thickTop="1" x14ac:dyDescent="0.25">
      <c r="B161" s="100" t="s">
        <v>171</v>
      </c>
      <c r="C161" s="74"/>
      <c r="D161" s="75"/>
      <c r="E161" s="101" t="s">
        <v>357</v>
      </c>
      <c r="H161" s="130" t="e">
        <f>+H78+H87+H106+H131+H152+H155+H160</f>
        <v>#REF!</v>
      </c>
      <c r="I161" s="130" t="e">
        <f>+I78+I87+I106+I131+I152+I155+I160</f>
        <v>#REF!</v>
      </c>
      <c r="J161" s="130" t="e">
        <f>+J78+J87+J106+J131+J152+J155+J160</f>
        <v>#REF!</v>
      </c>
      <c r="K161" s="130">
        <f>+K78+K87+K106+K131+K152+K155+K160</f>
        <v>29919.564999999999</v>
      </c>
      <c r="L161" s="130" t="e">
        <f>+L78+L87+L106+L131+L152+L155+L160</f>
        <v>#REF!</v>
      </c>
      <c r="M161" s="130"/>
      <c r="N161" s="130"/>
      <c r="O161" s="130"/>
      <c r="P161" s="130"/>
      <c r="Q161" s="130"/>
      <c r="R161" s="130"/>
      <c r="S161" s="130"/>
    </row>
    <row r="162" spans="2:19" ht="15.75" customHeight="1" x14ac:dyDescent="0.25">
      <c r="B162" s="33" t="s">
        <v>358</v>
      </c>
      <c r="C162" s="70"/>
      <c r="D162" s="71"/>
      <c r="E162" s="97" t="s">
        <v>359</v>
      </c>
      <c r="H162" s="102" t="e">
        <f>+H161-H65-H109-H113-H117-H118-H130-H148-H156</f>
        <v>#REF!</v>
      </c>
      <c r="I162" s="102" t="e">
        <f>+I161-I65-I109-I113-I117-I118-I130-I148-I156</f>
        <v>#REF!</v>
      </c>
      <c r="J162" s="102" t="e">
        <f>+J161-J65-J109-J113-J117-J118-J130-J148-J156</f>
        <v>#REF!</v>
      </c>
      <c r="K162" s="102">
        <f>+K161-K65-K109-K113-K117-K118-K130-K148-K156</f>
        <v>29919.564999999999</v>
      </c>
      <c r="L162" s="102" t="e">
        <f>+L161-L65-L109-L113-L117-L118-L130-L148-L156</f>
        <v>#REF!</v>
      </c>
      <c r="M162" s="102"/>
      <c r="N162" s="102"/>
      <c r="O162" s="102"/>
      <c r="P162" s="102"/>
      <c r="Q162" s="102"/>
      <c r="R162" s="102"/>
      <c r="S162" s="102"/>
    </row>
    <row r="163" spans="2:19" s="54" customFormat="1" ht="15.75" customHeight="1" x14ac:dyDescent="0.25">
      <c r="B163" s="141"/>
      <c r="C163" s="74"/>
      <c r="D163" s="75"/>
      <c r="E163" s="142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</row>
    <row r="164" spans="2:19" s="54" customFormat="1" ht="15.75" customHeight="1" x14ac:dyDescent="0.2">
      <c r="B164" s="34" t="s">
        <v>360</v>
      </c>
      <c r="C164" s="74"/>
      <c r="D164" s="75"/>
      <c r="E164" s="76">
        <v>68110</v>
      </c>
      <c r="H164" s="144"/>
      <c r="I164" s="144"/>
      <c r="J164" s="144"/>
      <c r="K164" s="144"/>
      <c r="L164" s="144"/>
      <c r="M164" s="144"/>
      <c r="N164" s="144"/>
      <c r="O164" s="144"/>
      <c r="P164" s="144"/>
      <c r="Q164" s="144"/>
      <c r="R164" s="144"/>
      <c r="S164" s="144"/>
    </row>
    <row r="165" spans="2:19" ht="15.75" customHeight="1" x14ac:dyDescent="0.2">
      <c r="B165" s="34" t="s">
        <v>361</v>
      </c>
      <c r="C165" s="74"/>
      <c r="D165" s="75"/>
      <c r="E165" s="76">
        <v>78110</v>
      </c>
      <c r="H165" s="144"/>
      <c r="I165" s="144"/>
      <c r="J165" s="144"/>
      <c r="K165" s="144"/>
      <c r="L165" s="144"/>
      <c r="M165" s="144"/>
      <c r="N165" s="144"/>
      <c r="O165" s="144"/>
      <c r="P165" s="144"/>
      <c r="Q165" s="144"/>
      <c r="R165" s="144"/>
      <c r="S165" s="144"/>
    </row>
    <row r="166" spans="2:19" s="54" customFormat="1" ht="15.75" customHeight="1" x14ac:dyDescent="0.2">
      <c r="B166" s="34" t="s">
        <v>362</v>
      </c>
      <c r="C166" s="74"/>
      <c r="D166" s="75"/>
      <c r="E166" s="76">
        <v>68111</v>
      </c>
      <c r="H166" s="144"/>
      <c r="I166" s="144"/>
      <c r="J166" s="144"/>
      <c r="K166" s="144"/>
      <c r="L166" s="144"/>
      <c r="M166" s="144"/>
      <c r="N166" s="144"/>
      <c r="O166" s="144"/>
      <c r="P166" s="144"/>
      <c r="Q166" s="144"/>
      <c r="R166" s="144"/>
      <c r="S166" s="144"/>
    </row>
    <row r="167" spans="2:19" ht="15.75" customHeight="1" x14ac:dyDescent="0.2">
      <c r="B167" s="34" t="s">
        <v>363</v>
      </c>
      <c r="C167" s="74"/>
      <c r="D167" s="75"/>
      <c r="E167" s="76">
        <v>78111</v>
      </c>
      <c r="H167" s="144"/>
      <c r="I167" s="144"/>
      <c r="J167" s="144"/>
      <c r="K167" s="144"/>
      <c r="L167" s="144"/>
      <c r="M167" s="144"/>
      <c r="N167" s="144"/>
      <c r="O167" s="144"/>
      <c r="P167" s="144"/>
      <c r="Q167" s="144"/>
      <c r="R167" s="144"/>
      <c r="S167" s="144"/>
    </row>
    <row r="168" spans="2:19" s="54" customFormat="1" ht="15.75" customHeight="1" x14ac:dyDescent="0.2">
      <c r="B168" s="21" t="s">
        <v>365</v>
      </c>
      <c r="C168" s="74"/>
      <c r="D168" s="75"/>
      <c r="E168" s="76">
        <v>68120</v>
      </c>
      <c r="H168" s="99"/>
      <c r="I168" s="99"/>
      <c r="J168" s="99"/>
      <c r="K168" s="99"/>
      <c r="L168" s="99"/>
      <c r="M168" s="99"/>
      <c r="N168" s="99"/>
      <c r="O168" s="99"/>
      <c r="P168" s="99"/>
      <c r="Q168" s="99"/>
      <c r="R168" s="99"/>
      <c r="S168" s="99"/>
    </row>
    <row r="169" spans="2:19" ht="15.75" customHeight="1" x14ac:dyDescent="0.2">
      <c r="B169" s="21" t="s">
        <v>364</v>
      </c>
      <c r="C169" s="74"/>
      <c r="D169" s="75"/>
      <c r="E169" s="76">
        <v>78120</v>
      </c>
      <c r="H169" s="99"/>
      <c r="I169" s="99"/>
      <c r="J169" s="99"/>
      <c r="K169" s="99"/>
      <c r="L169" s="99"/>
      <c r="M169" s="99"/>
      <c r="N169" s="99"/>
      <c r="O169" s="99"/>
      <c r="P169" s="99"/>
      <c r="Q169" s="99"/>
      <c r="R169" s="99"/>
      <c r="S169" s="99"/>
    </row>
    <row r="170" spans="2:19" s="54" customFormat="1" ht="15.75" customHeight="1" x14ac:dyDescent="0.2">
      <c r="B170" s="20" t="s">
        <v>367</v>
      </c>
      <c r="C170" s="70"/>
      <c r="D170" s="71"/>
      <c r="E170" s="72">
        <v>68121</v>
      </c>
      <c r="H170" s="144"/>
      <c r="I170" s="144"/>
      <c r="J170" s="144"/>
      <c r="K170" s="144"/>
      <c r="L170" s="144"/>
      <c r="M170" s="144"/>
      <c r="N170" s="144"/>
      <c r="O170" s="144"/>
      <c r="P170" s="144"/>
      <c r="Q170" s="144"/>
      <c r="R170" s="144"/>
      <c r="S170" s="144"/>
    </row>
    <row r="171" spans="2:19" ht="15.75" customHeight="1" x14ac:dyDescent="0.2">
      <c r="B171" s="20" t="s">
        <v>366</v>
      </c>
      <c r="C171" s="70"/>
      <c r="D171" s="71"/>
      <c r="E171" s="72">
        <v>78121</v>
      </c>
      <c r="H171" s="145">
        <v>0</v>
      </c>
      <c r="I171" s="145">
        <v>0</v>
      </c>
      <c r="J171" s="145">
        <v>0</v>
      </c>
      <c r="K171" s="145">
        <v>0</v>
      </c>
      <c r="L171" s="145">
        <v>0</v>
      </c>
      <c r="M171" s="145"/>
      <c r="N171" s="145"/>
      <c r="O171" s="145"/>
      <c r="P171" s="145"/>
      <c r="Q171" s="145"/>
      <c r="R171" s="145"/>
      <c r="S171" s="145"/>
    </row>
    <row r="172" spans="2:19" s="54" customFormat="1" ht="15.75" customHeight="1" x14ac:dyDescent="0.2">
      <c r="B172" s="21" t="s">
        <v>368</v>
      </c>
      <c r="C172" s="74"/>
      <c r="D172" s="75"/>
      <c r="E172" s="76">
        <v>78125</v>
      </c>
      <c r="H172" s="144">
        <v>0</v>
      </c>
      <c r="I172" s="144">
        <v>0</v>
      </c>
      <c r="J172" s="144">
        <v>0</v>
      </c>
      <c r="K172" s="144">
        <v>0</v>
      </c>
      <c r="L172" s="144">
        <v>0</v>
      </c>
      <c r="M172" s="144"/>
      <c r="N172" s="144"/>
      <c r="O172" s="144"/>
      <c r="P172" s="144"/>
      <c r="Q172" s="144"/>
      <c r="R172" s="144"/>
      <c r="S172" s="144"/>
    </row>
    <row r="173" spans="2:19" ht="15.75" customHeight="1" x14ac:dyDescent="0.2">
      <c r="B173" s="21" t="s">
        <v>369</v>
      </c>
      <c r="C173" s="74"/>
      <c r="D173" s="75"/>
      <c r="E173" s="76">
        <v>68125</v>
      </c>
      <c r="H173" s="144">
        <v>0</v>
      </c>
      <c r="I173" s="144">
        <v>0</v>
      </c>
      <c r="J173" s="144">
        <v>0</v>
      </c>
      <c r="K173" s="144">
        <v>0</v>
      </c>
      <c r="L173" s="144">
        <v>0</v>
      </c>
      <c r="M173" s="144"/>
      <c r="N173" s="144"/>
      <c r="O173" s="144"/>
      <c r="P173" s="144"/>
      <c r="Q173" s="144"/>
      <c r="R173" s="144"/>
      <c r="S173" s="144"/>
    </row>
    <row r="174" spans="2:19" s="54" customFormat="1" ht="15.75" customHeight="1" x14ac:dyDescent="0.2">
      <c r="B174" s="21" t="s">
        <v>370</v>
      </c>
      <c r="C174" s="74"/>
      <c r="D174" s="75"/>
      <c r="E174" s="76">
        <v>78130</v>
      </c>
      <c r="H174" s="144">
        <v>0</v>
      </c>
      <c r="I174" s="144">
        <v>0</v>
      </c>
      <c r="J174" s="144">
        <v>0</v>
      </c>
      <c r="K174" s="144">
        <v>0</v>
      </c>
      <c r="L174" s="144">
        <v>0</v>
      </c>
      <c r="M174" s="144"/>
      <c r="N174" s="144"/>
      <c r="O174" s="144"/>
      <c r="P174" s="144"/>
      <c r="Q174" s="144"/>
      <c r="R174" s="144"/>
      <c r="S174" s="144"/>
    </row>
    <row r="175" spans="2:19" ht="15.75" customHeight="1" x14ac:dyDescent="0.2">
      <c r="B175" s="21" t="s">
        <v>372</v>
      </c>
      <c r="C175" s="74"/>
      <c r="D175" s="75"/>
      <c r="E175" s="76">
        <v>78131</v>
      </c>
      <c r="H175" s="144">
        <v>0</v>
      </c>
      <c r="I175" s="144">
        <v>0</v>
      </c>
      <c r="J175" s="144">
        <v>0</v>
      </c>
      <c r="K175" s="144">
        <v>0</v>
      </c>
      <c r="L175" s="144">
        <v>0</v>
      </c>
      <c r="M175" s="144"/>
      <c r="N175" s="144"/>
      <c r="O175" s="144"/>
      <c r="P175" s="144"/>
      <c r="Q175" s="144"/>
      <c r="R175" s="144"/>
      <c r="S175" s="144"/>
    </row>
    <row r="176" spans="2:19" s="54" customFormat="1" ht="15.75" customHeight="1" x14ac:dyDescent="0.2">
      <c r="B176" s="21" t="s">
        <v>371</v>
      </c>
      <c r="C176" s="74"/>
      <c r="D176" s="75"/>
      <c r="E176" s="76">
        <v>68130</v>
      </c>
      <c r="H176" s="144">
        <v>0</v>
      </c>
      <c r="I176" s="144">
        <v>0</v>
      </c>
      <c r="J176" s="144">
        <v>0</v>
      </c>
      <c r="K176" s="144">
        <v>0</v>
      </c>
      <c r="L176" s="144">
        <v>0</v>
      </c>
      <c r="M176" s="144"/>
      <c r="N176" s="144"/>
      <c r="O176" s="144"/>
      <c r="P176" s="144"/>
      <c r="Q176" s="144"/>
      <c r="R176" s="144"/>
      <c r="S176" s="144"/>
    </row>
    <row r="177" spans="1:19" ht="15.75" customHeight="1" x14ac:dyDescent="0.2">
      <c r="B177" s="21" t="s">
        <v>373</v>
      </c>
      <c r="C177" s="74"/>
      <c r="D177" s="75"/>
      <c r="E177" s="76">
        <v>68131</v>
      </c>
      <c r="H177" s="144">
        <v>0</v>
      </c>
      <c r="I177" s="144">
        <v>0</v>
      </c>
      <c r="J177" s="144">
        <v>0</v>
      </c>
      <c r="K177" s="144">
        <v>0</v>
      </c>
      <c r="L177" s="144">
        <v>0</v>
      </c>
      <c r="M177" s="144"/>
      <c r="N177" s="144"/>
      <c r="O177" s="144"/>
      <c r="P177" s="144"/>
      <c r="Q177" s="144"/>
      <c r="R177" s="144"/>
      <c r="S177" s="144"/>
    </row>
    <row r="178" spans="1:19" s="54" customFormat="1" ht="15.75" customHeight="1" x14ac:dyDescent="0.2">
      <c r="B178" s="146" t="s">
        <v>375</v>
      </c>
      <c r="C178" s="147"/>
      <c r="D178" s="148"/>
      <c r="E178" s="149">
        <v>68147</v>
      </c>
      <c r="H178" s="150">
        <v>0</v>
      </c>
      <c r="I178" s="150">
        <v>0</v>
      </c>
      <c r="J178" s="150">
        <v>0</v>
      </c>
      <c r="K178" s="150">
        <v>0</v>
      </c>
      <c r="L178" s="150">
        <v>0</v>
      </c>
      <c r="M178" s="150"/>
      <c r="N178" s="150"/>
      <c r="O178" s="150"/>
      <c r="P178" s="150"/>
      <c r="Q178" s="150"/>
      <c r="R178" s="150"/>
      <c r="S178" s="150"/>
    </row>
    <row r="179" spans="1:19" s="54" customFormat="1" ht="15.75" customHeight="1" x14ac:dyDescent="0.2">
      <c r="B179" s="146" t="s">
        <v>374</v>
      </c>
      <c r="C179" s="147"/>
      <c r="D179" s="148"/>
      <c r="E179" s="149">
        <v>68140</v>
      </c>
      <c r="H179" s="150">
        <v>0</v>
      </c>
      <c r="I179" s="150">
        <v>0</v>
      </c>
      <c r="J179" s="150">
        <v>0</v>
      </c>
      <c r="K179" s="150">
        <v>0</v>
      </c>
      <c r="L179" s="150">
        <v>0</v>
      </c>
      <c r="M179" s="150"/>
      <c r="N179" s="150"/>
      <c r="O179" s="150"/>
      <c r="P179" s="150"/>
      <c r="Q179" s="150"/>
      <c r="R179" s="150"/>
      <c r="S179" s="150"/>
    </row>
    <row r="180" spans="1:19" ht="15.75" customHeight="1" thickBot="1" x14ac:dyDescent="0.3">
      <c r="B180" s="37" t="s">
        <v>376</v>
      </c>
      <c r="C180" s="66"/>
      <c r="D180" s="67"/>
      <c r="E180" s="151" t="s">
        <v>181</v>
      </c>
      <c r="H180" s="82">
        <f>SUM(H164:H179)</f>
        <v>0</v>
      </c>
      <c r="I180" s="82">
        <f>SUM(I164:I179)</f>
        <v>0</v>
      </c>
      <c r="J180" s="82">
        <f>SUM(J164:J179)</f>
        <v>0</v>
      </c>
      <c r="K180" s="82">
        <f>SUM(K164:K179)</f>
        <v>0</v>
      </c>
      <c r="L180" s="82">
        <f>SUM(L164:L179)</f>
        <v>0</v>
      </c>
      <c r="M180" s="82"/>
      <c r="N180" s="82"/>
      <c r="O180" s="82"/>
      <c r="P180" s="82"/>
      <c r="Q180" s="82"/>
      <c r="R180" s="82"/>
      <c r="S180" s="82"/>
    </row>
    <row r="181" spans="1:19" ht="15.75" customHeight="1" thickTop="1" x14ac:dyDescent="0.2">
      <c r="A181" s="54"/>
      <c r="B181" s="21" t="s">
        <v>377</v>
      </c>
      <c r="C181" s="74"/>
      <c r="D181" s="75"/>
      <c r="E181" s="76">
        <v>68921</v>
      </c>
      <c r="H181" s="144">
        <v>0</v>
      </c>
      <c r="I181" s="144">
        <v>0</v>
      </c>
      <c r="J181" s="144">
        <v>0</v>
      </c>
      <c r="K181" s="144">
        <v>0</v>
      </c>
      <c r="L181" s="144">
        <v>0</v>
      </c>
      <c r="M181" s="144"/>
      <c r="N181" s="144"/>
      <c r="O181" s="144"/>
      <c r="P181" s="144"/>
      <c r="Q181" s="144"/>
      <c r="R181" s="144"/>
      <c r="S181" s="144"/>
    </row>
    <row r="182" spans="1:19" s="54" customFormat="1" ht="15.75" customHeight="1" x14ac:dyDescent="0.2">
      <c r="B182" s="21" t="s">
        <v>378</v>
      </c>
      <c r="C182" s="74"/>
      <c r="D182" s="75"/>
      <c r="E182" s="76">
        <v>68922</v>
      </c>
      <c r="H182" s="144">
        <v>0</v>
      </c>
      <c r="I182" s="144">
        <v>0</v>
      </c>
      <c r="J182" s="144">
        <v>0</v>
      </c>
      <c r="K182" s="144">
        <v>0</v>
      </c>
      <c r="L182" s="144">
        <v>0</v>
      </c>
      <c r="M182" s="144"/>
      <c r="N182" s="144"/>
      <c r="O182" s="144"/>
      <c r="P182" s="144"/>
      <c r="Q182" s="144"/>
      <c r="R182" s="144"/>
      <c r="S182" s="144"/>
    </row>
    <row r="183" spans="1:19" s="54" customFormat="1" ht="15.75" customHeight="1" x14ac:dyDescent="0.2">
      <c r="B183" s="21" t="s">
        <v>379</v>
      </c>
      <c r="C183" s="74"/>
      <c r="D183" s="75"/>
      <c r="E183" s="76">
        <v>68499</v>
      </c>
      <c r="H183" s="144">
        <v>0</v>
      </c>
      <c r="I183" s="144">
        <v>0</v>
      </c>
      <c r="J183" s="144">
        <v>0</v>
      </c>
      <c r="K183" s="144">
        <v>0</v>
      </c>
      <c r="L183" s="144">
        <v>0</v>
      </c>
      <c r="M183" s="144"/>
      <c r="N183" s="144"/>
      <c r="O183" s="144"/>
      <c r="P183" s="144"/>
      <c r="Q183" s="144"/>
      <c r="R183" s="144"/>
      <c r="S183" s="144"/>
    </row>
    <row r="184" spans="1:19" ht="15.75" customHeight="1" thickBot="1" x14ac:dyDescent="0.3">
      <c r="B184" s="37" t="s">
        <v>380</v>
      </c>
      <c r="C184" s="66"/>
      <c r="D184" s="67"/>
      <c r="E184" s="151" t="s">
        <v>381</v>
      </c>
      <c r="H184" s="82">
        <f>SUM(H181:H183)</f>
        <v>0</v>
      </c>
      <c r="I184" s="82">
        <f>SUM(I181:I183)</f>
        <v>0</v>
      </c>
      <c r="J184" s="82">
        <f>SUM(J181:J183)</f>
        <v>0</v>
      </c>
      <c r="K184" s="82">
        <f>SUM(K181:K183)</f>
        <v>0</v>
      </c>
      <c r="L184" s="82">
        <f>SUM(L181:L183)</f>
        <v>0</v>
      </c>
      <c r="M184" s="82"/>
      <c r="N184" s="82"/>
      <c r="O184" s="82"/>
      <c r="P184" s="82"/>
      <c r="Q184" s="82"/>
      <c r="R184" s="82"/>
      <c r="S184" s="82"/>
    </row>
    <row r="185" spans="1:19" ht="15.75" customHeight="1" thickTop="1" x14ac:dyDescent="0.2">
      <c r="B185" s="20" t="s">
        <v>382</v>
      </c>
      <c r="C185" s="70"/>
      <c r="D185" s="71"/>
      <c r="E185" s="72">
        <v>78430</v>
      </c>
      <c r="H185" s="73">
        <v>0</v>
      </c>
      <c r="I185" s="73">
        <v>0</v>
      </c>
      <c r="J185" s="73">
        <v>0</v>
      </c>
      <c r="K185" s="73">
        <v>0</v>
      </c>
      <c r="L185" s="73">
        <v>0</v>
      </c>
      <c r="M185" s="73"/>
      <c r="N185" s="73"/>
      <c r="O185" s="73"/>
      <c r="P185" s="73"/>
      <c r="Q185" s="73"/>
      <c r="R185" s="73"/>
      <c r="S185" s="73"/>
    </row>
    <row r="186" spans="1:19" ht="15.75" customHeight="1" x14ac:dyDescent="0.2">
      <c r="B186" s="107" t="s">
        <v>383</v>
      </c>
      <c r="C186" s="70"/>
      <c r="D186" s="71"/>
      <c r="E186" s="72">
        <v>68920</v>
      </c>
      <c r="H186" s="73">
        <v>0</v>
      </c>
      <c r="I186" s="73">
        <v>0</v>
      </c>
      <c r="J186" s="73">
        <v>0</v>
      </c>
      <c r="K186" s="73">
        <v>0</v>
      </c>
      <c r="L186" s="73">
        <v>0</v>
      </c>
      <c r="M186" s="73"/>
      <c r="N186" s="73"/>
      <c r="O186" s="73"/>
      <c r="P186" s="73"/>
      <c r="Q186" s="73"/>
      <c r="R186" s="73"/>
      <c r="S186" s="73"/>
    </row>
    <row r="187" spans="1:19" ht="15.75" customHeight="1" x14ac:dyDescent="0.2">
      <c r="B187" s="21" t="s">
        <v>384</v>
      </c>
      <c r="C187" s="74"/>
      <c r="D187" s="94"/>
      <c r="E187" s="76">
        <v>78440</v>
      </c>
      <c r="H187" s="95">
        <v>0</v>
      </c>
      <c r="I187" s="95">
        <v>0</v>
      </c>
      <c r="J187" s="95">
        <v>0</v>
      </c>
      <c r="K187" s="95">
        <v>0</v>
      </c>
      <c r="L187" s="95">
        <v>0</v>
      </c>
      <c r="M187" s="95"/>
      <c r="N187" s="95"/>
      <c r="O187" s="95"/>
      <c r="P187" s="95"/>
      <c r="Q187" s="95"/>
      <c r="R187" s="95"/>
      <c r="S187" s="95"/>
    </row>
    <row r="188" spans="1:19" ht="16.5" customHeight="1" thickBot="1" x14ac:dyDescent="0.3">
      <c r="B188" s="37" t="s">
        <v>385</v>
      </c>
      <c r="C188" s="66"/>
      <c r="D188" s="67"/>
      <c r="E188" s="151" t="s">
        <v>386</v>
      </c>
      <c r="H188" s="82">
        <f>SUM(H185:H187)</f>
        <v>0</v>
      </c>
      <c r="I188" s="82">
        <f>SUM(I185:I187)</f>
        <v>0</v>
      </c>
      <c r="J188" s="82">
        <f>SUM(J185:J187)</f>
        <v>0</v>
      </c>
      <c r="K188" s="82">
        <f>SUM(K185:K187)</f>
        <v>0</v>
      </c>
      <c r="L188" s="82">
        <f>SUM(L185:L187)</f>
        <v>0</v>
      </c>
      <c r="M188" s="82"/>
      <c r="N188" s="82"/>
      <c r="O188" s="82"/>
      <c r="P188" s="82"/>
      <c r="Q188" s="82"/>
      <c r="R188" s="82"/>
      <c r="S188" s="82"/>
    </row>
    <row r="189" spans="1:19" ht="15.75" customHeight="1" thickTop="1" x14ac:dyDescent="0.25">
      <c r="B189" s="100" t="s">
        <v>170</v>
      </c>
      <c r="C189" s="74"/>
      <c r="D189" s="75"/>
      <c r="E189" s="101" t="s">
        <v>169</v>
      </c>
      <c r="H189" s="130" t="e">
        <f>+H161+H180+H184+H188</f>
        <v>#REF!</v>
      </c>
      <c r="I189" s="130" t="e">
        <f>+I161+I180+I184+I188</f>
        <v>#REF!</v>
      </c>
      <c r="J189" s="130" t="e">
        <f>+J161+J180+J184+J188</f>
        <v>#REF!</v>
      </c>
      <c r="K189" s="130">
        <f>+K161+K180+K184+K188</f>
        <v>29919.564999999999</v>
      </c>
      <c r="L189" s="130" t="e">
        <f>+L161+L180+L184+L188</f>
        <v>#REF!</v>
      </c>
      <c r="M189" s="130"/>
      <c r="N189" s="130"/>
      <c r="O189" s="130"/>
      <c r="P189" s="130"/>
      <c r="Q189" s="130"/>
      <c r="R189" s="130"/>
      <c r="S189" s="130"/>
    </row>
    <row r="190" spans="1:19" ht="15.75" customHeight="1" x14ac:dyDescent="0.25">
      <c r="B190" s="33" t="s">
        <v>387</v>
      </c>
      <c r="C190" s="70"/>
      <c r="D190" s="71"/>
      <c r="E190" s="97" t="s">
        <v>388</v>
      </c>
      <c r="H190" s="102" t="e">
        <f t="shared" ref="H190:I190" si="3">+H189-H65-H109-H113-H117-H118-H130-H148-H156</f>
        <v>#REF!</v>
      </c>
      <c r="I190" s="102" t="e">
        <f t="shared" si="3"/>
        <v>#REF!</v>
      </c>
      <c r="J190" s="102" t="e">
        <f t="shared" ref="J190:L190" si="4">+J189-J65-J109-J113-J117-J118-J130-J148-J156</f>
        <v>#REF!</v>
      </c>
      <c r="K190" s="102">
        <f t="shared" ref="K190" si="5">+K189-K65-K109-K113-K117-K118-K130-K148-K156</f>
        <v>29919.564999999999</v>
      </c>
      <c r="L190" s="102" t="e">
        <f t="shared" si="4"/>
        <v>#REF!</v>
      </c>
      <c r="M190" s="102"/>
      <c r="N190" s="102"/>
      <c r="O190" s="102"/>
      <c r="P190" s="102"/>
      <c r="Q190" s="102"/>
      <c r="R190" s="102"/>
      <c r="S190" s="102"/>
    </row>
    <row r="191" spans="1:19" ht="15.75" customHeight="1" x14ac:dyDescent="0.2"/>
    <row r="192" spans="1:19" ht="15.75" customHeight="1" x14ac:dyDescent="0.2">
      <c r="B192" s="34" t="s">
        <v>389</v>
      </c>
      <c r="C192" s="74"/>
      <c r="D192" s="75"/>
      <c r="E192" s="76">
        <v>66020</v>
      </c>
      <c r="H192" s="95"/>
      <c r="I192" s="95"/>
      <c r="J192" s="95"/>
      <c r="K192" s="95"/>
      <c r="L192" s="95"/>
      <c r="M192" s="95"/>
      <c r="N192" s="95"/>
      <c r="O192" s="95"/>
      <c r="P192" s="95"/>
      <c r="Q192" s="95"/>
      <c r="R192" s="95"/>
      <c r="S192" s="95"/>
    </row>
    <row r="193" spans="2:19" ht="15.75" customHeight="1" x14ac:dyDescent="0.2">
      <c r="B193" s="34" t="s">
        <v>390</v>
      </c>
      <c r="C193" s="74"/>
      <c r="D193" s="75"/>
      <c r="E193" s="76">
        <v>66030</v>
      </c>
      <c r="H193" s="95"/>
      <c r="I193" s="95"/>
      <c r="J193" s="95"/>
      <c r="K193" s="95"/>
      <c r="L193" s="95"/>
      <c r="M193" s="95"/>
      <c r="N193" s="95"/>
      <c r="O193" s="95"/>
      <c r="P193" s="95"/>
      <c r="Q193" s="95"/>
      <c r="R193" s="95"/>
      <c r="S193" s="95"/>
    </row>
    <row r="194" spans="2:19" ht="15.75" customHeight="1" x14ac:dyDescent="0.2">
      <c r="B194" s="21" t="s">
        <v>391</v>
      </c>
      <c r="C194" s="74"/>
      <c r="D194" s="75"/>
      <c r="E194" s="76">
        <v>76010</v>
      </c>
      <c r="H194" s="73"/>
      <c r="I194" s="73"/>
      <c r="J194" s="73"/>
      <c r="K194" s="73"/>
      <c r="L194" s="73"/>
      <c r="M194" s="73"/>
      <c r="N194" s="73"/>
      <c r="O194" s="73"/>
      <c r="P194" s="73"/>
      <c r="Q194" s="73"/>
      <c r="R194" s="73"/>
      <c r="S194" s="73"/>
    </row>
    <row r="195" spans="2:19" ht="15.75" customHeight="1" x14ac:dyDescent="0.2">
      <c r="B195" s="20" t="s">
        <v>392</v>
      </c>
      <c r="C195" s="70"/>
      <c r="D195" s="71"/>
      <c r="E195" s="72">
        <v>66010</v>
      </c>
      <c r="H195" s="77"/>
      <c r="I195" s="77"/>
      <c r="J195" s="77"/>
      <c r="K195" s="77"/>
      <c r="L195" s="77"/>
      <c r="M195" s="77"/>
      <c r="N195" s="77"/>
      <c r="O195" s="77"/>
      <c r="P195" s="77"/>
      <c r="Q195" s="77"/>
      <c r="R195" s="77"/>
      <c r="S195" s="77"/>
    </row>
    <row r="196" spans="2:19" ht="15.75" customHeight="1" x14ac:dyDescent="0.2">
      <c r="B196" s="21" t="s">
        <v>393</v>
      </c>
      <c r="C196" s="74"/>
      <c r="D196" s="75"/>
      <c r="E196" s="76">
        <v>76020</v>
      </c>
      <c r="H196" s="95">
        <v>0</v>
      </c>
      <c r="I196" s="95">
        <v>0</v>
      </c>
      <c r="J196" s="95">
        <v>0</v>
      </c>
      <c r="K196" s="95">
        <v>0</v>
      </c>
      <c r="L196" s="95">
        <v>0</v>
      </c>
      <c r="M196" s="95"/>
      <c r="N196" s="95"/>
      <c r="O196" s="95"/>
      <c r="P196" s="95"/>
      <c r="Q196" s="95"/>
      <c r="R196" s="95"/>
      <c r="S196" s="95"/>
    </row>
    <row r="197" spans="2:19" ht="15.75" customHeight="1" x14ac:dyDescent="0.2">
      <c r="B197" s="21" t="s">
        <v>394</v>
      </c>
      <c r="C197" s="74"/>
      <c r="D197" s="94"/>
      <c r="E197" s="76">
        <v>66050</v>
      </c>
      <c r="H197" s="95">
        <v>0</v>
      </c>
      <c r="I197" s="95">
        <v>0</v>
      </c>
      <c r="J197" s="95">
        <v>0</v>
      </c>
      <c r="K197" s="95">
        <v>0</v>
      </c>
      <c r="L197" s="95">
        <v>0</v>
      </c>
      <c r="M197" s="95"/>
      <c r="N197" s="95"/>
      <c r="O197" s="95"/>
      <c r="P197" s="95"/>
      <c r="Q197" s="95"/>
      <c r="R197" s="95"/>
      <c r="S197" s="95"/>
    </row>
    <row r="198" spans="2:19" ht="15.75" customHeight="1" x14ac:dyDescent="0.2">
      <c r="B198" s="20" t="s">
        <v>395</v>
      </c>
      <c r="C198" s="70"/>
      <c r="D198" s="109"/>
      <c r="E198" s="101">
        <v>76110</v>
      </c>
      <c r="H198" s="95">
        <v>0</v>
      </c>
      <c r="I198" s="95">
        <v>0</v>
      </c>
      <c r="J198" s="95">
        <v>0</v>
      </c>
      <c r="K198" s="95">
        <v>0</v>
      </c>
      <c r="L198" s="95">
        <v>0</v>
      </c>
      <c r="M198" s="95"/>
      <c r="N198" s="95"/>
      <c r="O198" s="95"/>
      <c r="P198" s="95"/>
      <c r="Q198" s="95"/>
      <c r="R198" s="95"/>
      <c r="S198" s="95"/>
    </row>
    <row r="199" spans="2:19" ht="15.75" customHeight="1" x14ac:dyDescent="0.2">
      <c r="B199" s="20" t="s">
        <v>396</v>
      </c>
      <c r="C199" s="70"/>
      <c r="D199" s="71"/>
      <c r="E199" s="72">
        <v>76210</v>
      </c>
      <c r="H199" s="73">
        <v>0</v>
      </c>
      <c r="I199" s="73">
        <v>0</v>
      </c>
      <c r="J199" s="73">
        <v>0</v>
      </c>
      <c r="K199" s="73">
        <v>0</v>
      </c>
      <c r="L199" s="73">
        <v>0</v>
      </c>
      <c r="M199" s="73"/>
      <c r="N199" s="73"/>
      <c r="O199" s="73"/>
      <c r="P199" s="73"/>
      <c r="Q199" s="73"/>
      <c r="R199" s="73"/>
      <c r="S199" s="73"/>
    </row>
    <row r="200" spans="2:19" ht="15.75" customHeight="1" thickBot="1" x14ac:dyDescent="0.3">
      <c r="B200" s="35" t="s">
        <v>397</v>
      </c>
      <c r="C200" s="133"/>
      <c r="D200" s="67"/>
      <c r="E200" s="151"/>
      <c r="H200" s="82">
        <f>SUM(H192:H199)</f>
        <v>0</v>
      </c>
      <c r="I200" s="82">
        <f>SUM(I192:I199)</f>
        <v>0</v>
      </c>
      <c r="J200" s="82">
        <f>SUM(J192:J199)</f>
        <v>0</v>
      </c>
      <c r="K200" s="82">
        <f>SUM(K192:K199)</f>
        <v>0</v>
      </c>
      <c r="L200" s="82">
        <f>SUM(L192:L199)</f>
        <v>0</v>
      </c>
      <c r="M200" s="82"/>
      <c r="N200" s="82"/>
      <c r="O200" s="82"/>
      <c r="P200" s="82"/>
      <c r="Q200" s="82"/>
      <c r="R200" s="82"/>
      <c r="S200" s="82"/>
    </row>
    <row r="201" spans="2:19" ht="15.75" customHeight="1" thickTop="1" x14ac:dyDescent="0.2">
      <c r="B201" s="20" t="s">
        <v>398</v>
      </c>
      <c r="C201" s="70"/>
      <c r="D201" s="71"/>
      <c r="E201" s="72">
        <v>76130</v>
      </c>
      <c r="H201" s="73">
        <v>0</v>
      </c>
      <c r="I201" s="73">
        <v>0</v>
      </c>
      <c r="J201" s="73">
        <v>0</v>
      </c>
      <c r="K201" s="73">
        <v>0</v>
      </c>
      <c r="L201" s="73">
        <v>0</v>
      </c>
      <c r="M201" s="73"/>
      <c r="N201" s="73"/>
      <c r="O201" s="73"/>
      <c r="P201" s="73"/>
      <c r="Q201" s="73"/>
      <c r="R201" s="73"/>
      <c r="S201" s="73"/>
    </row>
    <row r="202" spans="2:19" ht="15.6" customHeight="1" x14ac:dyDescent="0.2">
      <c r="B202" s="21" t="s">
        <v>399</v>
      </c>
      <c r="C202" s="74"/>
      <c r="D202" s="75"/>
      <c r="E202" s="76">
        <v>66190</v>
      </c>
      <c r="H202" s="95">
        <v>0</v>
      </c>
      <c r="I202" s="95">
        <v>0</v>
      </c>
      <c r="J202" s="95">
        <v>0</v>
      </c>
      <c r="K202" s="95">
        <v>0</v>
      </c>
      <c r="L202" s="95">
        <v>0</v>
      </c>
      <c r="M202" s="95"/>
      <c r="N202" s="95"/>
      <c r="O202" s="95"/>
      <c r="P202" s="95"/>
      <c r="Q202" s="95"/>
      <c r="R202" s="95"/>
      <c r="S202" s="95"/>
    </row>
    <row r="203" spans="2:19" ht="15.75" customHeight="1" x14ac:dyDescent="0.2">
      <c r="B203" s="36" t="s">
        <v>400</v>
      </c>
      <c r="C203" s="70"/>
      <c r="D203" s="71"/>
      <c r="E203" s="72">
        <v>76120</v>
      </c>
      <c r="H203" s="73"/>
      <c r="I203" s="73"/>
      <c r="J203" s="73"/>
      <c r="K203" s="73"/>
      <c r="L203" s="73"/>
      <c r="M203" s="73"/>
      <c r="N203" s="73"/>
      <c r="O203" s="73"/>
      <c r="P203" s="73"/>
      <c r="Q203" s="73"/>
      <c r="R203" s="73"/>
      <c r="S203" s="73"/>
    </row>
    <row r="204" spans="2:19" ht="15.75" customHeight="1" thickBot="1" x14ac:dyDescent="0.25">
      <c r="B204" s="34" t="s">
        <v>401</v>
      </c>
      <c r="C204" s="74"/>
      <c r="D204" s="75"/>
      <c r="E204" s="76">
        <v>76140</v>
      </c>
      <c r="H204" s="73">
        <v>0</v>
      </c>
      <c r="I204" s="73">
        <v>0</v>
      </c>
      <c r="J204" s="73">
        <v>0</v>
      </c>
      <c r="K204" s="73">
        <v>0</v>
      </c>
      <c r="L204" s="73">
        <v>0</v>
      </c>
      <c r="M204" s="73"/>
      <c r="N204" s="73"/>
      <c r="O204" s="73"/>
      <c r="P204" s="73"/>
      <c r="Q204" s="73"/>
      <c r="R204" s="73"/>
      <c r="S204" s="73"/>
    </row>
    <row r="205" spans="2:19" ht="15.75" customHeight="1" thickTop="1" thickBot="1" x14ac:dyDescent="0.3">
      <c r="B205" s="26" t="s">
        <v>402</v>
      </c>
      <c r="C205" s="89"/>
      <c r="D205" s="90"/>
      <c r="E205" s="137"/>
      <c r="H205" s="92">
        <f>SUM(H201:H204)</f>
        <v>0</v>
      </c>
      <c r="I205" s="92">
        <f>SUM(I201:I204)</f>
        <v>0</v>
      </c>
      <c r="J205" s="92">
        <f>SUM(J201:J204)</f>
        <v>0</v>
      </c>
      <c r="K205" s="92">
        <f>SUM(K201:K204)</f>
        <v>0</v>
      </c>
      <c r="L205" s="92">
        <f>SUM(L201:L204)</f>
        <v>0</v>
      </c>
      <c r="M205" s="92"/>
      <c r="N205" s="92"/>
      <c r="O205" s="92"/>
      <c r="P205" s="92"/>
      <c r="Q205" s="92"/>
      <c r="R205" s="92"/>
      <c r="S205" s="92"/>
    </row>
    <row r="206" spans="2:19" ht="15.75" customHeight="1" thickTop="1" x14ac:dyDescent="0.2">
      <c r="B206" s="20" t="s">
        <v>403</v>
      </c>
      <c r="C206" s="70"/>
      <c r="D206" s="71"/>
      <c r="E206" s="76">
        <v>76220</v>
      </c>
      <c r="H206" s="73">
        <v>0</v>
      </c>
      <c r="I206" s="73">
        <v>0</v>
      </c>
      <c r="J206" s="73">
        <v>0</v>
      </c>
      <c r="K206" s="73">
        <v>0</v>
      </c>
      <c r="L206" s="73">
        <v>0</v>
      </c>
      <c r="M206" s="73"/>
      <c r="N206" s="73"/>
      <c r="O206" s="73"/>
      <c r="P206" s="73"/>
      <c r="Q206" s="73"/>
      <c r="R206" s="73"/>
      <c r="S206" s="73"/>
    </row>
    <row r="207" spans="2:19" ht="15.75" customHeight="1" x14ac:dyDescent="0.2">
      <c r="B207" s="20" t="s">
        <v>404</v>
      </c>
      <c r="C207" s="70"/>
      <c r="D207" s="71"/>
      <c r="E207" s="76">
        <v>76230</v>
      </c>
      <c r="H207" s="73">
        <v>0</v>
      </c>
      <c r="I207" s="73">
        <v>0</v>
      </c>
      <c r="J207" s="73">
        <v>0</v>
      </c>
      <c r="K207" s="73">
        <v>0</v>
      </c>
      <c r="L207" s="73">
        <v>0</v>
      </c>
      <c r="M207" s="73"/>
      <c r="N207" s="73"/>
      <c r="O207" s="73"/>
      <c r="P207" s="73"/>
      <c r="Q207" s="73"/>
      <c r="R207" s="73"/>
      <c r="S207" s="73"/>
    </row>
    <row r="208" spans="2:19" ht="15.75" customHeight="1" x14ac:dyDescent="0.2">
      <c r="B208" s="21" t="s">
        <v>405</v>
      </c>
      <c r="C208" s="70"/>
      <c r="D208" s="71"/>
      <c r="E208" s="72">
        <v>66290</v>
      </c>
      <c r="H208" s="73">
        <v>0</v>
      </c>
      <c r="I208" s="73">
        <v>0</v>
      </c>
      <c r="J208" s="73">
        <v>0</v>
      </c>
      <c r="K208" s="73">
        <v>0</v>
      </c>
      <c r="L208" s="73">
        <v>0</v>
      </c>
      <c r="M208" s="73"/>
      <c r="N208" s="73"/>
      <c r="O208" s="73"/>
      <c r="P208" s="73"/>
      <c r="Q208" s="73"/>
      <c r="R208" s="73"/>
      <c r="S208" s="73"/>
    </row>
    <row r="209" spans="2:19" ht="15.75" customHeight="1" thickBot="1" x14ac:dyDescent="0.25">
      <c r="B209" s="22" t="s">
        <v>406</v>
      </c>
      <c r="C209" s="66"/>
      <c r="D209" s="67"/>
      <c r="E209" s="68">
        <v>66291</v>
      </c>
      <c r="H209" s="69">
        <v>0</v>
      </c>
      <c r="I209" s="69">
        <v>0</v>
      </c>
      <c r="J209" s="69">
        <v>0</v>
      </c>
      <c r="K209" s="69">
        <v>0</v>
      </c>
      <c r="L209" s="69">
        <v>0</v>
      </c>
      <c r="M209" s="69"/>
      <c r="N209" s="69"/>
      <c r="O209" s="69"/>
      <c r="P209" s="69"/>
      <c r="Q209" s="69"/>
      <c r="R209" s="69"/>
      <c r="S209" s="69"/>
    </row>
    <row r="210" spans="2:19" ht="15.75" customHeight="1" thickTop="1" thickBot="1" x14ac:dyDescent="0.3">
      <c r="B210" s="37" t="s">
        <v>407</v>
      </c>
      <c r="C210" s="66"/>
      <c r="D210" s="67"/>
      <c r="E210" s="68"/>
      <c r="H210" s="82">
        <f>SUM(H206:H209)</f>
        <v>0</v>
      </c>
      <c r="I210" s="82">
        <f>SUM(I206:I209)</f>
        <v>0</v>
      </c>
      <c r="J210" s="82">
        <f>SUM(J206:J209)</f>
        <v>0</v>
      </c>
      <c r="K210" s="82">
        <f>SUM(K206:K209)</f>
        <v>0</v>
      </c>
      <c r="L210" s="82">
        <f>SUM(L206:L209)</f>
        <v>0</v>
      </c>
      <c r="M210" s="82"/>
      <c r="N210" s="82"/>
      <c r="O210" s="82"/>
      <c r="P210" s="82"/>
      <c r="Q210" s="82"/>
      <c r="R210" s="82"/>
      <c r="S210" s="82"/>
    </row>
    <row r="211" spans="2:19" ht="15.75" customHeight="1" thickTop="1" x14ac:dyDescent="0.2">
      <c r="B211" s="38" t="s">
        <v>408</v>
      </c>
      <c r="C211" s="152"/>
      <c r="D211" s="153"/>
      <c r="E211" s="154">
        <v>66060</v>
      </c>
      <c r="H211" s="155"/>
      <c r="I211" s="155"/>
      <c r="J211" s="155"/>
      <c r="K211" s="155"/>
      <c r="L211" s="155"/>
      <c r="M211" s="155"/>
      <c r="N211" s="155"/>
      <c r="O211" s="155"/>
      <c r="P211" s="155"/>
      <c r="Q211" s="155"/>
      <c r="R211" s="155"/>
      <c r="S211" s="155"/>
    </row>
    <row r="212" spans="2:19" s="54" customFormat="1" ht="15.75" customHeight="1" x14ac:dyDescent="0.2">
      <c r="B212" s="21" t="s">
        <v>409</v>
      </c>
      <c r="C212" s="74"/>
      <c r="D212" s="75"/>
      <c r="E212" s="156">
        <v>66500</v>
      </c>
      <c r="H212" s="140">
        <v>0</v>
      </c>
      <c r="I212" s="140">
        <v>0</v>
      </c>
      <c r="J212" s="140">
        <v>0</v>
      </c>
      <c r="K212" s="140">
        <v>0</v>
      </c>
      <c r="L212" s="140">
        <v>0</v>
      </c>
      <c r="M212" s="140"/>
      <c r="N212" s="140"/>
      <c r="O212" s="140"/>
      <c r="P212" s="140"/>
      <c r="Q212" s="140"/>
      <c r="R212" s="140"/>
      <c r="S212" s="140"/>
    </row>
    <row r="213" spans="2:19" ht="15.75" customHeight="1" x14ac:dyDescent="0.2">
      <c r="B213" s="21" t="s">
        <v>410</v>
      </c>
      <c r="C213" s="74"/>
      <c r="D213" s="75"/>
      <c r="E213" s="76">
        <v>66070</v>
      </c>
      <c r="H213" s="95">
        <v>0</v>
      </c>
      <c r="I213" s="95">
        <v>0</v>
      </c>
      <c r="J213" s="95">
        <v>0</v>
      </c>
      <c r="K213" s="95">
        <v>0</v>
      </c>
      <c r="L213" s="95">
        <v>0</v>
      </c>
      <c r="M213" s="95"/>
      <c r="N213" s="95"/>
      <c r="O213" s="95"/>
      <c r="P213" s="95"/>
      <c r="Q213" s="95"/>
      <c r="R213" s="95"/>
      <c r="S213" s="95"/>
    </row>
    <row r="214" spans="2:19" ht="15.75" customHeight="1" x14ac:dyDescent="0.2">
      <c r="B214" s="20" t="s">
        <v>411</v>
      </c>
      <c r="C214" s="70"/>
      <c r="D214" s="71"/>
      <c r="E214" s="72">
        <v>66310</v>
      </c>
      <c r="H214" s="73">
        <v>0</v>
      </c>
      <c r="I214" s="73">
        <v>0</v>
      </c>
      <c r="J214" s="73">
        <v>0</v>
      </c>
      <c r="K214" s="73">
        <v>0</v>
      </c>
      <c r="L214" s="73">
        <v>0</v>
      </c>
      <c r="M214" s="73"/>
      <c r="N214" s="73"/>
      <c r="O214" s="73"/>
      <c r="P214" s="73"/>
      <c r="Q214" s="73"/>
      <c r="R214" s="73"/>
      <c r="S214" s="73"/>
    </row>
    <row r="215" spans="2:19" ht="15.75" customHeight="1" thickBot="1" x14ac:dyDescent="0.25">
      <c r="B215" s="20" t="s">
        <v>412</v>
      </c>
      <c r="C215" s="70"/>
      <c r="D215" s="71"/>
      <c r="E215" s="72" t="s">
        <v>147</v>
      </c>
      <c r="H215" s="98">
        <v>0</v>
      </c>
      <c r="I215" s="98">
        <v>0</v>
      </c>
      <c r="J215" s="98">
        <v>0</v>
      </c>
      <c r="K215" s="98">
        <v>0</v>
      </c>
      <c r="L215" s="98">
        <v>0</v>
      </c>
      <c r="M215" s="98"/>
      <c r="N215" s="98"/>
      <c r="O215" s="98"/>
      <c r="P215" s="98"/>
      <c r="Q215" s="98"/>
      <c r="R215" s="98"/>
      <c r="S215" s="98"/>
    </row>
    <row r="216" spans="2:19" s="54" customFormat="1" ht="15.75" customHeight="1" thickTop="1" thickBot="1" x14ac:dyDescent="0.3">
      <c r="B216" s="26" t="s">
        <v>413</v>
      </c>
      <c r="C216" s="89"/>
      <c r="D216" s="90"/>
      <c r="E216" s="137"/>
      <c r="H216" s="92">
        <f>SUM(H211:H215)</f>
        <v>0</v>
      </c>
      <c r="I216" s="92">
        <f>SUM(I211:I215)</f>
        <v>0</v>
      </c>
      <c r="J216" s="92">
        <f>SUM(J211:J215)</f>
        <v>0</v>
      </c>
      <c r="K216" s="92">
        <f>SUM(K211:K215)</f>
        <v>0</v>
      </c>
      <c r="L216" s="92">
        <f>SUM(L211:L215)</f>
        <v>0</v>
      </c>
      <c r="M216" s="92"/>
      <c r="N216" s="92"/>
      <c r="O216" s="92"/>
      <c r="P216" s="92"/>
      <c r="Q216" s="92"/>
      <c r="R216" s="92"/>
      <c r="S216" s="92"/>
    </row>
    <row r="217" spans="2:19" s="54" customFormat="1" ht="15.75" customHeight="1" thickTop="1" x14ac:dyDescent="0.25">
      <c r="B217" s="100" t="s">
        <v>414</v>
      </c>
      <c r="C217" s="74"/>
      <c r="D217" s="75"/>
      <c r="E217" s="101" t="s">
        <v>182</v>
      </c>
      <c r="H217" s="102">
        <f>+H200+H205+H210+H216</f>
        <v>0</v>
      </c>
      <c r="I217" s="102">
        <f>+I200+I205+I210+I216</f>
        <v>0</v>
      </c>
      <c r="J217" s="102">
        <f>+J200+J205+J210+J216</f>
        <v>0</v>
      </c>
      <c r="K217" s="102">
        <f>+K200+K205+K210+K216</f>
        <v>0</v>
      </c>
      <c r="L217" s="102">
        <f>+L200+L205+L210+L216</f>
        <v>0</v>
      </c>
      <c r="M217" s="102"/>
      <c r="N217" s="102"/>
      <c r="O217" s="102"/>
      <c r="P217" s="102"/>
      <c r="Q217" s="102"/>
      <c r="R217" s="102"/>
      <c r="S217" s="102"/>
    </row>
    <row r="218" spans="2:19" ht="15.75" customHeight="1" x14ac:dyDescent="0.25">
      <c r="B218" s="157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</row>
    <row r="219" spans="2:19" ht="15.75" customHeight="1" x14ac:dyDescent="0.25">
      <c r="B219" s="39" t="s">
        <v>168</v>
      </c>
      <c r="C219" s="74"/>
      <c r="D219" s="75"/>
      <c r="E219" s="76" t="s">
        <v>167</v>
      </c>
      <c r="H219" s="140" t="e">
        <f>+H189+H217</f>
        <v>#REF!</v>
      </c>
      <c r="I219" s="140" t="e">
        <f>+I189+I217</f>
        <v>#REF!</v>
      </c>
      <c r="J219" s="140" t="e">
        <f>+J189+J217</f>
        <v>#REF!</v>
      </c>
      <c r="K219" s="140">
        <f>+K189+K217</f>
        <v>29919.564999999999</v>
      </c>
      <c r="L219" s="140" t="e">
        <f>+L189+L217</f>
        <v>#REF!</v>
      </c>
      <c r="M219" s="140"/>
      <c r="N219" s="140"/>
      <c r="O219" s="140"/>
      <c r="P219" s="140"/>
      <c r="Q219" s="140"/>
      <c r="R219" s="140"/>
      <c r="S219" s="140"/>
    </row>
    <row r="220" spans="2:19" ht="15.75" customHeight="1" x14ac:dyDescent="0.2">
      <c r="B220" s="40"/>
      <c r="H220" s="159"/>
      <c r="I220" s="159"/>
      <c r="J220" s="159"/>
      <c r="K220" s="159"/>
      <c r="L220" s="159"/>
      <c r="M220" s="159"/>
      <c r="N220" s="159"/>
      <c r="O220" s="159"/>
      <c r="P220" s="159"/>
      <c r="Q220" s="159"/>
      <c r="R220" s="159"/>
      <c r="S220" s="159"/>
    </row>
    <row r="221" spans="2:19" ht="15.75" customHeight="1" x14ac:dyDescent="0.2">
      <c r="B221" s="34" t="s">
        <v>415</v>
      </c>
      <c r="C221" s="74"/>
      <c r="D221" s="75"/>
      <c r="E221" s="76">
        <v>69100</v>
      </c>
      <c r="H221" s="95"/>
      <c r="I221" s="95"/>
      <c r="J221" s="95"/>
      <c r="K221" s="95"/>
      <c r="L221" s="95"/>
      <c r="M221" s="95"/>
      <c r="N221" s="95"/>
      <c r="O221" s="95"/>
      <c r="P221" s="95"/>
      <c r="Q221" s="95"/>
      <c r="R221" s="95"/>
      <c r="S221" s="95"/>
    </row>
    <row r="222" spans="2:19" ht="15.75" customHeight="1" x14ac:dyDescent="0.2">
      <c r="B222" s="34" t="s">
        <v>416</v>
      </c>
      <c r="C222" s="74"/>
      <c r="D222" s="75"/>
      <c r="E222" s="76">
        <v>69110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/>
      <c r="N222" s="73"/>
      <c r="O222" s="73"/>
      <c r="P222" s="73"/>
      <c r="Q222" s="73"/>
      <c r="R222" s="73"/>
      <c r="S222" s="73"/>
    </row>
    <row r="223" spans="2:19" ht="15.75" customHeight="1" x14ac:dyDescent="0.2">
      <c r="B223" s="34" t="s">
        <v>417</v>
      </c>
      <c r="C223" s="74"/>
      <c r="D223" s="75"/>
      <c r="E223" s="76">
        <v>69120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/>
      <c r="N223" s="73"/>
      <c r="O223" s="73"/>
      <c r="P223" s="73"/>
      <c r="Q223" s="73"/>
      <c r="R223" s="73"/>
      <c r="S223" s="73"/>
    </row>
    <row r="224" spans="2:19" ht="15.75" customHeight="1" x14ac:dyDescent="0.2">
      <c r="B224" s="20" t="s">
        <v>418</v>
      </c>
      <c r="C224" s="70"/>
      <c r="D224" s="71"/>
      <c r="E224" s="72">
        <v>69130</v>
      </c>
      <c r="H224" s="95">
        <v>0</v>
      </c>
      <c r="I224" s="95">
        <v>0</v>
      </c>
      <c r="J224" s="95">
        <v>0</v>
      </c>
      <c r="K224" s="95">
        <v>0</v>
      </c>
      <c r="L224" s="95">
        <v>0</v>
      </c>
      <c r="M224" s="95"/>
      <c r="N224" s="95"/>
      <c r="O224" s="95"/>
      <c r="P224" s="95"/>
      <c r="Q224" s="95"/>
      <c r="R224" s="95"/>
      <c r="S224" s="95"/>
    </row>
    <row r="225" spans="2:19" s="54" customFormat="1" ht="15.6" customHeight="1" x14ac:dyDescent="0.2">
      <c r="B225" s="20" t="s">
        <v>419</v>
      </c>
      <c r="C225" s="70"/>
      <c r="D225" s="71"/>
      <c r="E225" s="72">
        <v>69193</v>
      </c>
      <c r="H225" s="145">
        <v>0</v>
      </c>
      <c r="I225" s="145">
        <v>0</v>
      </c>
      <c r="J225" s="145">
        <v>0</v>
      </c>
      <c r="K225" s="145">
        <v>0</v>
      </c>
      <c r="L225" s="145">
        <v>0</v>
      </c>
      <c r="M225" s="145"/>
      <c r="N225" s="145"/>
      <c r="O225" s="145"/>
      <c r="P225" s="145"/>
      <c r="Q225" s="145"/>
      <c r="R225" s="145"/>
      <c r="S225" s="145"/>
    </row>
    <row r="226" spans="2:19" ht="15.75" customHeight="1" thickBot="1" x14ac:dyDescent="0.25">
      <c r="B226" s="21" t="s">
        <v>420</v>
      </c>
      <c r="C226" s="32"/>
      <c r="D226" s="129"/>
      <c r="E226" s="76">
        <v>69600</v>
      </c>
      <c r="H226" s="95">
        <v>0</v>
      </c>
      <c r="I226" s="95">
        <v>0</v>
      </c>
      <c r="J226" s="95">
        <v>0</v>
      </c>
      <c r="K226" s="95">
        <v>0</v>
      </c>
      <c r="L226" s="95">
        <v>0</v>
      </c>
      <c r="M226" s="95"/>
      <c r="N226" s="95"/>
      <c r="O226" s="95"/>
      <c r="P226" s="95"/>
      <c r="Q226" s="95"/>
      <c r="R226" s="95"/>
      <c r="S226" s="95"/>
    </row>
    <row r="227" spans="2:19" ht="15.6" hidden="1" customHeight="1" thickBot="1" x14ac:dyDescent="0.25">
      <c r="B227" s="21" t="s">
        <v>421</v>
      </c>
      <c r="C227" s="74"/>
      <c r="D227" s="75"/>
      <c r="E227" s="76">
        <v>69690</v>
      </c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</row>
    <row r="228" spans="2:19" ht="15.75" customHeight="1" thickTop="1" thickBot="1" x14ac:dyDescent="0.3">
      <c r="B228" s="41" t="s">
        <v>183</v>
      </c>
      <c r="C228" s="161"/>
      <c r="D228" s="90"/>
      <c r="E228" s="91" t="s">
        <v>422</v>
      </c>
      <c r="H228" s="92">
        <f>SUM(H221:H226)</f>
        <v>0</v>
      </c>
      <c r="I228" s="92">
        <f>SUM(I221:I226)</f>
        <v>0</v>
      </c>
      <c r="J228" s="92">
        <f>SUM(J221:J226)</f>
        <v>0</v>
      </c>
      <c r="K228" s="92">
        <f>SUM(K221:K226)</f>
        <v>0</v>
      </c>
      <c r="L228" s="92">
        <f>SUM(L221:L226)</f>
        <v>0</v>
      </c>
      <c r="M228" s="92"/>
      <c r="N228" s="92"/>
      <c r="O228" s="92"/>
      <c r="P228" s="92"/>
      <c r="Q228" s="92"/>
      <c r="R228" s="92"/>
      <c r="S228" s="92"/>
    </row>
    <row r="229" spans="2:19" ht="15.75" customHeight="1" thickTop="1" x14ac:dyDescent="0.25">
      <c r="B229" s="33" t="s">
        <v>423</v>
      </c>
      <c r="C229" s="70"/>
      <c r="D229" s="71"/>
      <c r="E229" s="72" t="s">
        <v>424</v>
      </c>
      <c r="H229" s="42" t="e">
        <f>+H219+H228</f>
        <v>#REF!</v>
      </c>
      <c r="I229" s="42" t="e">
        <f>+I219+I228</f>
        <v>#REF!</v>
      </c>
      <c r="J229" s="42" t="e">
        <f>+J219+J228</f>
        <v>#REF!</v>
      </c>
      <c r="K229" s="42">
        <f>+K219+K228</f>
        <v>29919.564999999999</v>
      </c>
      <c r="L229" s="42" t="e">
        <f>+L219+L228</f>
        <v>#REF!</v>
      </c>
      <c r="M229" s="42"/>
      <c r="N229" s="42"/>
      <c r="O229" s="42"/>
      <c r="P229" s="42"/>
      <c r="Q229" s="42"/>
      <c r="R229" s="42"/>
      <c r="S229" s="42"/>
    </row>
    <row r="230" spans="2:19" ht="15.75" customHeight="1" x14ac:dyDescent="0.2">
      <c r="B230" s="40"/>
    </row>
    <row r="231" spans="2:19" ht="15.75" customHeight="1" thickBot="1" x14ac:dyDescent="0.25">
      <c r="B231" s="40"/>
      <c r="H231" s="162"/>
      <c r="I231" s="162"/>
      <c r="J231" s="162"/>
      <c r="K231" s="162"/>
      <c r="L231" s="162"/>
      <c r="M231" s="162"/>
      <c r="N231" s="162"/>
      <c r="O231" s="162"/>
      <c r="P231" s="162"/>
      <c r="Q231" s="162"/>
      <c r="R231" s="162"/>
      <c r="S231" s="162"/>
    </row>
    <row r="232" spans="2:19" ht="15.75" customHeight="1" thickTop="1" thickBot="1" x14ac:dyDescent="0.3">
      <c r="B232" s="41" t="s">
        <v>425</v>
      </c>
      <c r="C232" s="161"/>
      <c r="D232" s="90"/>
      <c r="E232" s="91"/>
      <c r="H232" s="92"/>
      <c r="I232" s="92"/>
      <c r="J232" s="92"/>
      <c r="K232" s="92"/>
      <c r="L232" s="92"/>
      <c r="M232" s="92"/>
      <c r="N232" s="92"/>
      <c r="O232" s="92"/>
      <c r="P232" s="92"/>
      <c r="Q232" s="92"/>
      <c r="R232" s="92"/>
      <c r="S232" s="92"/>
    </row>
    <row r="233" spans="2:19" ht="15.75" customHeight="1" thickTop="1" x14ac:dyDescent="0.2">
      <c r="B233" s="34" t="s">
        <v>426</v>
      </c>
      <c r="C233" s="74"/>
      <c r="D233" s="75"/>
      <c r="E233" s="76" t="s">
        <v>427</v>
      </c>
      <c r="H233" s="73">
        <v>0</v>
      </c>
      <c r="I233" s="73">
        <v>0</v>
      </c>
      <c r="J233" s="73">
        <v>0</v>
      </c>
      <c r="K233" s="73">
        <v>0</v>
      </c>
      <c r="L233" s="73">
        <v>0</v>
      </c>
      <c r="M233" s="73"/>
      <c r="N233" s="73"/>
      <c r="O233" s="73"/>
      <c r="P233" s="73"/>
      <c r="Q233" s="73"/>
      <c r="R233" s="73"/>
      <c r="S233" s="73"/>
    </row>
    <row r="234" spans="2:19" ht="15.75" customHeight="1" x14ac:dyDescent="0.2">
      <c r="B234" s="163"/>
      <c r="C234" s="163"/>
      <c r="D234" s="164"/>
    </row>
  </sheetData>
  <sheetProtection formatCells="0" formatColumns="0" formatRows="0" insertColumns="0" insertRows="0" insertHyperlinks="0" sort="0" autoFilter="0" pivotTables="0"/>
  <pageMargins left="0.19685039370078741" right="0.19685039370078741" top="0.27559055118110237" bottom="0.19685039370078741" header="0.47244094488188981" footer="0.19685039370078741"/>
  <pageSetup paperSize="9" scale="50" fitToHeight="4" orientation="landscape" r:id="rId1"/>
  <headerFooter alignWithMargins="0">
    <oddFooter>&amp;L&amp;F&amp;C&amp;A&amp;R&amp;D&amp;T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81"/>
  <sheetViews>
    <sheetView workbookViewId="0">
      <selection activeCell="A17" sqref="A17"/>
    </sheetView>
  </sheetViews>
  <sheetFormatPr baseColWidth="10" defaultRowHeight="15" x14ac:dyDescent="0.25"/>
  <cols>
    <col min="1" max="1" width="21" bestFit="1" customWidth="1"/>
    <col min="2" max="2" width="18.7109375" bestFit="1" customWidth="1"/>
  </cols>
  <sheetData>
    <row r="3" spans="1:2" x14ac:dyDescent="0.25">
      <c r="A3" s="3" t="s">
        <v>166</v>
      </c>
      <c r="B3" t="s">
        <v>164</v>
      </c>
    </row>
    <row r="4" spans="1:2" ht="20.25" customHeight="1" x14ac:dyDescent="0.25">
      <c r="A4" s="4" t="s">
        <v>119</v>
      </c>
      <c r="B4" s="2"/>
    </row>
    <row r="5" spans="1:2" x14ac:dyDescent="0.25">
      <c r="A5" s="5" t="s">
        <v>455</v>
      </c>
      <c r="B5" s="2">
        <v>19603978</v>
      </c>
    </row>
    <row r="6" spans="1:2" x14ac:dyDescent="0.25">
      <c r="A6" s="5" t="s">
        <v>456</v>
      </c>
      <c r="B6" s="2">
        <v>7416433</v>
      </c>
    </row>
    <row r="7" spans="1:2" x14ac:dyDescent="0.25">
      <c r="A7" s="5" t="s">
        <v>2458</v>
      </c>
      <c r="B7" s="2">
        <v>35753536</v>
      </c>
    </row>
    <row r="8" spans="1:2" x14ac:dyDescent="0.25">
      <c r="A8" s="5" t="s">
        <v>453</v>
      </c>
      <c r="B8" s="2">
        <v>15594808</v>
      </c>
    </row>
    <row r="9" spans="1:2" x14ac:dyDescent="0.25">
      <c r="A9" s="5" t="s">
        <v>454</v>
      </c>
      <c r="B9" s="2">
        <v>9387567</v>
      </c>
    </row>
    <row r="10" spans="1:2" x14ac:dyDescent="0.25">
      <c r="A10" s="5" t="s">
        <v>2452</v>
      </c>
      <c r="B10" s="2">
        <v>10114084</v>
      </c>
    </row>
    <row r="11" spans="1:2" x14ac:dyDescent="0.25">
      <c r="A11" s="5" t="s">
        <v>2453</v>
      </c>
      <c r="B11" s="2">
        <v>13670318</v>
      </c>
    </row>
    <row r="12" spans="1:2" x14ac:dyDescent="0.25">
      <c r="A12" s="5" t="s">
        <v>2454</v>
      </c>
      <c r="B12" s="2">
        <v>8031813</v>
      </c>
    </row>
    <row r="13" spans="1:2" x14ac:dyDescent="0.25">
      <c r="A13" s="5" t="s">
        <v>2455</v>
      </c>
      <c r="B13" s="2">
        <v>6937851</v>
      </c>
    </row>
    <row r="14" spans="1:2" x14ac:dyDescent="0.25">
      <c r="A14" s="5" t="s">
        <v>2456</v>
      </c>
      <c r="B14" s="2">
        <v>19673856</v>
      </c>
    </row>
    <row r="15" spans="1:2" x14ac:dyDescent="0.25">
      <c r="A15" s="5" t="s">
        <v>2457</v>
      </c>
      <c r="B15" s="2">
        <v>9854397</v>
      </c>
    </row>
    <row r="16" spans="1:2" x14ac:dyDescent="0.25">
      <c r="A16" s="5" t="s">
        <v>2460</v>
      </c>
      <c r="B16" s="2">
        <v>14406852</v>
      </c>
    </row>
    <row r="17" spans="1:2" x14ac:dyDescent="0.25">
      <c r="A17" s="4" t="s">
        <v>108</v>
      </c>
      <c r="B17" s="2"/>
    </row>
    <row r="18" spans="1:2" x14ac:dyDescent="0.25">
      <c r="A18" s="5" t="s">
        <v>455</v>
      </c>
      <c r="B18" s="2">
        <v>13282964</v>
      </c>
    </row>
    <row r="19" spans="1:2" x14ac:dyDescent="0.25">
      <c r="A19" s="5" t="s">
        <v>456</v>
      </c>
      <c r="B19" s="2">
        <v>12401487</v>
      </c>
    </row>
    <row r="20" spans="1:2" x14ac:dyDescent="0.25">
      <c r="A20" s="5" t="s">
        <v>2458</v>
      </c>
      <c r="B20" s="2">
        <v>85417303</v>
      </c>
    </row>
    <row r="21" spans="1:2" x14ac:dyDescent="0.25">
      <c r="A21" s="5" t="s">
        <v>453</v>
      </c>
      <c r="B21" s="2">
        <v>15147354</v>
      </c>
    </row>
    <row r="22" spans="1:2" x14ac:dyDescent="0.25">
      <c r="A22" s="5" t="s">
        <v>454</v>
      </c>
      <c r="B22" s="2">
        <v>11847366</v>
      </c>
    </row>
    <row r="23" spans="1:2" x14ac:dyDescent="0.25">
      <c r="A23" s="5" t="s">
        <v>2452</v>
      </c>
      <c r="B23" s="2">
        <v>10545036</v>
      </c>
    </row>
    <row r="24" spans="1:2" x14ac:dyDescent="0.25">
      <c r="A24" s="5" t="s">
        <v>2453</v>
      </c>
      <c r="B24" s="2">
        <v>9987428</v>
      </c>
    </row>
    <row r="25" spans="1:2" x14ac:dyDescent="0.25">
      <c r="A25" s="5" t="s">
        <v>2454</v>
      </c>
      <c r="B25" s="2">
        <v>10796698</v>
      </c>
    </row>
    <row r="26" spans="1:2" x14ac:dyDescent="0.25">
      <c r="A26" s="5" t="s">
        <v>2455</v>
      </c>
      <c r="B26" s="2">
        <v>9940792</v>
      </c>
    </row>
    <row r="27" spans="1:2" x14ac:dyDescent="0.25">
      <c r="A27" s="5" t="s">
        <v>2456</v>
      </c>
      <c r="B27" s="2">
        <v>9479490</v>
      </c>
    </row>
    <row r="28" spans="1:2" x14ac:dyDescent="0.25">
      <c r="A28" s="5" t="s">
        <v>2457</v>
      </c>
      <c r="B28" s="2">
        <v>13907647</v>
      </c>
    </row>
    <row r="29" spans="1:2" x14ac:dyDescent="0.25">
      <c r="A29" s="5" t="s">
        <v>2460</v>
      </c>
      <c r="B29" s="2">
        <v>9751087</v>
      </c>
    </row>
    <row r="30" spans="1:2" x14ac:dyDescent="0.25">
      <c r="A30" s="4" t="s">
        <v>115</v>
      </c>
      <c r="B30" s="2"/>
    </row>
    <row r="31" spans="1:2" x14ac:dyDescent="0.25">
      <c r="A31" s="5" t="s">
        <v>455</v>
      </c>
      <c r="B31" s="2">
        <v>9000</v>
      </c>
    </row>
    <row r="32" spans="1:2" x14ac:dyDescent="0.25">
      <c r="A32" s="5" t="s">
        <v>456</v>
      </c>
      <c r="B32" s="2">
        <v>112000</v>
      </c>
    </row>
    <row r="33" spans="1:2" x14ac:dyDescent="0.25">
      <c r="A33" s="5" t="s">
        <v>2458</v>
      </c>
      <c r="B33" s="2">
        <v>866660</v>
      </c>
    </row>
    <row r="34" spans="1:2" x14ac:dyDescent="0.25">
      <c r="A34" s="5" t="s">
        <v>453</v>
      </c>
      <c r="B34" s="2">
        <v>4370570</v>
      </c>
    </row>
    <row r="35" spans="1:2" x14ac:dyDescent="0.25">
      <c r="A35" s="5" t="s">
        <v>454</v>
      </c>
      <c r="B35" s="2">
        <v>10000</v>
      </c>
    </row>
    <row r="36" spans="1:2" x14ac:dyDescent="0.25">
      <c r="A36" s="5" t="s">
        <v>2452</v>
      </c>
      <c r="B36" s="2">
        <v>44000</v>
      </c>
    </row>
    <row r="37" spans="1:2" x14ac:dyDescent="0.25">
      <c r="A37" s="5" t="s">
        <v>2453</v>
      </c>
      <c r="B37" s="2">
        <v>355000</v>
      </c>
    </row>
    <row r="38" spans="1:2" x14ac:dyDescent="0.25">
      <c r="A38" s="5" t="s">
        <v>2454</v>
      </c>
      <c r="B38" s="2">
        <v>1059270</v>
      </c>
    </row>
    <row r="39" spans="1:2" x14ac:dyDescent="0.25">
      <c r="A39" s="5" t="s">
        <v>2455</v>
      </c>
      <c r="B39" s="2">
        <v>97874</v>
      </c>
    </row>
    <row r="40" spans="1:2" x14ac:dyDescent="0.25">
      <c r="A40" s="5" t="s">
        <v>2457</v>
      </c>
      <c r="B40" s="2">
        <v>5060157</v>
      </c>
    </row>
    <row r="41" spans="1:2" x14ac:dyDescent="0.25">
      <c r="A41" s="5" t="s">
        <v>2460</v>
      </c>
      <c r="B41" s="2">
        <v>1011250</v>
      </c>
    </row>
    <row r="42" spans="1:2" x14ac:dyDescent="0.25">
      <c r="A42" s="4" t="s">
        <v>130</v>
      </c>
      <c r="B42" s="2"/>
    </row>
    <row r="43" spans="1:2" x14ac:dyDescent="0.25">
      <c r="A43" s="5" t="s">
        <v>455</v>
      </c>
      <c r="B43" s="2">
        <v>8045626</v>
      </c>
    </row>
    <row r="44" spans="1:2" x14ac:dyDescent="0.25">
      <c r="A44" s="5" t="s">
        <v>456</v>
      </c>
      <c r="B44" s="2">
        <v>34566850</v>
      </c>
    </row>
    <row r="45" spans="1:2" x14ac:dyDescent="0.25">
      <c r="A45" s="5" t="s">
        <v>2458</v>
      </c>
      <c r="B45" s="2">
        <v>36551107</v>
      </c>
    </row>
    <row r="46" spans="1:2" x14ac:dyDescent="0.25">
      <c r="A46" s="5" t="s">
        <v>453</v>
      </c>
      <c r="B46" s="2">
        <v>30875555</v>
      </c>
    </row>
    <row r="47" spans="1:2" x14ac:dyDescent="0.25">
      <c r="A47" s="5" t="s">
        <v>454</v>
      </c>
      <c r="B47" s="2">
        <v>32295266</v>
      </c>
    </row>
    <row r="48" spans="1:2" x14ac:dyDescent="0.25">
      <c r="A48" s="5" t="s">
        <v>2452</v>
      </c>
      <c r="B48" s="2">
        <v>21540636</v>
      </c>
    </row>
    <row r="49" spans="1:2" x14ac:dyDescent="0.25">
      <c r="A49" s="5" t="s">
        <v>2453</v>
      </c>
      <c r="B49" s="2">
        <v>4412700</v>
      </c>
    </row>
    <row r="50" spans="1:2" x14ac:dyDescent="0.25">
      <c r="A50" s="5" t="s">
        <v>2454</v>
      </c>
      <c r="B50" s="2">
        <v>13095386</v>
      </c>
    </row>
    <row r="51" spans="1:2" x14ac:dyDescent="0.25">
      <c r="A51" s="5" t="s">
        <v>2455</v>
      </c>
      <c r="B51" s="2">
        <v>43639681</v>
      </c>
    </row>
    <row r="52" spans="1:2" x14ac:dyDescent="0.25">
      <c r="A52" s="5" t="s">
        <v>2456</v>
      </c>
      <c r="B52" s="2">
        <v>17231833</v>
      </c>
    </row>
    <row r="53" spans="1:2" x14ac:dyDescent="0.25">
      <c r="A53" s="5" t="s">
        <v>2457</v>
      </c>
      <c r="B53" s="2">
        <v>35427320</v>
      </c>
    </row>
    <row r="54" spans="1:2" x14ac:dyDescent="0.25">
      <c r="A54" s="5" t="s">
        <v>2460</v>
      </c>
      <c r="B54" s="2">
        <v>5761626</v>
      </c>
    </row>
    <row r="55" spans="1:2" x14ac:dyDescent="0.25">
      <c r="A55" s="4" t="s">
        <v>129</v>
      </c>
      <c r="B55" s="2"/>
    </row>
    <row r="56" spans="1:2" x14ac:dyDescent="0.25">
      <c r="A56" s="5" t="s">
        <v>455</v>
      </c>
      <c r="B56" s="2">
        <v>7229257</v>
      </c>
    </row>
    <row r="57" spans="1:2" x14ac:dyDescent="0.25">
      <c r="A57" s="5" t="s">
        <v>456</v>
      </c>
      <c r="B57" s="2">
        <v>9681098</v>
      </c>
    </row>
    <row r="58" spans="1:2" x14ac:dyDescent="0.25">
      <c r="A58" s="5" t="s">
        <v>2458</v>
      </c>
      <c r="B58" s="2">
        <v>11133296</v>
      </c>
    </row>
    <row r="59" spans="1:2" x14ac:dyDescent="0.25">
      <c r="A59" s="5" t="s">
        <v>453</v>
      </c>
      <c r="B59" s="2">
        <v>13418588</v>
      </c>
    </row>
    <row r="60" spans="1:2" x14ac:dyDescent="0.25">
      <c r="A60" s="5" t="s">
        <v>454</v>
      </c>
      <c r="B60" s="2">
        <v>12073974</v>
      </c>
    </row>
    <row r="61" spans="1:2" x14ac:dyDescent="0.25">
      <c r="A61" s="5" t="s">
        <v>2452</v>
      </c>
      <c r="B61" s="2">
        <v>10113667</v>
      </c>
    </row>
    <row r="62" spans="1:2" x14ac:dyDescent="0.25">
      <c r="A62" s="5" t="s">
        <v>2453</v>
      </c>
      <c r="B62" s="2">
        <v>9962232</v>
      </c>
    </row>
    <row r="63" spans="1:2" x14ac:dyDescent="0.25">
      <c r="A63" s="5" t="s">
        <v>2454</v>
      </c>
      <c r="B63" s="2">
        <v>20403212</v>
      </c>
    </row>
    <row r="64" spans="1:2" x14ac:dyDescent="0.25">
      <c r="A64" s="5" t="s">
        <v>2455</v>
      </c>
      <c r="B64" s="2">
        <v>6990102</v>
      </c>
    </row>
    <row r="65" spans="1:2" x14ac:dyDescent="0.25">
      <c r="A65" s="5" t="s">
        <v>2456</v>
      </c>
      <c r="B65" s="2">
        <v>10485718</v>
      </c>
    </row>
    <row r="66" spans="1:2" x14ac:dyDescent="0.25">
      <c r="A66" s="5" t="s">
        <v>2457</v>
      </c>
      <c r="B66" s="2">
        <v>12493919</v>
      </c>
    </row>
    <row r="67" spans="1:2" x14ac:dyDescent="0.25">
      <c r="A67" s="5" t="s">
        <v>2460</v>
      </c>
      <c r="B67" s="2">
        <v>11818711</v>
      </c>
    </row>
    <row r="68" spans="1:2" x14ac:dyDescent="0.25">
      <c r="A68" s="4" t="s">
        <v>110</v>
      </c>
      <c r="B68" s="2"/>
    </row>
    <row r="69" spans="1:2" x14ac:dyDescent="0.25">
      <c r="A69" s="5" t="s">
        <v>455</v>
      </c>
      <c r="B69" s="2">
        <v>4236667</v>
      </c>
    </row>
    <row r="70" spans="1:2" x14ac:dyDescent="0.25">
      <c r="A70" s="5" t="s">
        <v>456</v>
      </c>
      <c r="B70" s="2">
        <v>4633940</v>
      </c>
    </row>
    <row r="71" spans="1:2" x14ac:dyDescent="0.25">
      <c r="A71" s="5" t="s">
        <v>2458</v>
      </c>
      <c r="B71" s="2">
        <v>4088365</v>
      </c>
    </row>
    <row r="72" spans="1:2" x14ac:dyDescent="0.25">
      <c r="A72" s="5" t="s">
        <v>453</v>
      </c>
      <c r="B72" s="2">
        <v>2824000</v>
      </c>
    </row>
    <row r="73" spans="1:2" x14ac:dyDescent="0.25">
      <c r="A73" s="5" t="s">
        <v>454</v>
      </c>
      <c r="B73" s="2">
        <v>1206725</v>
      </c>
    </row>
    <row r="74" spans="1:2" x14ac:dyDescent="0.25">
      <c r="A74" s="5" t="s">
        <v>2452</v>
      </c>
      <c r="B74" s="2">
        <v>2485425</v>
      </c>
    </row>
    <row r="75" spans="1:2" x14ac:dyDescent="0.25">
      <c r="A75" s="5" t="s">
        <v>2453</v>
      </c>
      <c r="B75" s="2">
        <v>3129725</v>
      </c>
    </row>
    <row r="76" spans="1:2" x14ac:dyDescent="0.25">
      <c r="A76" s="5" t="s">
        <v>2454</v>
      </c>
      <c r="B76" s="2">
        <v>3166671</v>
      </c>
    </row>
    <row r="77" spans="1:2" x14ac:dyDescent="0.25">
      <c r="A77" s="5" t="s">
        <v>2455</v>
      </c>
      <c r="B77" s="2">
        <v>4346761</v>
      </c>
    </row>
    <row r="78" spans="1:2" x14ac:dyDescent="0.25">
      <c r="A78" s="5" t="s">
        <v>2456</v>
      </c>
      <c r="B78" s="2">
        <v>3201671</v>
      </c>
    </row>
    <row r="79" spans="1:2" x14ac:dyDescent="0.25">
      <c r="A79" s="5" t="s">
        <v>2457</v>
      </c>
      <c r="B79" s="2">
        <v>3021671</v>
      </c>
    </row>
    <row r="80" spans="1:2" x14ac:dyDescent="0.25">
      <c r="A80" s="5" t="s">
        <v>2460</v>
      </c>
      <c r="B80" s="2">
        <v>3000000</v>
      </c>
    </row>
    <row r="81" spans="1:2" x14ac:dyDescent="0.25">
      <c r="A81" s="4" t="s">
        <v>165</v>
      </c>
      <c r="B81" s="2">
        <v>854534907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57"/>
  <sheetViews>
    <sheetView topLeftCell="A4661" zoomScale="115" zoomScaleNormal="115" workbookViewId="0">
      <selection activeCell="C4693" sqref="C4693"/>
    </sheetView>
  </sheetViews>
  <sheetFormatPr baseColWidth="10" defaultRowHeight="15" x14ac:dyDescent="0.25"/>
  <cols>
    <col min="2" max="2" width="11.42578125" style="1"/>
    <col min="4" max="4" width="12.85546875" customWidth="1"/>
    <col min="12" max="12" width="13.140625" customWidth="1"/>
    <col min="13" max="13" width="5.42578125" customWidth="1"/>
    <col min="14" max="14" width="5.140625" customWidth="1"/>
    <col min="15" max="15" width="58" customWidth="1"/>
  </cols>
  <sheetData>
    <row r="1" spans="1:24" s="188" customFormat="1" x14ac:dyDescent="0.25">
      <c r="A1" s="188" t="s">
        <v>2459</v>
      </c>
      <c r="B1" s="189" t="s">
        <v>163</v>
      </c>
      <c r="C1" s="188" t="s">
        <v>0</v>
      </c>
      <c r="D1" s="188" t="s">
        <v>1</v>
      </c>
      <c r="E1" s="188" t="s">
        <v>2</v>
      </c>
      <c r="F1" s="188" t="s">
        <v>3</v>
      </c>
      <c r="G1" s="188" t="s">
        <v>4</v>
      </c>
      <c r="H1" s="188" t="s">
        <v>5</v>
      </c>
      <c r="I1" s="188" t="s">
        <v>6</v>
      </c>
      <c r="J1" s="188" t="s">
        <v>7</v>
      </c>
      <c r="K1" s="188" t="s">
        <v>8</v>
      </c>
      <c r="L1" s="188" t="s">
        <v>428</v>
      </c>
      <c r="M1" s="188" t="s">
        <v>429</v>
      </c>
      <c r="N1" s="188" t="s">
        <v>430</v>
      </c>
      <c r="O1" s="188" t="s">
        <v>9</v>
      </c>
      <c r="P1" s="188" t="s">
        <v>10</v>
      </c>
      <c r="Q1" s="188" t="s">
        <v>11</v>
      </c>
      <c r="R1" s="188" t="s">
        <v>12</v>
      </c>
      <c r="S1" s="188" t="s">
        <v>13</v>
      </c>
      <c r="T1" s="188" t="s">
        <v>14</v>
      </c>
      <c r="U1" s="188" t="s">
        <v>15</v>
      </c>
      <c r="V1" s="188" t="s">
        <v>16</v>
      </c>
      <c r="W1" s="188" t="s">
        <v>17</v>
      </c>
      <c r="X1" s="188" t="s">
        <v>18</v>
      </c>
    </row>
    <row r="2" spans="1:24" x14ac:dyDescent="0.25">
      <c r="A2" t="s">
        <v>119</v>
      </c>
      <c r="B2" s="1" t="s">
        <v>453</v>
      </c>
      <c r="C2">
        <v>14024241</v>
      </c>
      <c r="D2" s="1">
        <v>43556</v>
      </c>
      <c r="E2" t="s">
        <v>2291</v>
      </c>
      <c r="F2" t="s">
        <v>2292</v>
      </c>
      <c r="G2">
        <v>6227000</v>
      </c>
      <c r="H2">
        <v>632500</v>
      </c>
      <c r="I2" t="s">
        <v>25</v>
      </c>
      <c r="J2" t="s">
        <v>65</v>
      </c>
      <c r="K2" t="s">
        <v>23</v>
      </c>
      <c r="L2" t="s">
        <v>185</v>
      </c>
      <c r="O2" t="s">
        <v>2293</v>
      </c>
      <c r="P2" s="2">
        <v>50000</v>
      </c>
      <c r="Q2" s="2">
        <v>50000</v>
      </c>
      <c r="S2" s="2">
        <v>50000</v>
      </c>
      <c r="T2" t="s">
        <v>63</v>
      </c>
      <c r="U2" t="s">
        <v>58</v>
      </c>
      <c r="V2" t="s">
        <v>47</v>
      </c>
      <c r="W2">
        <v>0</v>
      </c>
    </row>
    <row r="3" spans="1:24" x14ac:dyDescent="0.25">
      <c r="A3" t="s">
        <v>119</v>
      </c>
      <c r="B3" s="1" t="s">
        <v>453</v>
      </c>
      <c r="C3">
        <v>14027604</v>
      </c>
      <c r="D3" s="1">
        <v>43557</v>
      </c>
      <c r="E3" t="s">
        <v>2294</v>
      </c>
      <c r="F3" t="s">
        <v>2295</v>
      </c>
      <c r="G3">
        <v>6227000</v>
      </c>
      <c r="H3">
        <v>632500</v>
      </c>
      <c r="I3" t="s">
        <v>25</v>
      </c>
      <c r="J3" t="s">
        <v>65</v>
      </c>
      <c r="K3" t="s">
        <v>23</v>
      </c>
      <c r="L3" t="s">
        <v>185</v>
      </c>
      <c r="O3" t="s">
        <v>2296</v>
      </c>
      <c r="P3" s="2">
        <v>240000</v>
      </c>
      <c r="Q3" s="2">
        <v>240000</v>
      </c>
      <c r="S3" s="2">
        <v>240000</v>
      </c>
      <c r="T3" t="s">
        <v>63</v>
      </c>
      <c r="U3" t="s">
        <v>58</v>
      </c>
      <c r="V3" t="s">
        <v>47</v>
      </c>
      <c r="W3">
        <v>0</v>
      </c>
    </row>
    <row r="4" spans="1:24" x14ac:dyDescent="0.25">
      <c r="A4" t="s">
        <v>108</v>
      </c>
      <c r="B4" s="1" t="s">
        <v>453</v>
      </c>
      <c r="C4">
        <v>14030760</v>
      </c>
      <c r="D4" s="1">
        <v>43558</v>
      </c>
      <c r="E4" t="s">
        <v>609</v>
      </c>
      <c r="G4">
        <v>6061002</v>
      </c>
      <c r="H4">
        <v>605304</v>
      </c>
      <c r="I4" t="s">
        <v>29</v>
      </c>
      <c r="J4" t="s">
        <v>38</v>
      </c>
      <c r="K4" t="s">
        <v>23</v>
      </c>
      <c r="L4" t="s">
        <v>185</v>
      </c>
      <c r="O4" t="s">
        <v>610</v>
      </c>
      <c r="P4" s="2">
        <v>164500</v>
      </c>
      <c r="Q4" s="2">
        <v>164500</v>
      </c>
      <c r="S4" s="2">
        <v>164500</v>
      </c>
      <c r="T4" t="s">
        <v>45</v>
      </c>
      <c r="U4" t="s">
        <v>48</v>
      </c>
      <c r="V4" t="s">
        <v>47</v>
      </c>
      <c r="W4">
        <v>0</v>
      </c>
    </row>
    <row r="5" spans="1:24" x14ac:dyDescent="0.25">
      <c r="A5" t="s">
        <v>108</v>
      </c>
      <c r="B5" s="1" t="s">
        <v>453</v>
      </c>
      <c r="C5">
        <v>14031289</v>
      </c>
      <c r="D5" s="1">
        <v>43559</v>
      </c>
      <c r="E5" t="s">
        <v>923</v>
      </c>
      <c r="G5">
        <v>6061003</v>
      </c>
      <c r="H5">
        <v>605200</v>
      </c>
      <c r="I5" t="s">
        <v>25</v>
      </c>
      <c r="J5" t="s">
        <v>65</v>
      </c>
      <c r="K5" t="s">
        <v>23</v>
      </c>
      <c r="L5" t="s">
        <v>185</v>
      </c>
      <c r="O5" t="s">
        <v>924</v>
      </c>
      <c r="P5" s="2">
        <v>898250</v>
      </c>
      <c r="Q5" s="2">
        <v>898250</v>
      </c>
      <c r="S5" s="2">
        <v>898250</v>
      </c>
      <c r="T5" t="s">
        <v>45</v>
      </c>
      <c r="U5" t="s">
        <v>49</v>
      </c>
      <c r="V5" t="s">
        <v>47</v>
      </c>
      <c r="W5">
        <v>0</v>
      </c>
    </row>
    <row r="6" spans="1:24" x14ac:dyDescent="0.25">
      <c r="A6" t="s">
        <v>108</v>
      </c>
      <c r="B6" s="1" t="s">
        <v>453</v>
      </c>
      <c r="C6">
        <v>14028065</v>
      </c>
      <c r="D6" s="1">
        <v>43559</v>
      </c>
      <c r="E6" t="s">
        <v>1810</v>
      </c>
      <c r="F6" t="s">
        <v>1811</v>
      </c>
      <c r="G6">
        <v>6061010</v>
      </c>
      <c r="H6">
        <v>605502</v>
      </c>
      <c r="I6" t="s">
        <v>25</v>
      </c>
      <c r="J6" t="s">
        <v>77</v>
      </c>
      <c r="K6" t="s">
        <v>23</v>
      </c>
      <c r="L6" t="s">
        <v>185</v>
      </c>
      <c r="O6" t="s">
        <v>1812</v>
      </c>
      <c r="P6" s="2">
        <v>80000</v>
      </c>
      <c r="Q6" s="2">
        <v>80000</v>
      </c>
      <c r="S6" s="2">
        <v>80000</v>
      </c>
      <c r="T6" t="s">
        <v>63</v>
      </c>
      <c r="U6" t="s">
        <v>58</v>
      </c>
      <c r="V6" t="s">
        <v>47</v>
      </c>
      <c r="W6">
        <v>0</v>
      </c>
    </row>
    <row r="7" spans="1:24" x14ac:dyDescent="0.25">
      <c r="A7" t="s">
        <v>119</v>
      </c>
      <c r="B7" s="1" t="s">
        <v>453</v>
      </c>
      <c r="C7">
        <v>14024050</v>
      </c>
      <c r="D7" s="1">
        <v>43559</v>
      </c>
      <c r="E7" t="s">
        <v>2297</v>
      </c>
      <c r="G7">
        <v>6227000</v>
      </c>
      <c r="H7">
        <v>632500</v>
      </c>
      <c r="I7" t="s">
        <v>29</v>
      </c>
      <c r="J7" t="s">
        <v>65</v>
      </c>
      <c r="K7" t="s">
        <v>23</v>
      </c>
      <c r="L7" t="s">
        <v>185</v>
      </c>
      <c r="O7" t="s">
        <v>2298</v>
      </c>
      <c r="P7" s="2">
        <v>215000</v>
      </c>
      <c r="Q7" s="2">
        <v>215000</v>
      </c>
      <c r="S7" s="2">
        <v>215000</v>
      </c>
      <c r="T7" t="s">
        <v>45</v>
      </c>
      <c r="U7" t="s">
        <v>58</v>
      </c>
      <c r="V7" t="s">
        <v>47</v>
      </c>
      <c r="W7">
        <v>0</v>
      </c>
    </row>
    <row r="8" spans="1:24" x14ac:dyDescent="0.25">
      <c r="A8" t="s">
        <v>130</v>
      </c>
      <c r="B8" s="1" t="s">
        <v>453</v>
      </c>
      <c r="C8">
        <v>14023173</v>
      </c>
      <c r="D8" s="1">
        <v>43559</v>
      </c>
      <c r="E8" t="s">
        <v>2461</v>
      </c>
      <c r="G8">
        <v>6270000</v>
      </c>
      <c r="H8">
        <v>631001</v>
      </c>
      <c r="I8" t="s">
        <v>29</v>
      </c>
      <c r="J8" t="s">
        <v>65</v>
      </c>
      <c r="K8" t="s">
        <v>23</v>
      </c>
      <c r="L8" t="s">
        <v>185</v>
      </c>
      <c r="M8" s="2"/>
      <c r="N8" s="2"/>
      <c r="O8" t="s">
        <v>2462</v>
      </c>
      <c r="P8" s="2">
        <v>33539</v>
      </c>
      <c r="Q8" s="2">
        <v>33539</v>
      </c>
      <c r="S8" s="2">
        <v>33539</v>
      </c>
      <c r="T8" t="s">
        <v>45</v>
      </c>
      <c r="U8" t="s">
        <v>49</v>
      </c>
      <c r="V8" t="s">
        <v>47</v>
      </c>
      <c r="W8">
        <v>0</v>
      </c>
    </row>
    <row r="9" spans="1:24" x14ac:dyDescent="0.25">
      <c r="A9" t="s">
        <v>130</v>
      </c>
      <c r="B9" s="1" t="s">
        <v>453</v>
      </c>
      <c r="C9">
        <v>14023218</v>
      </c>
      <c r="D9" s="1">
        <v>43559</v>
      </c>
      <c r="E9" t="s">
        <v>2463</v>
      </c>
      <c r="G9">
        <v>6270000</v>
      </c>
      <c r="H9">
        <v>631001</v>
      </c>
      <c r="I9" t="s">
        <v>29</v>
      </c>
      <c r="J9" t="s">
        <v>65</v>
      </c>
      <c r="K9" t="s">
        <v>23</v>
      </c>
      <c r="L9" t="s">
        <v>185</v>
      </c>
      <c r="M9" s="2"/>
      <c r="N9" s="2"/>
      <c r="O9" t="s">
        <v>2464</v>
      </c>
      <c r="P9" s="2">
        <v>33539</v>
      </c>
      <c r="Q9" s="2">
        <v>33539</v>
      </c>
      <c r="S9" s="2">
        <v>33539</v>
      </c>
      <c r="T9" t="s">
        <v>45</v>
      </c>
      <c r="U9" t="s">
        <v>49</v>
      </c>
      <c r="V9" t="s">
        <v>47</v>
      </c>
      <c r="W9">
        <v>0</v>
      </c>
    </row>
    <row r="10" spans="1:24" x14ac:dyDescent="0.25">
      <c r="A10" t="s">
        <v>130</v>
      </c>
      <c r="B10" s="1" t="s">
        <v>453</v>
      </c>
      <c r="C10">
        <v>14023222</v>
      </c>
      <c r="D10" s="1">
        <v>43559</v>
      </c>
      <c r="E10" t="s">
        <v>2465</v>
      </c>
      <c r="G10">
        <v>6270000</v>
      </c>
      <c r="H10">
        <v>631001</v>
      </c>
      <c r="I10" t="s">
        <v>29</v>
      </c>
      <c r="J10" t="s">
        <v>65</v>
      </c>
      <c r="K10" t="s">
        <v>23</v>
      </c>
      <c r="L10" t="s">
        <v>185</v>
      </c>
      <c r="M10" s="2"/>
      <c r="N10" s="2"/>
      <c r="O10" t="s">
        <v>2466</v>
      </c>
      <c r="P10" s="2">
        <v>33539</v>
      </c>
      <c r="Q10" s="2">
        <v>33539</v>
      </c>
      <c r="S10" s="2">
        <v>33539</v>
      </c>
      <c r="T10" t="s">
        <v>45</v>
      </c>
      <c r="U10" t="s">
        <v>49</v>
      </c>
      <c r="V10" t="s">
        <v>47</v>
      </c>
      <c r="W10">
        <v>0</v>
      </c>
    </row>
    <row r="11" spans="1:24" x14ac:dyDescent="0.25">
      <c r="A11" t="s">
        <v>130</v>
      </c>
      <c r="B11" s="1" t="s">
        <v>453</v>
      </c>
      <c r="C11">
        <v>14023321</v>
      </c>
      <c r="D11" s="1">
        <v>43559</v>
      </c>
      <c r="E11" t="s">
        <v>2467</v>
      </c>
      <c r="G11">
        <v>6270000</v>
      </c>
      <c r="H11">
        <v>631001</v>
      </c>
      <c r="I11" t="s">
        <v>29</v>
      </c>
      <c r="J11" t="s">
        <v>65</v>
      </c>
      <c r="K11" t="s">
        <v>23</v>
      </c>
      <c r="L11" t="s">
        <v>185</v>
      </c>
      <c r="M11" s="2"/>
      <c r="N11" s="2"/>
      <c r="O11" t="s">
        <v>2468</v>
      </c>
      <c r="P11" s="2">
        <v>33539</v>
      </c>
      <c r="Q11" s="2">
        <v>33539</v>
      </c>
      <c r="S11" s="2">
        <v>33539</v>
      </c>
      <c r="T11" t="s">
        <v>45</v>
      </c>
      <c r="U11" t="s">
        <v>49</v>
      </c>
      <c r="V11" t="s">
        <v>47</v>
      </c>
      <c r="W11">
        <v>0</v>
      </c>
    </row>
    <row r="12" spans="1:24" x14ac:dyDescent="0.25">
      <c r="A12" t="s">
        <v>130</v>
      </c>
      <c r="B12" s="1" t="s">
        <v>453</v>
      </c>
      <c r="C12">
        <v>14023325</v>
      </c>
      <c r="D12" s="1">
        <v>43559</v>
      </c>
      <c r="E12" t="s">
        <v>2469</v>
      </c>
      <c r="G12">
        <v>6270000</v>
      </c>
      <c r="H12">
        <v>631001</v>
      </c>
      <c r="I12" t="s">
        <v>29</v>
      </c>
      <c r="J12" t="s">
        <v>65</v>
      </c>
      <c r="K12" t="s">
        <v>23</v>
      </c>
      <c r="L12" t="s">
        <v>185</v>
      </c>
      <c r="M12" s="2"/>
      <c r="N12" s="2"/>
      <c r="O12" t="s">
        <v>2470</v>
      </c>
      <c r="P12" s="2">
        <v>9757</v>
      </c>
      <c r="Q12" s="2">
        <v>9757</v>
      </c>
      <c r="S12" s="2">
        <v>9757</v>
      </c>
      <c r="T12" t="s">
        <v>45</v>
      </c>
      <c r="U12" t="s">
        <v>49</v>
      </c>
      <c r="V12" t="s">
        <v>47</v>
      </c>
      <c r="W12">
        <v>0</v>
      </c>
    </row>
    <row r="13" spans="1:24" x14ac:dyDescent="0.25">
      <c r="A13" t="s">
        <v>130</v>
      </c>
      <c r="B13" s="1" t="s">
        <v>453</v>
      </c>
      <c r="C13">
        <v>14023338</v>
      </c>
      <c r="D13" s="1">
        <v>43559</v>
      </c>
      <c r="E13" t="s">
        <v>2471</v>
      </c>
      <c r="G13">
        <v>6270000</v>
      </c>
      <c r="H13">
        <v>631001</v>
      </c>
      <c r="I13" t="s">
        <v>29</v>
      </c>
      <c r="J13" t="s">
        <v>65</v>
      </c>
      <c r="K13" t="s">
        <v>23</v>
      </c>
      <c r="L13" t="s">
        <v>185</v>
      </c>
      <c r="M13" s="2"/>
      <c r="N13" s="2"/>
      <c r="O13" t="s">
        <v>2472</v>
      </c>
      <c r="P13" s="2">
        <v>33539</v>
      </c>
      <c r="Q13" s="2">
        <v>33539</v>
      </c>
      <c r="S13" s="2">
        <v>33539</v>
      </c>
      <c r="T13" t="s">
        <v>45</v>
      </c>
      <c r="U13" t="s">
        <v>49</v>
      </c>
      <c r="V13" t="s">
        <v>47</v>
      </c>
      <c r="W13">
        <v>0</v>
      </c>
    </row>
    <row r="14" spans="1:24" x14ac:dyDescent="0.25">
      <c r="A14" t="s">
        <v>130</v>
      </c>
      <c r="B14" s="1" t="s">
        <v>453</v>
      </c>
      <c r="C14">
        <v>14023344</v>
      </c>
      <c r="D14" s="1">
        <v>43559</v>
      </c>
      <c r="E14" t="s">
        <v>2473</v>
      </c>
      <c r="G14">
        <v>6270000</v>
      </c>
      <c r="H14">
        <v>631001</v>
      </c>
      <c r="I14" t="s">
        <v>29</v>
      </c>
      <c r="J14" t="s">
        <v>65</v>
      </c>
      <c r="K14" t="s">
        <v>23</v>
      </c>
      <c r="L14" t="s">
        <v>185</v>
      </c>
      <c r="M14" s="2"/>
      <c r="N14" s="2"/>
      <c r="O14" t="s">
        <v>2474</v>
      </c>
      <c r="P14" s="2">
        <v>33539</v>
      </c>
      <c r="Q14" s="2">
        <v>33539</v>
      </c>
      <c r="S14" s="2">
        <v>33539</v>
      </c>
      <c r="T14" t="s">
        <v>45</v>
      </c>
      <c r="U14" t="s">
        <v>49</v>
      </c>
      <c r="V14" t="s">
        <v>47</v>
      </c>
      <c r="W14">
        <v>0</v>
      </c>
    </row>
    <row r="15" spans="1:24" x14ac:dyDescent="0.25">
      <c r="A15" t="s">
        <v>130</v>
      </c>
      <c r="B15" s="1" t="s">
        <v>453</v>
      </c>
      <c r="C15">
        <v>14023457</v>
      </c>
      <c r="D15" s="1">
        <v>43559</v>
      </c>
      <c r="E15" t="s">
        <v>2475</v>
      </c>
      <c r="G15">
        <v>6270000</v>
      </c>
      <c r="H15">
        <v>631001</v>
      </c>
      <c r="I15" t="s">
        <v>29</v>
      </c>
      <c r="J15" t="s">
        <v>65</v>
      </c>
      <c r="K15" t="s">
        <v>23</v>
      </c>
      <c r="L15" t="s">
        <v>185</v>
      </c>
      <c r="M15" s="2"/>
      <c r="N15" s="2"/>
      <c r="O15" t="s">
        <v>2476</v>
      </c>
      <c r="P15" s="2">
        <v>1826</v>
      </c>
      <c r="Q15" s="2">
        <v>1826</v>
      </c>
      <c r="S15" s="2">
        <v>1826</v>
      </c>
      <c r="T15" t="s">
        <v>45</v>
      </c>
      <c r="U15" t="s">
        <v>49</v>
      </c>
      <c r="V15" t="s">
        <v>47</v>
      </c>
      <c r="W15">
        <v>0</v>
      </c>
    </row>
    <row r="16" spans="1:24" x14ac:dyDescent="0.25">
      <c r="A16" t="s">
        <v>130</v>
      </c>
      <c r="B16" s="1" t="s">
        <v>453</v>
      </c>
      <c r="C16">
        <v>14023463</v>
      </c>
      <c r="D16" s="1">
        <v>43559</v>
      </c>
      <c r="E16" t="s">
        <v>2477</v>
      </c>
      <c r="G16">
        <v>6270000</v>
      </c>
      <c r="H16">
        <v>631001</v>
      </c>
      <c r="I16" t="s">
        <v>29</v>
      </c>
      <c r="J16" t="s">
        <v>65</v>
      </c>
      <c r="K16" t="s">
        <v>23</v>
      </c>
      <c r="L16" t="s">
        <v>185</v>
      </c>
      <c r="M16" s="2"/>
      <c r="N16" s="2"/>
      <c r="O16" t="s">
        <v>2478</v>
      </c>
      <c r="P16" s="2">
        <v>33539</v>
      </c>
      <c r="Q16" s="2">
        <v>33539</v>
      </c>
      <c r="S16" s="2">
        <v>33539</v>
      </c>
      <c r="T16" t="s">
        <v>45</v>
      </c>
      <c r="U16" t="s">
        <v>49</v>
      </c>
      <c r="V16" t="s">
        <v>47</v>
      </c>
      <c r="W16">
        <v>0</v>
      </c>
    </row>
    <row r="17" spans="1:23" x14ac:dyDescent="0.25">
      <c r="A17" t="s">
        <v>130</v>
      </c>
      <c r="B17" s="1" t="s">
        <v>453</v>
      </c>
      <c r="C17">
        <v>14023469</v>
      </c>
      <c r="D17" s="1">
        <v>43559</v>
      </c>
      <c r="E17" t="s">
        <v>2479</v>
      </c>
      <c r="G17">
        <v>6270000</v>
      </c>
      <c r="H17">
        <v>631001</v>
      </c>
      <c r="I17" t="s">
        <v>29</v>
      </c>
      <c r="J17" t="s">
        <v>65</v>
      </c>
      <c r="K17" t="s">
        <v>23</v>
      </c>
      <c r="L17" t="s">
        <v>185</v>
      </c>
      <c r="M17" s="2"/>
      <c r="N17" s="2"/>
      <c r="O17" t="s">
        <v>2480</v>
      </c>
      <c r="P17" s="2">
        <v>33539</v>
      </c>
      <c r="Q17" s="2">
        <v>33539</v>
      </c>
      <c r="S17" s="2">
        <v>33539</v>
      </c>
      <c r="T17" t="s">
        <v>45</v>
      </c>
      <c r="U17" t="s">
        <v>49</v>
      </c>
      <c r="V17" t="s">
        <v>47</v>
      </c>
      <c r="W17">
        <v>0</v>
      </c>
    </row>
    <row r="18" spans="1:23" x14ac:dyDescent="0.25">
      <c r="A18" t="s">
        <v>130</v>
      </c>
      <c r="B18" s="1" t="s">
        <v>453</v>
      </c>
      <c r="C18">
        <v>14023493</v>
      </c>
      <c r="D18" s="1">
        <v>43559</v>
      </c>
      <c r="E18" t="s">
        <v>2481</v>
      </c>
      <c r="G18">
        <v>6270000</v>
      </c>
      <c r="H18">
        <v>631001</v>
      </c>
      <c r="I18" t="s">
        <v>29</v>
      </c>
      <c r="J18" t="s">
        <v>65</v>
      </c>
      <c r="K18" t="s">
        <v>23</v>
      </c>
      <c r="L18" t="s">
        <v>185</v>
      </c>
      <c r="M18" s="2"/>
      <c r="N18" s="2"/>
      <c r="O18" t="s">
        <v>2482</v>
      </c>
      <c r="P18" s="2">
        <v>33539</v>
      </c>
      <c r="Q18" s="2">
        <v>33539</v>
      </c>
      <c r="S18" s="2">
        <v>33539</v>
      </c>
      <c r="T18" t="s">
        <v>45</v>
      </c>
      <c r="U18" t="s">
        <v>49</v>
      </c>
      <c r="V18" t="s">
        <v>47</v>
      </c>
      <c r="W18">
        <v>0</v>
      </c>
    </row>
    <row r="19" spans="1:23" x14ac:dyDescent="0.25">
      <c r="A19" t="s">
        <v>130</v>
      </c>
      <c r="B19" s="1" t="s">
        <v>453</v>
      </c>
      <c r="C19">
        <v>14023497</v>
      </c>
      <c r="D19" s="1">
        <v>43559</v>
      </c>
      <c r="E19" t="s">
        <v>2483</v>
      </c>
      <c r="G19">
        <v>6270000</v>
      </c>
      <c r="H19">
        <v>631001</v>
      </c>
      <c r="I19" t="s">
        <v>29</v>
      </c>
      <c r="J19" t="s">
        <v>65</v>
      </c>
      <c r="K19" t="s">
        <v>23</v>
      </c>
      <c r="L19" t="s">
        <v>185</v>
      </c>
      <c r="M19" s="2"/>
      <c r="N19" s="2"/>
      <c r="O19" t="s">
        <v>2484</v>
      </c>
      <c r="P19" s="2">
        <v>33539</v>
      </c>
      <c r="Q19" s="2">
        <v>33539</v>
      </c>
      <c r="S19" s="2">
        <v>33539</v>
      </c>
      <c r="T19" t="s">
        <v>45</v>
      </c>
      <c r="U19" t="s">
        <v>49</v>
      </c>
      <c r="V19" t="s">
        <v>47</v>
      </c>
      <c r="W19">
        <v>0</v>
      </c>
    </row>
    <row r="20" spans="1:23" x14ac:dyDescent="0.25">
      <c r="A20" t="s">
        <v>130</v>
      </c>
      <c r="B20" s="1" t="s">
        <v>453</v>
      </c>
      <c r="C20">
        <v>14023503</v>
      </c>
      <c r="D20" s="1">
        <v>43559</v>
      </c>
      <c r="E20" t="s">
        <v>2485</v>
      </c>
      <c r="G20">
        <v>6270000</v>
      </c>
      <c r="H20">
        <v>631001</v>
      </c>
      <c r="I20" t="s">
        <v>29</v>
      </c>
      <c r="J20" t="s">
        <v>65</v>
      </c>
      <c r="K20" t="s">
        <v>23</v>
      </c>
      <c r="L20" t="s">
        <v>185</v>
      </c>
      <c r="M20" s="2"/>
      <c r="N20" s="2"/>
      <c r="O20" t="s">
        <v>2486</v>
      </c>
      <c r="P20" s="2">
        <v>33539</v>
      </c>
      <c r="Q20" s="2">
        <v>33539</v>
      </c>
      <c r="S20" s="2">
        <v>33539</v>
      </c>
      <c r="T20" t="s">
        <v>45</v>
      </c>
      <c r="U20" t="s">
        <v>49</v>
      </c>
      <c r="V20" t="s">
        <v>47</v>
      </c>
      <c r="W20">
        <v>0</v>
      </c>
    </row>
    <row r="21" spans="1:23" x14ac:dyDescent="0.25">
      <c r="A21" t="s">
        <v>130</v>
      </c>
      <c r="B21" s="1" t="s">
        <v>453</v>
      </c>
      <c r="C21">
        <v>14023559</v>
      </c>
      <c r="D21" s="1">
        <v>43559</v>
      </c>
      <c r="E21" t="s">
        <v>2487</v>
      </c>
      <c r="G21">
        <v>6270000</v>
      </c>
      <c r="H21">
        <v>631001</v>
      </c>
      <c r="I21" t="s">
        <v>29</v>
      </c>
      <c r="J21" t="s">
        <v>65</v>
      </c>
      <c r="K21" t="s">
        <v>23</v>
      </c>
      <c r="L21" t="s">
        <v>185</v>
      </c>
      <c r="M21" s="2"/>
      <c r="N21" s="2"/>
      <c r="O21" t="s">
        <v>2488</v>
      </c>
      <c r="P21" s="2">
        <v>18037</v>
      </c>
      <c r="Q21" s="2">
        <v>18037</v>
      </c>
      <c r="S21" s="2">
        <v>18037</v>
      </c>
      <c r="T21" t="s">
        <v>45</v>
      </c>
      <c r="U21" t="s">
        <v>49</v>
      </c>
      <c r="V21" t="s">
        <v>47</v>
      </c>
      <c r="W21">
        <v>0</v>
      </c>
    </row>
    <row r="22" spans="1:23" x14ac:dyDescent="0.25">
      <c r="A22" t="s">
        <v>130</v>
      </c>
      <c r="B22" s="1" t="s">
        <v>453</v>
      </c>
      <c r="C22">
        <v>14023563</v>
      </c>
      <c r="D22" s="1">
        <v>43559</v>
      </c>
      <c r="E22" t="s">
        <v>2489</v>
      </c>
      <c r="G22">
        <v>6270000</v>
      </c>
      <c r="H22">
        <v>631001</v>
      </c>
      <c r="I22" t="s">
        <v>29</v>
      </c>
      <c r="J22" t="s">
        <v>65</v>
      </c>
      <c r="K22" t="s">
        <v>23</v>
      </c>
      <c r="L22" t="s">
        <v>185</v>
      </c>
      <c r="M22" s="2"/>
      <c r="N22" s="2"/>
      <c r="O22" t="s">
        <v>2490</v>
      </c>
      <c r="P22" s="2">
        <v>10090</v>
      </c>
      <c r="Q22" s="2">
        <v>10090</v>
      </c>
      <c r="S22" s="2">
        <v>10090</v>
      </c>
      <c r="T22" t="s">
        <v>45</v>
      </c>
      <c r="U22" t="s">
        <v>49</v>
      </c>
      <c r="V22" t="s">
        <v>47</v>
      </c>
      <c r="W22">
        <v>0</v>
      </c>
    </row>
    <row r="23" spans="1:23" x14ac:dyDescent="0.25">
      <c r="A23" t="s">
        <v>130</v>
      </c>
      <c r="B23" s="1" t="s">
        <v>453</v>
      </c>
      <c r="C23">
        <v>14023605</v>
      </c>
      <c r="D23" s="1">
        <v>43559</v>
      </c>
      <c r="E23" t="s">
        <v>2491</v>
      </c>
      <c r="G23">
        <v>6270000</v>
      </c>
      <c r="H23">
        <v>631001</v>
      </c>
      <c r="I23" t="s">
        <v>29</v>
      </c>
      <c r="J23" t="s">
        <v>65</v>
      </c>
      <c r="K23" t="s">
        <v>23</v>
      </c>
      <c r="L23" t="s">
        <v>185</v>
      </c>
      <c r="M23" s="2"/>
      <c r="N23" s="2"/>
      <c r="O23" t="s">
        <v>2492</v>
      </c>
      <c r="P23" s="2">
        <v>97941</v>
      </c>
      <c r="Q23" s="2">
        <v>97941</v>
      </c>
      <c r="S23" s="2">
        <v>97941</v>
      </c>
      <c r="T23" t="s">
        <v>45</v>
      </c>
      <c r="U23" t="s">
        <v>49</v>
      </c>
      <c r="V23" t="s">
        <v>47</v>
      </c>
      <c r="W23">
        <v>0</v>
      </c>
    </row>
    <row r="24" spans="1:23" x14ac:dyDescent="0.25">
      <c r="A24" t="s">
        <v>130</v>
      </c>
      <c r="B24" s="1" t="s">
        <v>453</v>
      </c>
      <c r="C24">
        <v>14023635</v>
      </c>
      <c r="D24" s="1">
        <v>43559</v>
      </c>
      <c r="E24" t="s">
        <v>2493</v>
      </c>
      <c r="G24">
        <v>6270000</v>
      </c>
      <c r="H24">
        <v>631001</v>
      </c>
      <c r="I24" t="s">
        <v>29</v>
      </c>
      <c r="J24" t="s">
        <v>65</v>
      </c>
      <c r="K24" t="s">
        <v>23</v>
      </c>
      <c r="L24" t="s">
        <v>185</v>
      </c>
      <c r="M24" s="2"/>
      <c r="N24" s="2"/>
      <c r="O24" t="s">
        <v>2494</v>
      </c>
      <c r="P24" s="2">
        <v>20180</v>
      </c>
      <c r="Q24" s="2">
        <v>20180</v>
      </c>
      <c r="S24" s="2">
        <v>20180</v>
      </c>
      <c r="T24" t="s">
        <v>45</v>
      </c>
      <c r="U24" t="s">
        <v>49</v>
      </c>
      <c r="V24" t="s">
        <v>47</v>
      </c>
      <c r="W24">
        <v>0</v>
      </c>
    </row>
    <row r="25" spans="1:23" x14ac:dyDescent="0.25">
      <c r="A25" t="s">
        <v>130</v>
      </c>
      <c r="B25" s="1" t="s">
        <v>453</v>
      </c>
      <c r="C25">
        <v>14026298</v>
      </c>
      <c r="D25" s="1">
        <v>43559</v>
      </c>
      <c r="E25" t="s">
        <v>2495</v>
      </c>
      <c r="F25" t="s">
        <v>2496</v>
      </c>
      <c r="G25">
        <v>6270000</v>
      </c>
      <c r="H25">
        <v>631001</v>
      </c>
      <c r="I25" t="s">
        <v>29</v>
      </c>
      <c r="J25" t="s">
        <v>65</v>
      </c>
      <c r="K25" t="s">
        <v>23</v>
      </c>
      <c r="L25" t="s">
        <v>185</v>
      </c>
      <c r="M25" s="2"/>
      <c r="N25" s="2"/>
      <c r="O25" t="s">
        <v>2497</v>
      </c>
      <c r="P25" s="2">
        <v>1514</v>
      </c>
      <c r="Q25" s="2">
        <v>1514</v>
      </c>
      <c r="S25" s="2">
        <v>1514</v>
      </c>
      <c r="T25" t="s">
        <v>45</v>
      </c>
      <c r="U25" t="s">
        <v>58</v>
      </c>
      <c r="V25" t="s">
        <v>47</v>
      </c>
      <c r="W25">
        <v>0</v>
      </c>
    </row>
    <row r="26" spans="1:23" x14ac:dyDescent="0.25">
      <c r="A26" t="s">
        <v>130</v>
      </c>
      <c r="B26" s="1" t="s">
        <v>453</v>
      </c>
      <c r="C26">
        <v>14026494</v>
      </c>
      <c r="D26" s="1">
        <v>43559</v>
      </c>
      <c r="E26" t="s">
        <v>2498</v>
      </c>
      <c r="F26" t="s">
        <v>2499</v>
      </c>
      <c r="G26">
        <v>6270000</v>
      </c>
      <c r="H26">
        <v>631001</v>
      </c>
      <c r="I26" t="s">
        <v>29</v>
      </c>
      <c r="J26" t="s">
        <v>65</v>
      </c>
      <c r="K26" t="s">
        <v>23</v>
      </c>
      <c r="L26" t="s">
        <v>185</v>
      </c>
      <c r="M26" s="2"/>
      <c r="N26" s="2"/>
      <c r="O26" t="s">
        <v>2497</v>
      </c>
      <c r="P26" s="2">
        <v>1514</v>
      </c>
      <c r="Q26" s="2">
        <v>1514</v>
      </c>
      <c r="S26" s="2">
        <v>1514</v>
      </c>
      <c r="T26" t="s">
        <v>45</v>
      </c>
      <c r="U26" t="s">
        <v>58</v>
      </c>
      <c r="V26" t="s">
        <v>47</v>
      </c>
      <c r="W26">
        <v>0</v>
      </c>
    </row>
    <row r="27" spans="1:23" x14ac:dyDescent="0.25">
      <c r="A27" t="s">
        <v>130</v>
      </c>
      <c r="B27" s="1" t="s">
        <v>453</v>
      </c>
      <c r="C27">
        <v>14026502</v>
      </c>
      <c r="D27" s="1">
        <v>43559</v>
      </c>
      <c r="E27" t="s">
        <v>2500</v>
      </c>
      <c r="F27" t="s">
        <v>2501</v>
      </c>
      <c r="G27">
        <v>6270000</v>
      </c>
      <c r="H27">
        <v>631001</v>
      </c>
      <c r="I27" t="s">
        <v>29</v>
      </c>
      <c r="J27" t="s">
        <v>65</v>
      </c>
      <c r="K27" t="s">
        <v>23</v>
      </c>
      <c r="L27" t="s">
        <v>185</v>
      </c>
      <c r="M27" s="2"/>
      <c r="N27" s="2"/>
      <c r="O27" t="s">
        <v>2502</v>
      </c>
      <c r="P27" s="2">
        <v>1514</v>
      </c>
      <c r="Q27" s="2">
        <v>1514</v>
      </c>
      <c r="S27" s="2">
        <v>1514</v>
      </c>
      <c r="T27" t="s">
        <v>45</v>
      </c>
      <c r="U27" t="s">
        <v>58</v>
      </c>
      <c r="V27" t="s">
        <v>47</v>
      </c>
      <c r="W27">
        <v>0</v>
      </c>
    </row>
    <row r="28" spans="1:23" x14ac:dyDescent="0.25">
      <c r="A28" t="s">
        <v>130</v>
      </c>
      <c r="B28" s="1" t="s">
        <v>453</v>
      </c>
      <c r="C28">
        <v>14026516</v>
      </c>
      <c r="D28" s="1">
        <v>43559</v>
      </c>
      <c r="E28" t="s">
        <v>2503</v>
      </c>
      <c r="F28" t="s">
        <v>2504</v>
      </c>
      <c r="G28">
        <v>6270000</v>
      </c>
      <c r="H28">
        <v>631001</v>
      </c>
      <c r="I28" t="s">
        <v>29</v>
      </c>
      <c r="J28" t="s">
        <v>65</v>
      </c>
      <c r="K28" t="s">
        <v>23</v>
      </c>
      <c r="L28" t="s">
        <v>185</v>
      </c>
      <c r="M28" s="2"/>
      <c r="N28" s="2"/>
      <c r="O28" t="s">
        <v>2502</v>
      </c>
      <c r="P28" s="2">
        <v>1514</v>
      </c>
      <c r="Q28" s="2">
        <v>1514</v>
      </c>
      <c r="S28" s="2">
        <v>1514</v>
      </c>
      <c r="T28" t="s">
        <v>45</v>
      </c>
      <c r="U28" t="s">
        <v>58</v>
      </c>
      <c r="V28" t="s">
        <v>47</v>
      </c>
      <c r="W28">
        <v>0</v>
      </c>
    </row>
    <row r="29" spans="1:23" x14ac:dyDescent="0.25">
      <c r="A29" t="s">
        <v>130</v>
      </c>
      <c r="B29" s="1" t="s">
        <v>453</v>
      </c>
      <c r="C29">
        <v>14026249</v>
      </c>
      <c r="D29" s="1">
        <v>43559</v>
      </c>
      <c r="E29" t="s">
        <v>4395</v>
      </c>
      <c r="F29" t="s">
        <v>4396</v>
      </c>
      <c r="G29">
        <v>6271000</v>
      </c>
      <c r="H29">
        <v>631002</v>
      </c>
      <c r="I29" t="s">
        <v>29</v>
      </c>
      <c r="J29" t="s">
        <v>65</v>
      </c>
      <c r="K29" t="s">
        <v>23</v>
      </c>
      <c r="L29" t="s">
        <v>185</v>
      </c>
      <c r="O29" t="s">
        <v>4397</v>
      </c>
      <c r="P29" s="2">
        <v>1046319</v>
      </c>
      <c r="Q29" s="2">
        <v>1046319</v>
      </c>
      <c r="S29" s="2">
        <v>1046319</v>
      </c>
      <c r="T29" t="s">
        <v>45</v>
      </c>
      <c r="U29" t="s">
        <v>58</v>
      </c>
      <c r="V29" t="s">
        <v>47</v>
      </c>
      <c r="W29">
        <v>0</v>
      </c>
    </row>
    <row r="30" spans="1:23" x14ac:dyDescent="0.25">
      <c r="A30" t="s">
        <v>129</v>
      </c>
      <c r="B30" s="1" t="s">
        <v>453</v>
      </c>
      <c r="C30">
        <v>14023709</v>
      </c>
      <c r="D30" s="1">
        <v>43559</v>
      </c>
      <c r="E30" t="s">
        <v>4781</v>
      </c>
      <c r="G30">
        <v>6261000</v>
      </c>
      <c r="H30">
        <v>616000</v>
      </c>
      <c r="I30" t="s">
        <v>29</v>
      </c>
      <c r="J30" t="s">
        <v>65</v>
      </c>
      <c r="K30" t="s">
        <v>23</v>
      </c>
      <c r="L30" t="s">
        <v>185</v>
      </c>
      <c r="O30" t="s">
        <v>4782</v>
      </c>
      <c r="P30" s="2">
        <v>212560</v>
      </c>
      <c r="Q30" s="2">
        <v>212560</v>
      </c>
      <c r="S30" s="2">
        <v>212560</v>
      </c>
      <c r="T30" t="s">
        <v>45</v>
      </c>
      <c r="U30" t="s">
        <v>49</v>
      </c>
      <c r="V30" t="s">
        <v>47</v>
      </c>
      <c r="W30">
        <v>0</v>
      </c>
    </row>
    <row r="31" spans="1:23" x14ac:dyDescent="0.25">
      <c r="A31" t="s">
        <v>129</v>
      </c>
      <c r="B31" s="1" t="s">
        <v>453</v>
      </c>
      <c r="C31">
        <v>14023762</v>
      </c>
      <c r="D31" s="1">
        <v>43559</v>
      </c>
      <c r="E31" t="s">
        <v>4783</v>
      </c>
      <c r="G31">
        <v>6261000</v>
      </c>
      <c r="H31">
        <v>616000</v>
      </c>
      <c r="I31" t="s">
        <v>29</v>
      </c>
      <c r="J31" t="s">
        <v>65</v>
      </c>
      <c r="K31" t="s">
        <v>23</v>
      </c>
      <c r="L31" t="s">
        <v>185</v>
      </c>
      <c r="O31" t="s">
        <v>4784</v>
      </c>
      <c r="P31" s="2">
        <v>38242</v>
      </c>
      <c r="Q31" s="2">
        <v>38242</v>
      </c>
      <c r="S31" s="2">
        <v>38242</v>
      </c>
      <c r="T31" t="s">
        <v>45</v>
      </c>
      <c r="U31" t="s">
        <v>49</v>
      </c>
      <c r="V31" t="s">
        <v>47</v>
      </c>
      <c r="W31">
        <v>0</v>
      </c>
    </row>
    <row r="32" spans="1:23" x14ac:dyDescent="0.25">
      <c r="A32" t="s">
        <v>130</v>
      </c>
      <c r="B32" s="1" t="s">
        <v>453</v>
      </c>
      <c r="C32">
        <v>14026171</v>
      </c>
      <c r="D32" s="1">
        <v>43560</v>
      </c>
      <c r="E32" t="s">
        <v>2505</v>
      </c>
      <c r="G32">
        <v>6270000</v>
      </c>
      <c r="H32">
        <v>631001</v>
      </c>
      <c r="I32" t="s">
        <v>29</v>
      </c>
      <c r="J32" t="s">
        <v>65</v>
      </c>
      <c r="K32" t="s">
        <v>23</v>
      </c>
      <c r="L32" t="s">
        <v>185</v>
      </c>
      <c r="M32" s="2"/>
      <c r="N32" s="2"/>
      <c r="O32" t="s">
        <v>2506</v>
      </c>
      <c r="P32" s="2">
        <v>5045</v>
      </c>
      <c r="Q32" s="2">
        <v>5045</v>
      </c>
      <c r="S32" s="2">
        <v>5045</v>
      </c>
      <c r="T32" t="s">
        <v>45</v>
      </c>
      <c r="U32" t="s">
        <v>58</v>
      </c>
      <c r="V32" t="s">
        <v>47</v>
      </c>
      <c r="W32">
        <v>0</v>
      </c>
    </row>
    <row r="33" spans="1:23" x14ac:dyDescent="0.25">
      <c r="A33" t="s">
        <v>130</v>
      </c>
      <c r="B33" s="1" t="s">
        <v>453</v>
      </c>
      <c r="C33">
        <v>14026794</v>
      </c>
      <c r="D33" s="1">
        <v>43560</v>
      </c>
      <c r="E33" t="s">
        <v>2507</v>
      </c>
      <c r="G33">
        <v>6270000</v>
      </c>
      <c r="H33">
        <v>631001</v>
      </c>
      <c r="I33" t="s">
        <v>29</v>
      </c>
      <c r="J33" t="s">
        <v>65</v>
      </c>
      <c r="K33" t="s">
        <v>23</v>
      </c>
      <c r="L33" t="s">
        <v>185</v>
      </c>
      <c r="M33" s="2"/>
      <c r="N33" s="2"/>
      <c r="O33" t="s">
        <v>2508</v>
      </c>
      <c r="P33" s="2">
        <v>4036</v>
      </c>
      <c r="Q33" s="2">
        <v>4036</v>
      </c>
      <c r="S33" s="2">
        <v>4036</v>
      </c>
      <c r="T33" t="s">
        <v>45</v>
      </c>
      <c r="U33" t="s">
        <v>58</v>
      </c>
      <c r="V33" t="s">
        <v>47</v>
      </c>
      <c r="W33">
        <v>0</v>
      </c>
    </row>
    <row r="34" spans="1:23" x14ac:dyDescent="0.25">
      <c r="A34" t="s">
        <v>130</v>
      </c>
      <c r="B34" s="1" t="s">
        <v>453</v>
      </c>
      <c r="C34">
        <v>14026872</v>
      </c>
      <c r="D34" s="1">
        <v>43560</v>
      </c>
      <c r="E34" t="s">
        <v>2509</v>
      </c>
      <c r="G34">
        <v>6270000</v>
      </c>
      <c r="H34">
        <v>631001</v>
      </c>
      <c r="I34" t="s">
        <v>29</v>
      </c>
      <c r="J34" t="s">
        <v>65</v>
      </c>
      <c r="K34" t="s">
        <v>23</v>
      </c>
      <c r="L34" t="s">
        <v>185</v>
      </c>
      <c r="M34" s="2"/>
      <c r="N34" s="2"/>
      <c r="O34" t="s">
        <v>2510</v>
      </c>
      <c r="P34" s="2">
        <v>15135</v>
      </c>
      <c r="Q34" s="2">
        <v>15135</v>
      </c>
      <c r="S34" s="2">
        <v>15135</v>
      </c>
      <c r="T34" t="s">
        <v>45</v>
      </c>
      <c r="U34" t="s">
        <v>58</v>
      </c>
      <c r="V34" t="s">
        <v>47</v>
      </c>
      <c r="W34">
        <v>0</v>
      </c>
    </row>
    <row r="35" spans="1:23" x14ac:dyDescent="0.25">
      <c r="A35" t="s">
        <v>130</v>
      </c>
      <c r="B35" s="1" t="s">
        <v>453</v>
      </c>
      <c r="C35">
        <v>14026886</v>
      </c>
      <c r="D35" s="1">
        <v>43560</v>
      </c>
      <c r="E35" t="s">
        <v>2511</v>
      </c>
      <c r="G35">
        <v>6270000</v>
      </c>
      <c r="H35">
        <v>631001</v>
      </c>
      <c r="I35" t="s">
        <v>29</v>
      </c>
      <c r="J35" t="s">
        <v>65</v>
      </c>
      <c r="K35" t="s">
        <v>23</v>
      </c>
      <c r="L35" t="s">
        <v>185</v>
      </c>
      <c r="M35" s="2"/>
      <c r="N35" s="2"/>
      <c r="O35" t="s">
        <v>2512</v>
      </c>
      <c r="P35" s="2">
        <v>4036</v>
      </c>
      <c r="Q35" s="2">
        <v>4036</v>
      </c>
      <c r="S35" s="2">
        <v>4036</v>
      </c>
      <c r="T35" t="s">
        <v>45</v>
      </c>
      <c r="U35" t="s">
        <v>58</v>
      </c>
      <c r="V35" t="s">
        <v>47</v>
      </c>
      <c r="W35">
        <v>0</v>
      </c>
    </row>
    <row r="36" spans="1:23" x14ac:dyDescent="0.25">
      <c r="A36" t="s">
        <v>130</v>
      </c>
      <c r="B36" s="1" t="s">
        <v>453</v>
      </c>
      <c r="C36">
        <v>14026894</v>
      </c>
      <c r="D36" s="1">
        <v>43560</v>
      </c>
      <c r="E36" t="s">
        <v>2513</v>
      </c>
      <c r="G36">
        <v>6270000</v>
      </c>
      <c r="H36">
        <v>631001</v>
      </c>
      <c r="I36" t="s">
        <v>29</v>
      </c>
      <c r="J36" t="s">
        <v>65</v>
      </c>
      <c r="K36" t="s">
        <v>23</v>
      </c>
      <c r="L36" t="s">
        <v>185</v>
      </c>
      <c r="M36" s="2"/>
      <c r="N36" s="2"/>
      <c r="O36" t="s">
        <v>2514</v>
      </c>
      <c r="P36" s="2">
        <v>4036</v>
      </c>
      <c r="Q36" s="2">
        <v>4036</v>
      </c>
      <c r="S36" s="2">
        <v>4036</v>
      </c>
      <c r="T36" t="s">
        <v>45</v>
      </c>
      <c r="U36" t="s">
        <v>58</v>
      </c>
      <c r="V36" t="s">
        <v>47</v>
      </c>
      <c r="W36">
        <v>0</v>
      </c>
    </row>
    <row r="37" spans="1:23" x14ac:dyDescent="0.25">
      <c r="A37" t="s">
        <v>129</v>
      </c>
      <c r="B37" s="1" t="s">
        <v>453</v>
      </c>
      <c r="C37">
        <v>14031810</v>
      </c>
      <c r="D37" s="1">
        <v>43560</v>
      </c>
      <c r="E37" t="s">
        <v>4886</v>
      </c>
      <c r="F37" t="s">
        <v>4887</v>
      </c>
      <c r="G37">
        <v>6263000</v>
      </c>
      <c r="H37">
        <v>628100</v>
      </c>
      <c r="I37" t="s">
        <v>19</v>
      </c>
      <c r="J37" t="s">
        <v>22</v>
      </c>
      <c r="K37" t="s">
        <v>23</v>
      </c>
      <c r="L37" t="s">
        <v>185</v>
      </c>
      <c r="O37" t="s">
        <v>4888</v>
      </c>
      <c r="P37" s="2">
        <v>50000</v>
      </c>
      <c r="Q37" s="2">
        <v>50000</v>
      </c>
      <c r="S37" s="2">
        <v>50000</v>
      </c>
      <c r="T37" t="s">
        <v>63</v>
      </c>
      <c r="U37" t="s">
        <v>48</v>
      </c>
      <c r="V37" t="s">
        <v>47</v>
      </c>
      <c r="W37">
        <v>0</v>
      </c>
    </row>
    <row r="38" spans="1:23" x14ac:dyDescent="0.25">
      <c r="A38" t="s">
        <v>130</v>
      </c>
      <c r="B38" s="1" t="s">
        <v>453</v>
      </c>
      <c r="C38">
        <v>14026911</v>
      </c>
      <c r="D38" s="1">
        <v>43563</v>
      </c>
      <c r="E38" t="s">
        <v>2515</v>
      </c>
      <c r="G38">
        <v>6270000</v>
      </c>
      <c r="H38">
        <v>631001</v>
      </c>
      <c r="I38" t="s">
        <v>29</v>
      </c>
      <c r="J38" t="s">
        <v>65</v>
      </c>
      <c r="K38" t="s">
        <v>23</v>
      </c>
      <c r="L38" t="s">
        <v>185</v>
      </c>
      <c r="M38" s="2"/>
      <c r="N38" s="2"/>
      <c r="O38" t="s">
        <v>2516</v>
      </c>
      <c r="P38" s="2">
        <v>10090</v>
      </c>
      <c r="Q38" s="2">
        <v>10090</v>
      </c>
      <c r="S38" s="2">
        <v>10090</v>
      </c>
      <c r="T38" t="s">
        <v>45</v>
      </c>
      <c r="U38" t="s">
        <v>58</v>
      </c>
      <c r="V38" t="s">
        <v>47</v>
      </c>
      <c r="W38">
        <v>0</v>
      </c>
    </row>
    <row r="39" spans="1:23" x14ac:dyDescent="0.25">
      <c r="A39" t="s">
        <v>130</v>
      </c>
      <c r="B39" s="1" t="s">
        <v>453</v>
      </c>
      <c r="C39">
        <v>14027103</v>
      </c>
      <c r="D39" s="1">
        <v>43563</v>
      </c>
      <c r="E39" t="s">
        <v>2517</v>
      </c>
      <c r="G39">
        <v>6270000</v>
      </c>
      <c r="H39">
        <v>631001</v>
      </c>
      <c r="I39" t="s">
        <v>29</v>
      </c>
      <c r="J39" t="s">
        <v>65</v>
      </c>
      <c r="K39" t="s">
        <v>23</v>
      </c>
      <c r="L39" t="s">
        <v>185</v>
      </c>
      <c r="M39" s="2"/>
      <c r="N39" s="2"/>
      <c r="O39" t="s">
        <v>2518</v>
      </c>
      <c r="P39" s="2">
        <v>7568</v>
      </c>
      <c r="Q39" s="2">
        <v>7568</v>
      </c>
      <c r="S39" s="2">
        <v>7568</v>
      </c>
      <c r="T39" t="s">
        <v>45</v>
      </c>
      <c r="U39" t="s">
        <v>58</v>
      </c>
      <c r="V39" t="s">
        <v>47</v>
      </c>
      <c r="W39">
        <v>0</v>
      </c>
    </row>
    <row r="40" spans="1:23" x14ac:dyDescent="0.25">
      <c r="A40" t="s">
        <v>130</v>
      </c>
      <c r="B40" s="1" t="s">
        <v>453</v>
      </c>
      <c r="C40">
        <v>14027135</v>
      </c>
      <c r="D40" s="1">
        <v>43563</v>
      </c>
      <c r="E40" t="s">
        <v>2519</v>
      </c>
      <c r="G40">
        <v>6270000</v>
      </c>
      <c r="H40">
        <v>631001</v>
      </c>
      <c r="I40" t="s">
        <v>29</v>
      </c>
      <c r="J40" t="s">
        <v>65</v>
      </c>
      <c r="K40" t="s">
        <v>23</v>
      </c>
      <c r="L40" t="s">
        <v>185</v>
      </c>
      <c r="M40" s="2"/>
      <c r="N40" s="2"/>
      <c r="O40" t="s">
        <v>2520</v>
      </c>
      <c r="P40" s="2">
        <v>7568</v>
      </c>
      <c r="Q40" s="2">
        <v>7568</v>
      </c>
      <c r="S40" s="2">
        <v>7568</v>
      </c>
      <c r="T40" t="s">
        <v>45</v>
      </c>
      <c r="U40" t="s">
        <v>58</v>
      </c>
      <c r="V40" t="s">
        <v>47</v>
      </c>
      <c r="W40">
        <v>0</v>
      </c>
    </row>
    <row r="41" spans="1:23" x14ac:dyDescent="0.25">
      <c r="A41" t="s">
        <v>130</v>
      </c>
      <c r="B41" s="1" t="s">
        <v>453</v>
      </c>
      <c r="C41">
        <v>14027203</v>
      </c>
      <c r="D41" s="1">
        <v>43563</v>
      </c>
      <c r="E41" t="s">
        <v>2521</v>
      </c>
      <c r="G41">
        <v>6270000</v>
      </c>
      <c r="H41">
        <v>631001</v>
      </c>
      <c r="I41" t="s">
        <v>29</v>
      </c>
      <c r="J41" t="s">
        <v>65</v>
      </c>
      <c r="K41" t="s">
        <v>23</v>
      </c>
      <c r="L41" t="s">
        <v>185</v>
      </c>
      <c r="M41" s="2"/>
      <c r="N41" s="2"/>
      <c r="O41" t="s">
        <v>2522</v>
      </c>
      <c r="P41" s="2">
        <v>7568</v>
      </c>
      <c r="Q41" s="2">
        <v>7568</v>
      </c>
      <c r="S41" s="2">
        <v>7568</v>
      </c>
      <c r="T41" t="s">
        <v>45</v>
      </c>
      <c r="U41" t="s">
        <v>58</v>
      </c>
      <c r="V41" t="s">
        <v>47</v>
      </c>
      <c r="W41">
        <v>0</v>
      </c>
    </row>
    <row r="42" spans="1:23" x14ac:dyDescent="0.25">
      <c r="A42" t="s">
        <v>130</v>
      </c>
      <c r="B42" s="1" t="s">
        <v>453</v>
      </c>
      <c r="C42">
        <v>14027261</v>
      </c>
      <c r="D42" s="1">
        <v>43563</v>
      </c>
      <c r="E42" t="s">
        <v>2523</v>
      </c>
      <c r="G42">
        <v>6270000</v>
      </c>
      <c r="H42">
        <v>631001</v>
      </c>
      <c r="I42" t="s">
        <v>29</v>
      </c>
      <c r="J42" t="s">
        <v>65</v>
      </c>
      <c r="K42" t="s">
        <v>23</v>
      </c>
      <c r="L42" t="s">
        <v>185</v>
      </c>
      <c r="M42" s="2"/>
      <c r="N42" s="2"/>
      <c r="O42" t="s">
        <v>2524</v>
      </c>
      <c r="P42" s="2">
        <v>20180</v>
      </c>
      <c r="Q42" s="2">
        <v>20180</v>
      </c>
      <c r="S42" s="2">
        <v>20180</v>
      </c>
      <c r="T42" t="s">
        <v>45</v>
      </c>
      <c r="U42" t="s">
        <v>58</v>
      </c>
      <c r="V42" t="s">
        <v>47</v>
      </c>
      <c r="W42">
        <v>0</v>
      </c>
    </row>
    <row r="43" spans="1:23" x14ac:dyDescent="0.25">
      <c r="A43" t="s">
        <v>130</v>
      </c>
      <c r="B43" s="1" t="s">
        <v>453</v>
      </c>
      <c r="C43">
        <v>14026953</v>
      </c>
      <c r="D43" s="1">
        <v>43563</v>
      </c>
      <c r="E43" t="s">
        <v>4398</v>
      </c>
      <c r="G43">
        <v>6271000</v>
      </c>
      <c r="H43">
        <v>631002</v>
      </c>
      <c r="I43" t="s">
        <v>29</v>
      </c>
      <c r="J43" t="s">
        <v>65</v>
      </c>
      <c r="K43" t="s">
        <v>23</v>
      </c>
      <c r="L43" t="s">
        <v>185</v>
      </c>
      <c r="O43" t="s">
        <v>4399</v>
      </c>
      <c r="P43" s="2">
        <v>245029</v>
      </c>
      <c r="Q43" s="2">
        <v>245029</v>
      </c>
      <c r="S43" s="2">
        <v>245029</v>
      </c>
      <c r="T43" t="s">
        <v>45</v>
      </c>
      <c r="U43" t="s">
        <v>58</v>
      </c>
      <c r="V43" t="s">
        <v>47</v>
      </c>
      <c r="W43">
        <v>0</v>
      </c>
    </row>
    <row r="44" spans="1:23" x14ac:dyDescent="0.25">
      <c r="A44" t="s">
        <v>130</v>
      </c>
      <c r="B44" s="1" t="s">
        <v>453</v>
      </c>
      <c r="C44">
        <v>14026981</v>
      </c>
      <c r="D44" s="1">
        <v>43563</v>
      </c>
      <c r="E44" t="s">
        <v>4400</v>
      </c>
      <c r="G44">
        <v>6271000</v>
      </c>
      <c r="H44">
        <v>631002</v>
      </c>
      <c r="I44" t="s">
        <v>29</v>
      </c>
      <c r="J44" t="s">
        <v>65</v>
      </c>
      <c r="K44" t="s">
        <v>23</v>
      </c>
      <c r="L44" t="s">
        <v>185</v>
      </c>
      <c r="O44" t="s">
        <v>4401</v>
      </c>
      <c r="P44" s="2">
        <v>98275</v>
      </c>
      <c r="Q44" s="2">
        <v>98275</v>
      </c>
      <c r="S44" s="2">
        <v>98275</v>
      </c>
      <c r="T44" t="s">
        <v>45</v>
      </c>
      <c r="U44" t="s">
        <v>58</v>
      </c>
      <c r="V44" t="s">
        <v>47</v>
      </c>
      <c r="W44">
        <v>0</v>
      </c>
    </row>
    <row r="45" spans="1:23" x14ac:dyDescent="0.25">
      <c r="A45" t="s">
        <v>130</v>
      </c>
      <c r="B45" s="1" t="s">
        <v>453</v>
      </c>
      <c r="C45">
        <v>14027167</v>
      </c>
      <c r="D45" s="1">
        <v>43563</v>
      </c>
      <c r="E45" t="s">
        <v>4402</v>
      </c>
      <c r="G45">
        <v>6271000</v>
      </c>
      <c r="H45">
        <v>631002</v>
      </c>
      <c r="I45" t="s">
        <v>29</v>
      </c>
      <c r="J45" t="s">
        <v>65</v>
      </c>
      <c r="K45" t="s">
        <v>23</v>
      </c>
      <c r="L45" t="s">
        <v>185</v>
      </c>
      <c r="O45" t="s">
        <v>4403</v>
      </c>
      <c r="P45" s="2">
        <v>1552515</v>
      </c>
      <c r="Q45" s="2">
        <v>1552515</v>
      </c>
      <c r="S45" s="2">
        <v>1552515</v>
      </c>
      <c r="T45" t="s">
        <v>45</v>
      </c>
      <c r="U45" t="s">
        <v>58</v>
      </c>
      <c r="V45" t="s">
        <v>47</v>
      </c>
      <c r="W45">
        <v>0</v>
      </c>
    </row>
    <row r="46" spans="1:23" x14ac:dyDescent="0.25">
      <c r="A46" t="s">
        <v>108</v>
      </c>
      <c r="B46" s="1" t="s">
        <v>453</v>
      </c>
      <c r="C46">
        <v>14031236</v>
      </c>
      <c r="D46" s="1">
        <v>43564</v>
      </c>
      <c r="E46" t="s">
        <v>457</v>
      </c>
      <c r="G46">
        <v>6061001</v>
      </c>
      <c r="H46">
        <v>605100</v>
      </c>
      <c r="I46" t="s">
        <v>25</v>
      </c>
      <c r="J46" t="s">
        <v>65</v>
      </c>
      <c r="K46" t="s">
        <v>23</v>
      </c>
      <c r="L46" t="s">
        <v>185</v>
      </c>
      <c r="O46" t="s">
        <v>458</v>
      </c>
      <c r="P46" s="2">
        <v>187848</v>
      </c>
      <c r="Q46" s="2">
        <v>187848</v>
      </c>
      <c r="S46" s="2">
        <v>187848</v>
      </c>
      <c r="T46" t="s">
        <v>45</v>
      </c>
      <c r="U46" t="s">
        <v>49</v>
      </c>
      <c r="V46" t="s">
        <v>47</v>
      </c>
      <c r="W46">
        <v>0</v>
      </c>
    </row>
    <row r="47" spans="1:23" x14ac:dyDescent="0.25">
      <c r="A47" t="s">
        <v>108</v>
      </c>
      <c r="B47" s="1" t="s">
        <v>453</v>
      </c>
      <c r="C47">
        <v>14032623</v>
      </c>
      <c r="D47" s="1">
        <v>43564</v>
      </c>
      <c r="E47" t="s">
        <v>459</v>
      </c>
      <c r="F47" t="s">
        <v>460</v>
      </c>
      <c r="G47">
        <v>6061001</v>
      </c>
      <c r="H47">
        <v>605100</v>
      </c>
      <c r="I47" t="s">
        <v>29</v>
      </c>
      <c r="J47" t="s">
        <v>38</v>
      </c>
      <c r="K47" t="s">
        <v>23</v>
      </c>
      <c r="L47" t="s">
        <v>185</v>
      </c>
      <c r="O47" t="s">
        <v>461</v>
      </c>
      <c r="P47" s="2">
        <v>27109</v>
      </c>
      <c r="Q47" s="2">
        <v>27109</v>
      </c>
      <c r="S47" s="2">
        <v>27109</v>
      </c>
      <c r="T47" t="s">
        <v>63</v>
      </c>
      <c r="U47" t="s">
        <v>48</v>
      </c>
      <c r="V47" t="s">
        <v>47</v>
      </c>
      <c r="W47">
        <v>0</v>
      </c>
    </row>
    <row r="48" spans="1:23" x14ac:dyDescent="0.25">
      <c r="A48" t="s">
        <v>108</v>
      </c>
      <c r="B48" s="1" t="s">
        <v>453</v>
      </c>
      <c r="C48">
        <v>14032624</v>
      </c>
      <c r="D48" s="1">
        <v>43564</v>
      </c>
      <c r="E48" t="s">
        <v>459</v>
      </c>
      <c r="F48" t="s">
        <v>462</v>
      </c>
      <c r="G48">
        <v>6061001</v>
      </c>
      <c r="H48">
        <v>605100</v>
      </c>
      <c r="I48" t="s">
        <v>29</v>
      </c>
      <c r="J48" t="s">
        <v>50</v>
      </c>
      <c r="K48" t="s">
        <v>23</v>
      </c>
      <c r="L48" t="s">
        <v>185</v>
      </c>
      <c r="O48" t="s">
        <v>463</v>
      </c>
      <c r="P48" s="2">
        <v>41021</v>
      </c>
      <c r="Q48" s="2">
        <v>41021</v>
      </c>
      <c r="S48" s="2">
        <v>41021</v>
      </c>
      <c r="T48" t="s">
        <v>63</v>
      </c>
      <c r="U48" t="s">
        <v>48</v>
      </c>
      <c r="V48" t="s">
        <v>47</v>
      </c>
      <c r="W48">
        <v>0</v>
      </c>
    </row>
    <row r="49" spans="1:23" x14ac:dyDescent="0.25">
      <c r="A49" t="s">
        <v>108</v>
      </c>
      <c r="B49" s="1" t="s">
        <v>453</v>
      </c>
      <c r="C49">
        <v>14031303</v>
      </c>
      <c r="D49" s="1">
        <v>43564</v>
      </c>
      <c r="E49" t="s">
        <v>925</v>
      </c>
      <c r="G49">
        <v>6061003</v>
      </c>
      <c r="H49">
        <v>605200</v>
      </c>
      <c r="I49" t="s">
        <v>29</v>
      </c>
      <c r="J49" t="s">
        <v>65</v>
      </c>
      <c r="K49" t="s">
        <v>23</v>
      </c>
      <c r="L49" t="s">
        <v>185</v>
      </c>
      <c r="O49" t="s">
        <v>926</v>
      </c>
      <c r="P49" s="2">
        <v>415791</v>
      </c>
      <c r="Q49" s="2">
        <v>415791</v>
      </c>
      <c r="S49" s="2">
        <v>415791</v>
      </c>
      <c r="T49" t="s">
        <v>45</v>
      </c>
      <c r="U49" t="s">
        <v>49</v>
      </c>
      <c r="V49" t="s">
        <v>47</v>
      </c>
      <c r="W49">
        <v>0</v>
      </c>
    </row>
    <row r="50" spans="1:23" x14ac:dyDescent="0.25">
      <c r="A50" t="s">
        <v>108</v>
      </c>
      <c r="B50" s="1" t="s">
        <v>453</v>
      </c>
      <c r="C50">
        <v>14031307</v>
      </c>
      <c r="D50" s="1">
        <v>43564</v>
      </c>
      <c r="E50" t="s">
        <v>925</v>
      </c>
      <c r="G50">
        <v>6061003</v>
      </c>
      <c r="H50">
        <v>605200</v>
      </c>
      <c r="I50" t="s">
        <v>29</v>
      </c>
      <c r="J50" t="s">
        <v>65</v>
      </c>
      <c r="K50" t="s">
        <v>23</v>
      </c>
      <c r="L50" t="s">
        <v>185</v>
      </c>
      <c r="O50" t="s">
        <v>927</v>
      </c>
      <c r="P50" s="2">
        <v>1346446</v>
      </c>
      <c r="Q50" s="2">
        <v>1346446</v>
      </c>
      <c r="S50" s="2">
        <v>1346446</v>
      </c>
      <c r="T50" t="s">
        <v>45</v>
      </c>
      <c r="U50" t="s">
        <v>49</v>
      </c>
      <c r="V50" t="s">
        <v>47</v>
      </c>
      <c r="W50">
        <v>0</v>
      </c>
    </row>
    <row r="51" spans="1:23" x14ac:dyDescent="0.25">
      <c r="A51" t="s">
        <v>108</v>
      </c>
      <c r="B51" s="1" t="s">
        <v>453</v>
      </c>
      <c r="C51">
        <v>14031348</v>
      </c>
      <c r="D51" s="1">
        <v>43564</v>
      </c>
      <c r="E51" t="s">
        <v>1528</v>
      </c>
      <c r="G51">
        <v>6061009</v>
      </c>
      <c r="H51">
        <v>605501</v>
      </c>
      <c r="I51" t="s">
        <v>24</v>
      </c>
      <c r="J51" t="s">
        <v>41</v>
      </c>
      <c r="K51" t="s">
        <v>23</v>
      </c>
      <c r="L51" t="s">
        <v>185</v>
      </c>
      <c r="O51" t="s">
        <v>1529</v>
      </c>
      <c r="P51" s="2">
        <v>22854</v>
      </c>
      <c r="Q51" s="2">
        <v>22854</v>
      </c>
      <c r="S51" s="2">
        <v>22854</v>
      </c>
      <c r="T51" t="s">
        <v>45</v>
      </c>
      <c r="U51" t="s">
        <v>49</v>
      </c>
      <c r="V51" t="s">
        <v>47</v>
      </c>
      <c r="W51">
        <v>0</v>
      </c>
    </row>
    <row r="52" spans="1:23" x14ac:dyDescent="0.25">
      <c r="A52" t="s">
        <v>108</v>
      </c>
      <c r="B52" s="1" t="s">
        <v>453</v>
      </c>
      <c r="C52">
        <v>14031527</v>
      </c>
      <c r="D52" s="1">
        <v>43564</v>
      </c>
      <c r="E52" t="s">
        <v>1530</v>
      </c>
      <c r="G52">
        <v>6061009</v>
      </c>
      <c r="H52">
        <v>605501</v>
      </c>
      <c r="I52" t="s">
        <v>29</v>
      </c>
      <c r="J52" t="s">
        <v>65</v>
      </c>
      <c r="K52" t="s">
        <v>23</v>
      </c>
      <c r="L52" t="s">
        <v>185</v>
      </c>
      <c r="O52" t="s">
        <v>1531</v>
      </c>
      <c r="P52" s="2">
        <v>7063</v>
      </c>
      <c r="Q52" s="2">
        <v>7063</v>
      </c>
      <c r="S52" s="2">
        <v>7063</v>
      </c>
      <c r="T52" t="s">
        <v>45</v>
      </c>
      <c r="U52" t="s">
        <v>49</v>
      </c>
      <c r="V52" t="s">
        <v>47</v>
      </c>
      <c r="W52">
        <v>0</v>
      </c>
    </row>
    <row r="53" spans="1:23" x14ac:dyDescent="0.25">
      <c r="A53" t="s">
        <v>119</v>
      </c>
      <c r="B53" s="1" t="s">
        <v>453</v>
      </c>
      <c r="C53">
        <v>14026016</v>
      </c>
      <c r="D53" s="1">
        <v>43564</v>
      </c>
      <c r="E53" t="s">
        <v>2299</v>
      </c>
      <c r="G53">
        <v>6227000</v>
      </c>
      <c r="H53">
        <v>632500</v>
      </c>
      <c r="I53" t="s">
        <v>25</v>
      </c>
      <c r="J53" t="s">
        <v>65</v>
      </c>
      <c r="K53" t="s">
        <v>23</v>
      </c>
      <c r="L53" t="s">
        <v>185</v>
      </c>
      <c r="O53" t="s">
        <v>2300</v>
      </c>
      <c r="P53" s="2">
        <v>165250</v>
      </c>
      <c r="Q53" s="2">
        <v>165250</v>
      </c>
      <c r="S53" s="2">
        <v>165250</v>
      </c>
      <c r="T53" t="s">
        <v>45</v>
      </c>
      <c r="U53" t="s">
        <v>49</v>
      </c>
      <c r="V53" t="s">
        <v>47</v>
      </c>
      <c r="W53">
        <v>0</v>
      </c>
    </row>
    <row r="54" spans="1:23" x14ac:dyDescent="0.25">
      <c r="A54" t="s">
        <v>119</v>
      </c>
      <c r="B54" s="1" t="s">
        <v>453</v>
      </c>
      <c r="C54">
        <v>14026020</v>
      </c>
      <c r="D54" s="1">
        <v>43564</v>
      </c>
      <c r="E54" t="s">
        <v>2299</v>
      </c>
      <c r="G54">
        <v>6227000</v>
      </c>
      <c r="H54">
        <v>632500</v>
      </c>
      <c r="I54" t="s">
        <v>25</v>
      </c>
      <c r="J54" t="s">
        <v>65</v>
      </c>
      <c r="K54" t="s">
        <v>23</v>
      </c>
      <c r="L54" t="s">
        <v>185</v>
      </c>
      <c r="O54" t="s">
        <v>2301</v>
      </c>
      <c r="P54" s="2">
        <v>165250</v>
      </c>
      <c r="Q54" s="2">
        <v>165250</v>
      </c>
      <c r="S54" s="2">
        <v>165250</v>
      </c>
      <c r="T54" t="s">
        <v>45</v>
      </c>
      <c r="U54" t="s">
        <v>49</v>
      </c>
      <c r="V54" t="s">
        <v>47</v>
      </c>
      <c r="W54">
        <v>0</v>
      </c>
    </row>
    <row r="55" spans="1:23" x14ac:dyDescent="0.25">
      <c r="A55" t="s">
        <v>130</v>
      </c>
      <c r="B55" s="1" t="s">
        <v>453</v>
      </c>
      <c r="C55">
        <v>14026671</v>
      </c>
      <c r="D55" s="1">
        <v>43564</v>
      </c>
      <c r="E55" t="s">
        <v>2525</v>
      </c>
      <c r="G55">
        <v>6270000</v>
      </c>
      <c r="H55">
        <v>631001</v>
      </c>
      <c r="I55" t="s">
        <v>29</v>
      </c>
      <c r="J55" t="s">
        <v>65</v>
      </c>
      <c r="K55" t="s">
        <v>23</v>
      </c>
      <c r="L55" t="s">
        <v>185</v>
      </c>
      <c r="M55" s="2"/>
      <c r="N55" s="2"/>
      <c r="O55" t="s">
        <v>2526</v>
      </c>
      <c r="P55" s="2">
        <v>7568</v>
      </c>
      <c r="Q55" s="2">
        <v>7568</v>
      </c>
      <c r="S55" s="2">
        <v>7568</v>
      </c>
      <c r="T55" t="s">
        <v>45</v>
      </c>
      <c r="U55" t="s">
        <v>49</v>
      </c>
      <c r="V55" t="s">
        <v>47</v>
      </c>
      <c r="W55">
        <v>0</v>
      </c>
    </row>
    <row r="56" spans="1:23" x14ac:dyDescent="0.25">
      <c r="A56" t="s">
        <v>130</v>
      </c>
      <c r="B56" s="1" t="s">
        <v>453</v>
      </c>
      <c r="C56">
        <v>14026707</v>
      </c>
      <c r="D56" s="1">
        <v>43564</v>
      </c>
      <c r="E56" t="s">
        <v>2527</v>
      </c>
      <c r="G56">
        <v>6270000</v>
      </c>
      <c r="H56">
        <v>631001</v>
      </c>
      <c r="I56" t="s">
        <v>29</v>
      </c>
      <c r="J56" t="s">
        <v>65</v>
      </c>
      <c r="K56" t="s">
        <v>23</v>
      </c>
      <c r="L56" t="s">
        <v>185</v>
      </c>
      <c r="M56" s="2"/>
      <c r="N56" s="2"/>
      <c r="O56" t="s">
        <v>2528</v>
      </c>
      <c r="P56" s="2">
        <v>50450</v>
      </c>
      <c r="Q56" s="2">
        <v>50450</v>
      </c>
      <c r="S56" s="2">
        <v>50450</v>
      </c>
      <c r="T56" t="s">
        <v>45</v>
      </c>
      <c r="U56" t="s">
        <v>49</v>
      </c>
      <c r="V56" t="s">
        <v>47</v>
      </c>
      <c r="W56">
        <v>0</v>
      </c>
    </row>
    <row r="57" spans="1:23" x14ac:dyDescent="0.25">
      <c r="A57" t="s">
        <v>130</v>
      </c>
      <c r="B57" s="1" t="s">
        <v>453</v>
      </c>
      <c r="C57">
        <v>14026747</v>
      </c>
      <c r="D57" s="1">
        <v>43564</v>
      </c>
      <c r="E57" t="s">
        <v>2529</v>
      </c>
      <c r="G57">
        <v>6270000</v>
      </c>
      <c r="H57">
        <v>631001</v>
      </c>
      <c r="I57" t="s">
        <v>29</v>
      </c>
      <c r="J57" t="s">
        <v>65</v>
      </c>
      <c r="K57" t="s">
        <v>23</v>
      </c>
      <c r="L57" t="s">
        <v>185</v>
      </c>
      <c r="M57" s="2"/>
      <c r="N57" s="2"/>
      <c r="O57" t="s">
        <v>2530</v>
      </c>
      <c r="P57" s="2">
        <v>50450</v>
      </c>
      <c r="Q57" s="2">
        <v>50450</v>
      </c>
      <c r="S57" s="2">
        <v>50450</v>
      </c>
      <c r="T57" t="s">
        <v>45</v>
      </c>
      <c r="U57" t="s">
        <v>49</v>
      </c>
      <c r="V57" t="s">
        <v>47</v>
      </c>
      <c r="W57">
        <v>0</v>
      </c>
    </row>
    <row r="58" spans="1:23" x14ac:dyDescent="0.25">
      <c r="A58" t="s">
        <v>130</v>
      </c>
      <c r="B58" s="1" t="s">
        <v>453</v>
      </c>
      <c r="C58">
        <v>14026762</v>
      </c>
      <c r="D58" s="1">
        <v>43564</v>
      </c>
      <c r="E58" t="s">
        <v>2531</v>
      </c>
      <c r="G58">
        <v>6270000</v>
      </c>
      <c r="H58">
        <v>631001</v>
      </c>
      <c r="I58" t="s">
        <v>29</v>
      </c>
      <c r="J58" t="s">
        <v>65</v>
      </c>
      <c r="K58" t="s">
        <v>23</v>
      </c>
      <c r="L58" t="s">
        <v>185</v>
      </c>
      <c r="M58" s="2"/>
      <c r="N58" s="2"/>
      <c r="O58" t="s">
        <v>2532</v>
      </c>
      <c r="P58" s="2">
        <v>50450</v>
      </c>
      <c r="Q58" s="2">
        <v>50450</v>
      </c>
      <c r="S58" s="2">
        <v>50450</v>
      </c>
      <c r="T58" t="s">
        <v>45</v>
      </c>
      <c r="U58" t="s">
        <v>49</v>
      </c>
      <c r="V58" t="s">
        <v>47</v>
      </c>
      <c r="W58">
        <v>0</v>
      </c>
    </row>
    <row r="59" spans="1:23" x14ac:dyDescent="0.25">
      <c r="A59" t="s">
        <v>130</v>
      </c>
      <c r="B59" s="1" t="s">
        <v>453</v>
      </c>
      <c r="C59">
        <v>14026768</v>
      </c>
      <c r="D59" s="1">
        <v>43564</v>
      </c>
      <c r="E59" t="s">
        <v>2533</v>
      </c>
      <c r="G59">
        <v>6270000</v>
      </c>
      <c r="H59">
        <v>631001</v>
      </c>
      <c r="I59" t="s">
        <v>29</v>
      </c>
      <c r="J59" t="s">
        <v>65</v>
      </c>
      <c r="K59" t="s">
        <v>23</v>
      </c>
      <c r="L59" t="s">
        <v>185</v>
      </c>
      <c r="M59" s="2"/>
      <c r="N59" s="2"/>
      <c r="O59" t="s">
        <v>2534</v>
      </c>
      <c r="P59" s="2">
        <v>50450</v>
      </c>
      <c r="Q59" s="2">
        <v>50450</v>
      </c>
      <c r="S59" s="2">
        <v>50450</v>
      </c>
      <c r="T59" t="s">
        <v>45</v>
      </c>
      <c r="U59" t="s">
        <v>49</v>
      </c>
      <c r="V59" t="s">
        <v>47</v>
      </c>
      <c r="W59">
        <v>0</v>
      </c>
    </row>
    <row r="60" spans="1:23" x14ac:dyDescent="0.25">
      <c r="A60" t="s">
        <v>130</v>
      </c>
      <c r="B60" s="1" t="s">
        <v>453</v>
      </c>
      <c r="C60">
        <v>14026772</v>
      </c>
      <c r="D60" s="1">
        <v>43564</v>
      </c>
      <c r="E60" t="s">
        <v>2535</v>
      </c>
      <c r="G60">
        <v>6270000</v>
      </c>
      <c r="H60">
        <v>631001</v>
      </c>
      <c r="I60" t="s">
        <v>29</v>
      </c>
      <c r="J60" t="s">
        <v>65</v>
      </c>
      <c r="K60" t="s">
        <v>23</v>
      </c>
      <c r="L60" t="s">
        <v>185</v>
      </c>
      <c r="M60" s="2"/>
      <c r="N60" s="2"/>
      <c r="O60" t="s">
        <v>2536</v>
      </c>
      <c r="P60" s="2">
        <v>50450</v>
      </c>
      <c r="Q60" s="2">
        <v>50450</v>
      </c>
      <c r="S60" s="2">
        <v>50450</v>
      </c>
      <c r="T60" t="s">
        <v>45</v>
      </c>
      <c r="U60" t="s">
        <v>49</v>
      </c>
      <c r="V60" t="s">
        <v>47</v>
      </c>
      <c r="W60">
        <v>0</v>
      </c>
    </row>
    <row r="61" spans="1:23" x14ac:dyDescent="0.25">
      <c r="A61" t="s">
        <v>130</v>
      </c>
      <c r="B61" s="1" t="s">
        <v>453</v>
      </c>
      <c r="C61">
        <v>14026786</v>
      </c>
      <c r="D61" s="1">
        <v>43564</v>
      </c>
      <c r="E61" t="s">
        <v>2537</v>
      </c>
      <c r="G61">
        <v>6270000</v>
      </c>
      <c r="H61">
        <v>631001</v>
      </c>
      <c r="I61" t="s">
        <v>29</v>
      </c>
      <c r="J61" t="s">
        <v>65</v>
      </c>
      <c r="K61" t="s">
        <v>23</v>
      </c>
      <c r="L61" t="s">
        <v>185</v>
      </c>
      <c r="M61" s="2"/>
      <c r="N61" s="2"/>
      <c r="O61" t="s">
        <v>2538</v>
      </c>
      <c r="P61" s="2">
        <v>50450</v>
      </c>
      <c r="Q61" s="2">
        <v>50450</v>
      </c>
      <c r="S61" s="2">
        <v>50450</v>
      </c>
      <c r="T61" t="s">
        <v>45</v>
      </c>
      <c r="U61" t="s">
        <v>49</v>
      </c>
      <c r="V61" t="s">
        <v>47</v>
      </c>
      <c r="W61">
        <v>0</v>
      </c>
    </row>
    <row r="62" spans="1:23" x14ac:dyDescent="0.25">
      <c r="A62" t="s">
        <v>130</v>
      </c>
      <c r="B62" s="1" t="s">
        <v>453</v>
      </c>
      <c r="C62">
        <v>14026790</v>
      </c>
      <c r="D62" s="1">
        <v>43564</v>
      </c>
      <c r="E62" t="s">
        <v>2539</v>
      </c>
      <c r="G62">
        <v>6270000</v>
      </c>
      <c r="H62">
        <v>631001</v>
      </c>
      <c r="I62" t="s">
        <v>29</v>
      </c>
      <c r="J62" t="s">
        <v>65</v>
      </c>
      <c r="K62" t="s">
        <v>23</v>
      </c>
      <c r="L62" t="s">
        <v>185</v>
      </c>
      <c r="M62" s="2"/>
      <c r="N62" s="2"/>
      <c r="O62" t="s">
        <v>2540</v>
      </c>
      <c r="P62" s="2">
        <v>50450</v>
      </c>
      <c r="Q62" s="2">
        <v>50450</v>
      </c>
      <c r="S62" s="2">
        <v>50450</v>
      </c>
      <c r="T62" t="s">
        <v>45</v>
      </c>
      <c r="U62" t="s">
        <v>49</v>
      </c>
      <c r="V62" t="s">
        <v>47</v>
      </c>
      <c r="W62">
        <v>0</v>
      </c>
    </row>
    <row r="63" spans="1:23" x14ac:dyDescent="0.25">
      <c r="A63" t="s">
        <v>130</v>
      </c>
      <c r="B63" s="1" t="s">
        <v>453</v>
      </c>
      <c r="C63">
        <v>14026802</v>
      </c>
      <c r="D63" s="1">
        <v>43564</v>
      </c>
      <c r="E63" t="s">
        <v>2541</v>
      </c>
      <c r="G63">
        <v>6270000</v>
      </c>
      <c r="H63">
        <v>631001</v>
      </c>
      <c r="I63" t="s">
        <v>29</v>
      </c>
      <c r="J63" t="s">
        <v>65</v>
      </c>
      <c r="K63" t="s">
        <v>23</v>
      </c>
      <c r="L63" t="s">
        <v>185</v>
      </c>
      <c r="M63" s="2"/>
      <c r="N63" s="2"/>
      <c r="O63" t="s">
        <v>2542</v>
      </c>
      <c r="P63" s="2">
        <v>50450</v>
      </c>
      <c r="Q63" s="2">
        <v>50450</v>
      </c>
      <c r="S63" s="2">
        <v>50450</v>
      </c>
      <c r="T63" t="s">
        <v>45</v>
      </c>
      <c r="U63" t="s">
        <v>49</v>
      </c>
      <c r="V63" t="s">
        <v>47</v>
      </c>
      <c r="W63">
        <v>0</v>
      </c>
    </row>
    <row r="64" spans="1:23" x14ac:dyDescent="0.25">
      <c r="A64" t="s">
        <v>130</v>
      </c>
      <c r="B64" s="1" t="s">
        <v>453</v>
      </c>
      <c r="C64">
        <v>14026824</v>
      </c>
      <c r="D64" s="1">
        <v>43564</v>
      </c>
      <c r="E64" t="s">
        <v>2543</v>
      </c>
      <c r="G64">
        <v>6270000</v>
      </c>
      <c r="H64">
        <v>631001</v>
      </c>
      <c r="I64" t="s">
        <v>29</v>
      </c>
      <c r="J64" t="s">
        <v>65</v>
      </c>
      <c r="K64" t="s">
        <v>23</v>
      </c>
      <c r="L64" t="s">
        <v>185</v>
      </c>
      <c r="M64" s="2"/>
      <c r="N64" s="2"/>
      <c r="O64" t="s">
        <v>2544</v>
      </c>
      <c r="P64" s="2">
        <v>8193</v>
      </c>
      <c r="Q64" s="2">
        <v>8193</v>
      </c>
      <c r="S64" s="2">
        <v>8193</v>
      </c>
      <c r="T64" t="s">
        <v>45</v>
      </c>
      <c r="U64" t="s">
        <v>49</v>
      </c>
      <c r="V64" t="s">
        <v>47</v>
      </c>
      <c r="W64">
        <v>0</v>
      </c>
    </row>
    <row r="65" spans="1:23" x14ac:dyDescent="0.25">
      <c r="A65" t="s">
        <v>130</v>
      </c>
      <c r="B65" s="1" t="s">
        <v>453</v>
      </c>
      <c r="C65">
        <v>14026852</v>
      </c>
      <c r="D65" s="1">
        <v>43564</v>
      </c>
      <c r="E65" t="s">
        <v>2545</v>
      </c>
      <c r="G65">
        <v>6270000</v>
      </c>
      <c r="H65">
        <v>631001</v>
      </c>
      <c r="I65" t="s">
        <v>29</v>
      </c>
      <c r="J65" t="s">
        <v>65</v>
      </c>
      <c r="K65" t="s">
        <v>23</v>
      </c>
      <c r="L65" t="s">
        <v>185</v>
      </c>
      <c r="O65" t="s">
        <v>2546</v>
      </c>
      <c r="P65">
        <v>504</v>
      </c>
      <c r="Q65">
        <v>504</v>
      </c>
      <c r="S65">
        <v>504</v>
      </c>
      <c r="T65" t="s">
        <v>45</v>
      </c>
      <c r="U65" t="s">
        <v>49</v>
      </c>
      <c r="V65" t="s">
        <v>47</v>
      </c>
      <c r="W65">
        <v>0</v>
      </c>
    </row>
    <row r="66" spans="1:23" x14ac:dyDescent="0.25">
      <c r="A66" t="s">
        <v>130</v>
      </c>
      <c r="B66" s="1" t="s">
        <v>453</v>
      </c>
      <c r="C66">
        <v>14026876</v>
      </c>
      <c r="D66" s="1">
        <v>43564</v>
      </c>
      <c r="E66" t="s">
        <v>2547</v>
      </c>
      <c r="G66">
        <v>6270000</v>
      </c>
      <c r="H66">
        <v>631001</v>
      </c>
      <c r="I66" t="s">
        <v>29</v>
      </c>
      <c r="J66" t="s">
        <v>65</v>
      </c>
      <c r="K66" t="s">
        <v>23</v>
      </c>
      <c r="L66" t="s">
        <v>185</v>
      </c>
      <c r="M66" s="2"/>
      <c r="N66" s="2"/>
      <c r="O66" t="s">
        <v>2548</v>
      </c>
      <c r="P66" s="2">
        <v>5045</v>
      </c>
      <c r="Q66" s="2">
        <v>5045</v>
      </c>
      <c r="S66" s="2">
        <v>5045</v>
      </c>
      <c r="T66" t="s">
        <v>45</v>
      </c>
      <c r="U66" t="s">
        <v>49</v>
      </c>
      <c r="V66" t="s">
        <v>47</v>
      </c>
      <c r="W66">
        <v>0</v>
      </c>
    </row>
    <row r="67" spans="1:23" x14ac:dyDescent="0.25">
      <c r="A67" t="s">
        <v>130</v>
      </c>
      <c r="B67" s="1" t="s">
        <v>453</v>
      </c>
      <c r="C67">
        <v>14026882</v>
      </c>
      <c r="D67" s="1">
        <v>43564</v>
      </c>
      <c r="E67" t="s">
        <v>2549</v>
      </c>
      <c r="G67">
        <v>6270000</v>
      </c>
      <c r="H67">
        <v>631001</v>
      </c>
      <c r="I67" t="s">
        <v>29</v>
      </c>
      <c r="J67" t="s">
        <v>65</v>
      </c>
      <c r="K67" t="s">
        <v>23</v>
      </c>
      <c r="L67" t="s">
        <v>185</v>
      </c>
      <c r="M67" s="2"/>
      <c r="N67" s="2"/>
      <c r="O67" t="s">
        <v>2528</v>
      </c>
      <c r="P67" s="2">
        <v>50450</v>
      </c>
      <c r="Q67" s="2">
        <v>50450</v>
      </c>
      <c r="S67" s="2">
        <v>50450</v>
      </c>
      <c r="T67" t="s">
        <v>45</v>
      </c>
      <c r="U67" t="s">
        <v>49</v>
      </c>
      <c r="V67" t="s">
        <v>47</v>
      </c>
      <c r="W67">
        <v>0</v>
      </c>
    </row>
    <row r="68" spans="1:23" x14ac:dyDescent="0.25">
      <c r="A68" t="s">
        <v>130</v>
      </c>
      <c r="B68" s="1" t="s">
        <v>453</v>
      </c>
      <c r="C68">
        <v>14031134</v>
      </c>
      <c r="D68" s="1">
        <v>43564</v>
      </c>
      <c r="E68" t="s">
        <v>2550</v>
      </c>
      <c r="F68" t="s">
        <v>2551</v>
      </c>
      <c r="G68">
        <v>6270000</v>
      </c>
      <c r="H68">
        <v>631001</v>
      </c>
      <c r="I68" t="s">
        <v>29</v>
      </c>
      <c r="J68" t="s">
        <v>65</v>
      </c>
      <c r="K68" t="s">
        <v>23</v>
      </c>
      <c r="L68" t="s">
        <v>185</v>
      </c>
      <c r="M68" s="2"/>
      <c r="O68" s="2" t="s">
        <v>2552</v>
      </c>
      <c r="P68" s="2">
        <v>-33539</v>
      </c>
      <c r="R68" s="2">
        <v>33539</v>
      </c>
      <c r="S68" s="2">
        <v>-33539</v>
      </c>
      <c r="T68" t="s">
        <v>45</v>
      </c>
      <c r="U68" t="s">
        <v>49</v>
      </c>
      <c r="V68" t="s">
        <v>47</v>
      </c>
      <c r="W68">
        <v>0</v>
      </c>
    </row>
    <row r="69" spans="1:23" x14ac:dyDescent="0.25">
      <c r="A69" t="s">
        <v>130</v>
      </c>
      <c r="B69" s="1" t="s">
        <v>453</v>
      </c>
      <c r="C69">
        <v>14031183</v>
      </c>
      <c r="D69" s="1">
        <v>43565</v>
      </c>
      <c r="E69" t="s">
        <v>2553</v>
      </c>
      <c r="G69">
        <v>6270000</v>
      </c>
      <c r="H69">
        <v>631001</v>
      </c>
      <c r="I69" t="s">
        <v>29</v>
      </c>
      <c r="J69" t="s">
        <v>65</v>
      </c>
      <c r="K69" t="s">
        <v>23</v>
      </c>
      <c r="L69" t="s">
        <v>185</v>
      </c>
      <c r="M69" s="2"/>
      <c r="N69" s="2"/>
      <c r="O69" t="s">
        <v>2554</v>
      </c>
      <c r="P69" s="2">
        <v>20180</v>
      </c>
      <c r="Q69" s="2">
        <v>20180</v>
      </c>
      <c r="S69" s="2">
        <v>20180</v>
      </c>
      <c r="T69" t="s">
        <v>45</v>
      </c>
      <c r="U69" t="s">
        <v>49</v>
      </c>
      <c r="V69" t="s">
        <v>47</v>
      </c>
      <c r="W69">
        <v>0</v>
      </c>
    </row>
    <row r="70" spans="1:23" x14ac:dyDescent="0.25">
      <c r="A70" t="s">
        <v>108</v>
      </c>
      <c r="B70" s="1" t="s">
        <v>453</v>
      </c>
      <c r="C70">
        <v>14032661</v>
      </c>
      <c r="D70" s="1">
        <v>43566</v>
      </c>
      <c r="E70" t="s">
        <v>611</v>
      </c>
      <c r="G70">
        <v>6061002</v>
      </c>
      <c r="H70">
        <v>605304</v>
      </c>
      <c r="I70" t="s">
        <v>29</v>
      </c>
      <c r="J70" t="s">
        <v>50</v>
      </c>
      <c r="K70" t="s">
        <v>23</v>
      </c>
      <c r="L70" t="s">
        <v>185</v>
      </c>
      <c r="O70" t="s">
        <v>612</v>
      </c>
      <c r="P70" s="2">
        <v>82250</v>
      </c>
      <c r="Q70" s="2">
        <v>82250</v>
      </c>
      <c r="S70" s="2">
        <v>82250</v>
      </c>
      <c r="T70" t="s">
        <v>45</v>
      </c>
      <c r="U70" t="s">
        <v>48</v>
      </c>
      <c r="V70" t="s">
        <v>47</v>
      </c>
      <c r="W70">
        <v>0</v>
      </c>
    </row>
    <row r="71" spans="1:23" x14ac:dyDescent="0.25">
      <c r="A71" t="s">
        <v>108</v>
      </c>
      <c r="B71" s="1" t="s">
        <v>453</v>
      </c>
      <c r="C71">
        <v>14032663</v>
      </c>
      <c r="D71" s="1">
        <v>43566</v>
      </c>
      <c r="E71" t="s">
        <v>611</v>
      </c>
      <c r="G71">
        <v>6061002</v>
      </c>
      <c r="H71">
        <v>605304</v>
      </c>
      <c r="I71" t="s">
        <v>29</v>
      </c>
      <c r="J71" t="s">
        <v>50</v>
      </c>
      <c r="K71" t="s">
        <v>23</v>
      </c>
      <c r="L71" t="s">
        <v>185</v>
      </c>
      <c r="O71" t="s">
        <v>613</v>
      </c>
      <c r="P71" s="2">
        <v>65800</v>
      </c>
      <c r="Q71" s="2">
        <v>65800</v>
      </c>
      <c r="S71" s="2">
        <v>65800</v>
      </c>
      <c r="T71" t="s">
        <v>45</v>
      </c>
      <c r="U71" t="s">
        <v>48</v>
      </c>
      <c r="V71" t="s">
        <v>47</v>
      </c>
      <c r="W71">
        <v>0</v>
      </c>
    </row>
    <row r="72" spans="1:23" x14ac:dyDescent="0.25">
      <c r="A72" t="s">
        <v>108</v>
      </c>
      <c r="B72" s="1" t="s">
        <v>453</v>
      </c>
      <c r="C72">
        <v>14032665</v>
      </c>
      <c r="D72" s="1">
        <v>43566</v>
      </c>
      <c r="E72" t="s">
        <v>611</v>
      </c>
      <c r="G72">
        <v>6061002</v>
      </c>
      <c r="H72">
        <v>605304</v>
      </c>
      <c r="I72" t="s">
        <v>29</v>
      </c>
      <c r="J72" t="s">
        <v>50</v>
      </c>
      <c r="K72" t="s">
        <v>23</v>
      </c>
      <c r="L72" t="s">
        <v>185</v>
      </c>
      <c r="O72" t="s">
        <v>614</v>
      </c>
      <c r="P72" s="2">
        <v>47000</v>
      </c>
      <c r="Q72" s="2">
        <v>47000</v>
      </c>
      <c r="S72" s="2">
        <v>47000</v>
      </c>
      <c r="T72" t="s">
        <v>45</v>
      </c>
      <c r="U72" t="s">
        <v>48</v>
      </c>
      <c r="V72" t="s">
        <v>47</v>
      </c>
      <c r="W72">
        <v>0</v>
      </c>
    </row>
    <row r="73" spans="1:23" x14ac:dyDescent="0.25">
      <c r="A73" t="s">
        <v>108</v>
      </c>
      <c r="B73" s="1" t="s">
        <v>453</v>
      </c>
      <c r="C73">
        <v>14032673</v>
      </c>
      <c r="D73" s="1">
        <v>43566</v>
      </c>
      <c r="E73" t="s">
        <v>615</v>
      </c>
      <c r="G73">
        <v>6061002</v>
      </c>
      <c r="H73">
        <v>605304</v>
      </c>
      <c r="I73" t="s">
        <v>19</v>
      </c>
      <c r="J73" t="s">
        <v>66</v>
      </c>
      <c r="K73" t="s">
        <v>23</v>
      </c>
      <c r="L73" t="s">
        <v>185</v>
      </c>
      <c r="O73" t="s">
        <v>616</v>
      </c>
      <c r="P73" s="2">
        <v>282000</v>
      </c>
      <c r="Q73" s="2">
        <v>282000</v>
      </c>
      <c r="S73" s="2">
        <v>282000</v>
      </c>
      <c r="T73" t="s">
        <v>45</v>
      </c>
      <c r="U73" t="s">
        <v>48</v>
      </c>
      <c r="V73" t="s">
        <v>47</v>
      </c>
      <c r="W73">
        <v>0</v>
      </c>
    </row>
    <row r="74" spans="1:23" x14ac:dyDescent="0.25">
      <c r="A74" t="s">
        <v>108</v>
      </c>
      <c r="B74" s="1" t="s">
        <v>453</v>
      </c>
      <c r="C74">
        <v>14032675</v>
      </c>
      <c r="D74" s="1">
        <v>43566</v>
      </c>
      <c r="E74" t="s">
        <v>617</v>
      </c>
      <c r="G74">
        <v>6061002</v>
      </c>
      <c r="H74">
        <v>605304</v>
      </c>
      <c r="I74" t="s">
        <v>19</v>
      </c>
      <c r="J74" t="s">
        <v>66</v>
      </c>
      <c r="K74" t="s">
        <v>23</v>
      </c>
      <c r="L74" t="s">
        <v>185</v>
      </c>
      <c r="O74" t="s">
        <v>618</v>
      </c>
      <c r="P74" s="2">
        <v>470000</v>
      </c>
      <c r="Q74" s="2">
        <v>470000</v>
      </c>
      <c r="S74" s="2">
        <v>470000</v>
      </c>
      <c r="T74" t="s">
        <v>45</v>
      </c>
      <c r="U74" t="s">
        <v>48</v>
      </c>
      <c r="V74" t="s">
        <v>47</v>
      </c>
      <c r="W74">
        <v>0</v>
      </c>
    </row>
    <row r="75" spans="1:23" x14ac:dyDescent="0.25">
      <c r="A75" t="s">
        <v>108</v>
      </c>
      <c r="B75" s="1" t="s">
        <v>453</v>
      </c>
      <c r="C75">
        <v>14033075</v>
      </c>
      <c r="D75" s="1">
        <v>43566</v>
      </c>
      <c r="E75" t="s">
        <v>619</v>
      </c>
      <c r="G75">
        <v>6061002</v>
      </c>
      <c r="H75">
        <v>605304</v>
      </c>
      <c r="I75" t="s">
        <v>19</v>
      </c>
      <c r="J75" t="s">
        <v>66</v>
      </c>
      <c r="K75" t="s">
        <v>23</v>
      </c>
      <c r="L75" t="s">
        <v>185</v>
      </c>
      <c r="O75" t="s">
        <v>620</v>
      </c>
      <c r="P75" s="2">
        <v>2350000</v>
      </c>
      <c r="Q75" s="2">
        <v>2350000</v>
      </c>
      <c r="S75" s="2">
        <v>2350000</v>
      </c>
      <c r="T75" t="s">
        <v>45</v>
      </c>
      <c r="U75" t="s">
        <v>58</v>
      </c>
      <c r="V75" t="s">
        <v>47</v>
      </c>
      <c r="W75">
        <v>0</v>
      </c>
    </row>
    <row r="76" spans="1:23" x14ac:dyDescent="0.25">
      <c r="A76" t="s">
        <v>108</v>
      </c>
      <c r="B76" s="1" t="s">
        <v>453</v>
      </c>
      <c r="C76">
        <v>14033532</v>
      </c>
      <c r="D76" s="1">
        <v>43566</v>
      </c>
      <c r="E76" t="s">
        <v>621</v>
      </c>
      <c r="G76">
        <v>6061002</v>
      </c>
      <c r="H76">
        <v>605304</v>
      </c>
      <c r="I76" t="s">
        <v>29</v>
      </c>
      <c r="J76" t="s">
        <v>38</v>
      </c>
      <c r="K76" t="s">
        <v>23</v>
      </c>
      <c r="L76" t="s">
        <v>185</v>
      </c>
      <c r="O76" t="s">
        <v>78</v>
      </c>
      <c r="P76" s="2">
        <v>94000</v>
      </c>
      <c r="Q76" s="2">
        <v>94000</v>
      </c>
      <c r="S76" s="2">
        <v>94000</v>
      </c>
      <c r="T76" t="s">
        <v>45</v>
      </c>
      <c r="U76" t="s">
        <v>48</v>
      </c>
      <c r="V76" t="s">
        <v>47</v>
      </c>
      <c r="W76">
        <v>0</v>
      </c>
    </row>
    <row r="77" spans="1:23" x14ac:dyDescent="0.25">
      <c r="A77" t="s">
        <v>108</v>
      </c>
      <c r="B77" s="1" t="s">
        <v>453</v>
      </c>
      <c r="C77">
        <v>14033534</v>
      </c>
      <c r="D77" s="1">
        <v>43566</v>
      </c>
      <c r="E77" t="s">
        <v>621</v>
      </c>
      <c r="G77">
        <v>6061002</v>
      </c>
      <c r="H77">
        <v>605304</v>
      </c>
      <c r="I77" t="s">
        <v>29</v>
      </c>
      <c r="J77" t="s">
        <v>65</v>
      </c>
      <c r="K77" t="s">
        <v>23</v>
      </c>
      <c r="L77" t="s">
        <v>185</v>
      </c>
      <c r="O77" t="s">
        <v>622</v>
      </c>
      <c r="P77" s="2">
        <v>105750</v>
      </c>
      <c r="Q77" s="2">
        <v>105750</v>
      </c>
      <c r="S77" s="2">
        <v>105750</v>
      </c>
      <c r="T77" t="s">
        <v>45</v>
      </c>
      <c r="U77" t="s">
        <v>48</v>
      </c>
      <c r="V77" t="s">
        <v>47</v>
      </c>
      <c r="W77">
        <v>0</v>
      </c>
    </row>
    <row r="78" spans="1:23" x14ac:dyDescent="0.25">
      <c r="A78" t="s">
        <v>108</v>
      </c>
      <c r="B78" s="1" t="s">
        <v>453</v>
      </c>
      <c r="C78">
        <v>14033746</v>
      </c>
      <c r="D78" s="1">
        <v>43566</v>
      </c>
      <c r="E78" t="s">
        <v>1080</v>
      </c>
      <c r="G78">
        <v>6061004</v>
      </c>
      <c r="H78">
        <v>605600</v>
      </c>
      <c r="I78" t="s">
        <v>25</v>
      </c>
      <c r="J78" t="s">
        <v>26</v>
      </c>
      <c r="K78" t="s">
        <v>23</v>
      </c>
      <c r="L78" t="s">
        <v>185</v>
      </c>
      <c r="O78" t="s">
        <v>1081</v>
      </c>
      <c r="P78" s="2">
        <v>40595</v>
      </c>
      <c r="Q78" s="2">
        <v>40595</v>
      </c>
      <c r="S78" s="2">
        <v>40595</v>
      </c>
      <c r="T78" t="s">
        <v>45</v>
      </c>
      <c r="U78" t="s">
        <v>49</v>
      </c>
      <c r="V78" t="s">
        <v>47</v>
      </c>
      <c r="W78">
        <v>0</v>
      </c>
    </row>
    <row r="79" spans="1:23" x14ac:dyDescent="0.25">
      <c r="A79" t="s">
        <v>108</v>
      </c>
      <c r="B79" s="1" t="s">
        <v>453</v>
      </c>
      <c r="C79">
        <v>14042015</v>
      </c>
      <c r="D79" s="1">
        <v>43566</v>
      </c>
      <c r="E79" t="s">
        <v>1195</v>
      </c>
      <c r="F79" t="s">
        <v>1196</v>
      </c>
      <c r="G79">
        <v>6061005</v>
      </c>
      <c r="H79">
        <v>605800</v>
      </c>
      <c r="I79" t="s">
        <v>29</v>
      </c>
      <c r="J79" t="s">
        <v>65</v>
      </c>
      <c r="K79" t="s">
        <v>23</v>
      </c>
      <c r="L79" t="s">
        <v>185</v>
      </c>
      <c r="O79" t="s">
        <v>1197</v>
      </c>
      <c r="P79" s="2">
        <v>7500</v>
      </c>
      <c r="Q79" s="2">
        <v>7500</v>
      </c>
      <c r="S79" s="2">
        <v>7500</v>
      </c>
      <c r="T79" t="s">
        <v>63</v>
      </c>
      <c r="U79" t="s">
        <v>48</v>
      </c>
      <c r="V79" t="s">
        <v>47</v>
      </c>
      <c r="W79">
        <v>0</v>
      </c>
    </row>
    <row r="80" spans="1:23" x14ac:dyDescent="0.25">
      <c r="A80" t="s">
        <v>108</v>
      </c>
      <c r="B80" s="1" t="s">
        <v>453</v>
      </c>
      <c r="C80">
        <v>14033055</v>
      </c>
      <c r="D80" s="1">
        <v>43566</v>
      </c>
      <c r="E80" t="s">
        <v>1532</v>
      </c>
      <c r="G80">
        <v>6061009</v>
      </c>
      <c r="H80">
        <v>605501</v>
      </c>
      <c r="I80" t="s">
        <v>29</v>
      </c>
      <c r="J80" t="s">
        <v>65</v>
      </c>
      <c r="K80" t="s">
        <v>23</v>
      </c>
      <c r="L80" t="s">
        <v>185</v>
      </c>
      <c r="O80" t="s">
        <v>1533</v>
      </c>
      <c r="P80" s="2">
        <v>211890</v>
      </c>
      <c r="Q80" s="2">
        <v>211890</v>
      </c>
      <c r="S80" s="2">
        <v>211890</v>
      </c>
      <c r="T80" t="s">
        <v>45</v>
      </c>
      <c r="U80" t="s">
        <v>58</v>
      </c>
      <c r="V80" t="s">
        <v>47</v>
      </c>
      <c r="W80">
        <v>0</v>
      </c>
    </row>
    <row r="81" spans="1:24" x14ac:dyDescent="0.25">
      <c r="A81" t="s">
        <v>108</v>
      </c>
      <c r="B81" s="1" t="s">
        <v>453</v>
      </c>
      <c r="C81">
        <v>14042014</v>
      </c>
      <c r="D81" s="1">
        <v>43566</v>
      </c>
      <c r="E81" t="s">
        <v>1195</v>
      </c>
      <c r="F81" t="s">
        <v>1534</v>
      </c>
      <c r="G81">
        <v>6061009</v>
      </c>
      <c r="H81">
        <v>605501</v>
      </c>
      <c r="I81" t="s">
        <v>29</v>
      </c>
      <c r="J81" t="s">
        <v>38</v>
      </c>
      <c r="K81" t="s">
        <v>23</v>
      </c>
      <c r="L81" t="s">
        <v>185</v>
      </c>
      <c r="O81" t="s">
        <v>1535</v>
      </c>
      <c r="P81" s="2">
        <v>3000</v>
      </c>
      <c r="Q81" s="2">
        <v>3000</v>
      </c>
      <c r="S81" s="2">
        <v>3000</v>
      </c>
      <c r="T81" t="s">
        <v>63</v>
      </c>
      <c r="U81" t="s">
        <v>48</v>
      </c>
      <c r="V81" t="s">
        <v>47</v>
      </c>
      <c r="W81">
        <v>0</v>
      </c>
    </row>
    <row r="82" spans="1:24" x14ac:dyDescent="0.25">
      <c r="A82" t="s">
        <v>119</v>
      </c>
      <c r="B82" s="1" t="s">
        <v>453</v>
      </c>
      <c r="C82">
        <v>14033124</v>
      </c>
      <c r="D82" s="1">
        <v>43566</v>
      </c>
      <c r="E82" t="s">
        <v>2137</v>
      </c>
      <c r="G82">
        <v>6226090</v>
      </c>
      <c r="H82">
        <v>632405</v>
      </c>
      <c r="I82" t="s">
        <v>29</v>
      </c>
      <c r="J82" t="s">
        <v>65</v>
      </c>
      <c r="K82" t="s">
        <v>23</v>
      </c>
      <c r="L82" t="s">
        <v>185</v>
      </c>
      <c r="O82" t="s">
        <v>2138</v>
      </c>
      <c r="P82" s="2">
        <v>504500</v>
      </c>
      <c r="Q82" s="2">
        <v>504500</v>
      </c>
      <c r="S82" s="2">
        <v>504500</v>
      </c>
      <c r="T82" t="s">
        <v>45</v>
      </c>
      <c r="U82" t="s">
        <v>58</v>
      </c>
      <c r="V82" t="s">
        <v>47</v>
      </c>
      <c r="W82">
        <v>0</v>
      </c>
    </row>
    <row r="83" spans="1:24" x14ac:dyDescent="0.25">
      <c r="A83" t="s">
        <v>119</v>
      </c>
      <c r="B83" s="1" t="s">
        <v>453</v>
      </c>
      <c r="C83">
        <v>14042013</v>
      </c>
      <c r="D83" s="1">
        <v>43566</v>
      </c>
      <c r="E83" t="s">
        <v>1195</v>
      </c>
      <c r="F83" t="s">
        <v>2139</v>
      </c>
      <c r="G83">
        <v>6226090</v>
      </c>
      <c r="H83">
        <v>632405</v>
      </c>
      <c r="I83" t="s">
        <v>29</v>
      </c>
      <c r="J83" t="s">
        <v>65</v>
      </c>
      <c r="K83" t="s">
        <v>23</v>
      </c>
      <c r="L83" t="s">
        <v>185</v>
      </c>
      <c r="O83" t="s">
        <v>2140</v>
      </c>
      <c r="P83" s="2">
        <v>15000</v>
      </c>
      <c r="Q83" s="2">
        <v>15000</v>
      </c>
      <c r="S83" s="2">
        <v>15000</v>
      </c>
      <c r="T83" t="s">
        <v>63</v>
      </c>
      <c r="U83" t="s">
        <v>48</v>
      </c>
      <c r="V83" t="s">
        <v>47</v>
      </c>
      <c r="W83">
        <v>0</v>
      </c>
    </row>
    <row r="84" spans="1:24" x14ac:dyDescent="0.25">
      <c r="A84" t="s">
        <v>129</v>
      </c>
      <c r="B84" s="1" t="s">
        <v>453</v>
      </c>
      <c r="C84">
        <v>14033550</v>
      </c>
      <c r="D84" s="1">
        <v>43566</v>
      </c>
      <c r="E84" t="s">
        <v>4785</v>
      </c>
      <c r="G84">
        <v>6261000</v>
      </c>
      <c r="H84">
        <v>616000</v>
      </c>
      <c r="I84" t="s">
        <v>29</v>
      </c>
      <c r="J84" t="s">
        <v>65</v>
      </c>
      <c r="K84" t="s">
        <v>23</v>
      </c>
      <c r="L84" t="s">
        <v>185</v>
      </c>
      <c r="O84" t="s">
        <v>4786</v>
      </c>
      <c r="P84" s="2">
        <v>53953</v>
      </c>
      <c r="Q84" s="2">
        <v>53953</v>
      </c>
      <c r="S84" s="2">
        <v>53953</v>
      </c>
      <c r="T84" t="s">
        <v>45</v>
      </c>
      <c r="U84" t="s">
        <v>49</v>
      </c>
      <c r="V84" t="s">
        <v>47</v>
      </c>
      <c r="W84">
        <v>0</v>
      </c>
    </row>
    <row r="85" spans="1:24" x14ac:dyDescent="0.25">
      <c r="A85" t="s">
        <v>129</v>
      </c>
      <c r="B85" s="1" t="s">
        <v>453</v>
      </c>
      <c r="C85">
        <v>14033766</v>
      </c>
      <c r="D85" s="1">
        <v>43566</v>
      </c>
      <c r="E85" t="s">
        <v>4889</v>
      </c>
      <c r="G85">
        <v>6263000</v>
      </c>
      <c r="H85">
        <v>628100</v>
      </c>
      <c r="I85" t="s">
        <v>25</v>
      </c>
      <c r="J85" t="s">
        <v>65</v>
      </c>
      <c r="K85" t="s">
        <v>23</v>
      </c>
      <c r="L85" t="s">
        <v>185</v>
      </c>
      <c r="O85" t="s">
        <v>4890</v>
      </c>
      <c r="P85" s="2">
        <v>95000</v>
      </c>
      <c r="Q85" s="2">
        <v>95000</v>
      </c>
      <c r="S85" s="2">
        <v>95000</v>
      </c>
      <c r="T85" t="s">
        <v>45</v>
      </c>
      <c r="U85" t="s">
        <v>49</v>
      </c>
      <c r="V85" t="s">
        <v>47</v>
      </c>
      <c r="W85">
        <v>0</v>
      </c>
    </row>
    <row r="86" spans="1:24" x14ac:dyDescent="0.25">
      <c r="A86" t="s">
        <v>129</v>
      </c>
      <c r="B86" s="1" t="s">
        <v>453</v>
      </c>
      <c r="C86">
        <v>14034142</v>
      </c>
      <c r="D86" s="1">
        <v>43566</v>
      </c>
      <c r="E86" t="s">
        <v>4891</v>
      </c>
      <c r="G86">
        <v>6263000</v>
      </c>
      <c r="H86">
        <v>628100</v>
      </c>
      <c r="I86" t="s">
        <v>29</v>
      </c>
      <c r="J86" t="s">
        <v>65</v>
      </c>
      <c r="K86" t="s">
        <v>23</v>
      </c>
      <c r="L86" t="s">
        <v>185</v>
      </c>
      <c r="O86" t="s">
        <v>4892</v>
      </c>
      <c r="P86" s="2">
        <v>4415</v>
      </c>
      <c r="Q86" s="2">
        <v>4415</v>
      </c>
      <c r="S86" s="2">
        <v>4415</v>
      </c>
      <c r="T86" t="s">
        <v>45</v>
      </c>
      <c r="U86" t="s">
        <v>49</v>
      </c>
      <c r="V86" t="s">
        <v>47</v>
      </c>
      <c r="W86">
        <v>0</v>
      </c>
    </row>
    <row r="87" spans="1:24" x14ac:dyDescent="0.25">
      <c r="A87" t="s">
        <v>129</v>
      </c>
      <c r="B87" s="1" t="s">
        <v>453</v>
      </c>
      <c r="C87">
        <v>14034146</v>
      </c>
      <c r="D87" s="1">
        <v>43566</v>
      </c>
      <c r="E87" t="s">
        <v>4891</v>
      </c>
      <c r="G87">
        <v>6263000</v>
      </c>
      <c r="H87">
        <v>628100</v>
      </c>
      <c r="I87" t="s">
        <v>29</v>
      </c>
      <c r="J87" t="s">
        <v>65</v>
      </c>
      <c r="K87" t="s">
        <v>23</v>
      </c>
      <c r="L87" t="s">
        <v>185</v>
      </c>
      <c r="O87" t="s">
        <v>4893</v>
      </c>
      <c r="P87" s="2">
        <v>4415</v>
      </c>
      <c r="Q87" s="2">
        <v>4415</v>
      </c>
      <c r="S87" s="2">
        <v>4415</v>
      </c>
      <c r="T87" t="s">
        <v>45</v>
      </c>
      <c r="U87" t="s">
        <v>49</v>
      </c>
      <c r="V87" t="s">
        <v>47</v>
      </c>
      <c r="W87">
        <v>0</v>
      </c>
    </row>
    <row r="88" spans="1:24" x14ac:dyDescent="0.25">
      <c r="A88" t="s">
        <v>129</v>
      </c>
      <c r="B88" s="1" t="s">
        <v>453</v>
      </c>
      <c r="C88">
        <v>14034150</v>
      </c>
      <c r="D88" s="1">
        <v>43566</v>
      </c>
      <c r="E88" t="s">
        <v>4891</v>
      </c>
      <c r="G88">
        <v>6263000</v>
      </c>
      <c r="H88">
        <v>628100</v>
      </c>
      <c r="I88" t="s">
        <v>29</v>
      </c>
      <c r="J88" t="s">
        <v>65</v>
      </c>
      <c r="K88" t="s">
        <v>23</v>
      </c>
      <c r="L88" t="s">
        <v>185</v>
      </c>
      <c r="O88" t="s">
        <v>4894</v>
      </c>
      <c r="P88" s="2">
        <v>4415</v>
      </c>
      <c r="Q88" s="2">
        <v>4415</v>
      </c>
      <c r="S88" s="2">
        <v>4415</v>
      </c>
      <c r="T88" t="s">
        <v>45</v>
      </c>
      <c r="U88" t="s">
        <v>49</v>
      </c>
      <c r="V88" t="s">
        <v>47</v>
      </c>
      <c r="W88">
        <v>0</v>
      </c>
    </row>
    <row r="89" spans="1:24" x14ac:dyDescent="0.25">
      <c r="A89" t="s">
        <v>129</v>
      </c>
      <c r="B89" s="1" t="s">
        <v>453</v>
      </c>
      <c r="C89">
        <v>14034154</v>
      </c>
      <c r="D89" s="1">
        <v>43566</v>
      </c>
      <c r="E89" t="s">
        <v>4891</v>
      </c>
      <c r="G89">
        <v>6263000</v>
      </c>
      <c r="H89">
        <v>628100</v>
      </c>
      <c r="I89" t="s">
        <v>29</v>
      </c>
      <c r="J89" t="s">
        <v>65</v>
      </c>
      <c r="K89" t="s">
        <v>23</v>
      </c>
      <c r="L89" t="s">
        <v>185</v>
      </c>
      <c r="O89" t="s">
        <v>4895</v>
      </c>
      <c r="P89" s="2">
        <v>4415</v>
      </c>
      <c r="Q89" s="2">
        <v>4415</v>
      </c>
      <c r="S89" s="2">
        <v>4415</v>
      </c>
      <c r="T89" t="s">
        <v>45</v>
      </c>
      <c r="U89" t="s">
        <v>49</v>
      </c>
      <c r="V89" t="s">
        <v>47</v>
      </c>
      <c r="W89">
        <v>0</v>
      </c>
    </row>
    <row r="90" spans="1:24" x14ac:dyDescent="0.25">
      <c r="A90" t="s">
        <v>129</v>
      </c>
      <c r="B90" s="1" t="s">
        <v>453</v>
      </c>
      <c r="C90">
        <v>14034158</v>
      </c>
      <c r="D90" s="1">
        <v>43566</v>
      </c>
      <c r="E90" t="s">
        <v>4891</v>
      </c>
      <c r="G90">
        <v>6263000</v>
      </c>
      <c r="H90">
        <v>628100</v>
      </c>
      <c r="I90" t="s">
        <v>29</v>
      </c>
      <c r="J90" t="s">
        <v>65</v>
      </c>
      <c r="K90" t="s">
        <v>23</v>
      </c>
      <c r="L90" t="s">
        <v>185</v>
      </c>
      <c r="O90" t="s">
        <v>4896</v>
      </c>
      <c r="P90" s="2">
        <v>4415</v>
      </c>
      <c r="Q90" s="2">
        <v>4415</v>
      </c>
      <c r="S90" s="2">
        <v>4415</v>
      </c>
      <c r="T90" t="s">
        <v>45</v>
      </c>
      <c r="U90" t="s">
        <v>49</v>
      </c>
      <c r="V90" t="s">
        <v>47</v>
      </c>
      <c r="W90">
        <v>0</v>
      </c>
    </row>
    <row r="91" spans="1:24" x14ac:dyDescent="0.25">
      <c r="A91" t="s">
        <v>110</v>
      </c>
      <c r="B91" s="1" t="s">
        <v>453</v>
      </c>
      <c r="C91">
        <v>14033588</v>
      </c>
      <c r="D91" s="1">
        <v>43566</v>
      </c>
      <c r="E91" t="s">
        <v>5230</v>
      </c>
      <c r="G91">
        <v>6480004</v>
      </c>
      <c r="H91">
        <v>668402</v>
      </c>
      <c r="I91" t="s">
        <v>29</v>
      </c>
      <c r="J91" t="s">
        <v>65</v>
      </c>
      <c r="K91" t="s">
        <v>23</v>
      </c>
      <c r="L91" t="s">
        <v>185</v>
      </c>
      <c r="O91" t="s">
        <v>5231</v>
      </c>
      <c r="P91" s="2">
        <v>369000</v>
      </c>
      <c r="Q91" s="2">
        <v>369000</v>
      </c>
      <c r="S91" s="2">
        <v>369000</v>
      </c>
      <c r="T91" t="s">
        <v>45</v>
      </c>
      <c r="U91" t="s">
        <v>49</v>
      </c>
      <c r="V91" t="s">
        <v>47</v>
      </c>
      <c r="W91">
        <v>0</v>
      </c>
    </row>
    <row r="92" spans="1:24" x14ac:dyDescent="0.25">
      <c r="A92" t="s">
        <v>119</v>
      </c>
      <c r="B92" s="1" t="s">
        <v>453</v>
      </c>
      <c r="C92">
        <v>14032429</v>
      </c>
      <c r="D92" s="1">
        <v>43567</v>
      </c>
      <c r="E92" t="s">
        <v>2261</v>
      </c>
      <c r="G92">
        <v>6226501</v>
      </c>
      <c r="H92">
        <v>632802</v>
      </c>
      <c r="I92" t="s">
        <v>29</v>
      </c>
      <c r="J92" t="s">
        <v>65</v>
      </c>
      <c r="K92" t="s">
        <v>23</v>
      </c>
      <c r="L92" t="s">
        <v>185</v>
      </c>
      <c r="O92" t="s">
        <v>2262</v>
      </c>
      <c r="P92" s="2">
        <v>13237212</v>
      </c>
      <c r="Q92" s="2">
        <v>13237212</v>
      </c>
      <c r="S92">
        <v>0</v>
      </c>
      <c r="T92" t="s">
        <v>45</v>
      </c>
      <c r="U92" t="s">
        <v>58</v>
      </c>
      <c r="V92" t="s">
        <v>47</v>
      </c>
      <c r="W92">
        <v>14032429</v>
      </c>
      <c r="X92" s="1">
        <v>43997</v>
      </c>
    </row>
    <row r="93" spans="1:24" x14ac:dyDescent="0.25">
      <c r="A93" t="s">
        <v>130</v>
      </c>
      <c r="B93" s="1" t="s">
        <v>453</v>
      </c>
      <c r="C93">
        <v>14032780</v>
      </c>
      <c r="D93" s="1">
        <v>43567</v>
      </c>
      <c r="E93" t="s">
        <v>2555</v>
      </c>
      <c r="G93">
        <v>6270000</v>
      </c>
      <c r="H93">
        <v>631001</v>
      </c>
      <c r="I93" t="s">
        <v>29</v>
      </c>
      <c r="J93" t="s">
        <v>65</v>
      </c>
      <c r="K93" t="s">
        <v>23</v>
      </c>
      <c r="L93" t="s">
        <v>185</v>
      </c>
      <c r="M93" s="2"/>
      <c r="N93" s="2"/>
      <c r="O93" t="s">
        <v>2556</v>
      </c>
      <c r="P93" s="2">
        <v>20807500</v>
      </c>
      <c r="Q93" s="2">
        <v>20807500</v>
      </c>
      <c r="S93" s="2">
        <v>20807500</v>
      </c>
      <c r="T93" t="s">
        <v>45</v>
      </c>
      <c r="U93" t="s">
        <v>49</v>
      </c>
      <c r="V93" t="s">
        <v>47</v>
      </c>
      <c r="W93">
        <v>0</v>
      </c>
    </row>
    <row r="94" spans="1:24" x14ac:dyDescent="0.25">
      <c r="A94" t="s">
        <v>130</v>
      </c>
      <c r="B94" s="1" t="s">
        <v>453</v>
      </c>
      <c r="C94">
        <v>14042058</v>
      </c>
      <c r="D94" s="1">
        <v>43569</v>
      </c>
      <c r="E94" t="s">
        <v>2557</v>
      </c>
      <c r="G94">
        <v>6270000</v>
      </c>
      <c r="H94">
        <v>631001</v>
      </c>
      <c r="I94" t="s">
        <v>29</v>
      </c>
      <c r="J94" t="s">
        <v>65</v>
      </c>
      <c r="K94" t="s">
        <v>23</v>
      </c>
      <c r="L94" t="s">
        <v>185</v>
      </c>
      <c r="M94" s="2"/>
      <c r="N94" s="2"/>
      <c r="O94" t="s">
        <v>2558</v>
      </c>
      <c r="P94" s="2">
        <v>1514</v>
      </c>
      <c r="Q94" s="2">
        <v>1514</v>
      </c>
      <c r="S94" s="2">
        <v>1514</v>
      </c>
      <c r="T94" t="s">
        <v>45</v>
      </c>
      <c r="U94" t="s">
        <v>49</v>
      </c>
      <c r="V94" t="s">
        <v>47</v>
      </c>
      <c r="W94">
        <v>0</v>
      </c>
    </row>
    <row r="95" spans="1:24" x14ac:dyDescent="0.25">
      <c r="A95" t="s">
        <v>130</v>
      </c>
      <c r="B95" s="1" t="s">
        <v>453</v>
      </c>
      <c r="C95">
        <v>14041848</v>
      </c>
      <c r="D95" s="1">
        <v>43570</v>
      </c>
      <c r="E95" t="s">
        <v>2559</v>
      </c>
      <c r="G95">
        <v>6270000</v>
      </c>
      <c r="H95">
        <v>631001</v>
      </c>
      <c r="I95" t="s">
        <v>29</v>
      </c>
      <c r="J95" t="s">
        <v>65</v>
      </c>
      <c r="K95" t="s">
        <v>23</v>
      </c>
      <c r="L95" t="s">
        <v>185</v>
      </c>
      <c r="M95" s="2"/>
      <c r="N95" s="2"/>
      <c r="O95" t="s">
        <v>2560</v>
      </c>
      <c r="P95" s="2">
        <v>7568</v>
      </c>
      <c r="Q95" s="2">
        <v>7568</v>
      </c>
      <c r="S95" s="2">
        <v>7568</v>
      </c>
      <c r="T95" t="s">
        <v>45</v>
      </c>
      <c r="U95" t="s">
        <v>49</v>
      </c>
      <c r="V95" t="s">
        <v>47</v>
      </c>
      <c r="W95">
        <v>0</v>
      </c>
    </row>
    <row r="96" spans="1:24" x14ac:dyDescent="0.25">
      <c r="A96" t="s">
        <v>130</v>
      </c>
      <c r="B96" s="1" t="s">
        <v>453</v>
      </c>
      <c r="C96">
        <v>14041903</v>
      </c>
      <c r="D96" s="1">
        <v>43570</v>
      </c>
      <c r="E96" t="s">
        <v>2561</v>
      </c>
      <c r="G96">
        <v>6270000</v>
      </c>
      <c r="H96">
        <v>631001</v>
      </c>
      <c r="I96" t="s">
        <v>29</v>
      </c>
      <c r="J96" t="s">
        <v>65</v>
      </c>
      <c r="K96" t="s">
        <v>23</v>
      </c>
      <c r="L96" t="s">
        <v>185</v>
      </c>
      <c r="M96" s="2"/>
      <c r="N96" s="2"/>
      <c r="O96" t="s">
        <v>2562</v>
      </c>
      <c r="P96" s="2">
        <v>7568</v>
      </c>
      <c r="Q96" s="2">
        <v>7568</v>
      </c>
      <c r="S96" s="2">
        <v>7568</v>
      </c>
      <c r="T96" t="s">
        <v>45</v>
      </c>
      <c r="U96" t="s">
        <v>49</v>
      </c>
      <c r="V96" t="s">
        <v>47</v>
      </c>
      <c r="W96">
        <v>0</v>
      </c>
    </row>
    <row r="97" spans="1:23" x14ac:dyDescent="0.25">
      <c r="A97" t="s">
        <v>130</v>
      </c>
      <c r="B97" s="1" t="s">
        <v>453</v>
      </c>
      <c r="C97">
        <v>14041919</v>
      </c>
      <c r="D97" s="1">
        <v>43570</v>
      </c>
      <c r="E97" t="s">
        <v>2563</v>
      </c>
      <c r="G97">
        <v>6270000</v>
      </c>
      <c r="H97">
        <v>631001</v>
      </c>
      <c r="I97" t="s">
        <v>29</v>
      </c>
      <c r="J97" t="s">
        <v>65</v>
      </c>
      <c r="K97" t="s">
        <v>23</v>
      </c>
      <c r="L97" t="s">
        <v>185</v>
      </c>
      <c r="M97" s="2"/>
      <c r="N97" s="2"/>
      <c r="O97" t="s">
        <v>2560</v>
      </c>
      <c r="P97" s="2">
        <v>7568</v>
      </c>
      <c r="Q97" s="2">
        <v>7568</v>
      </c>
      <c r="S97" s="2">
        <v>7568</v>
      </c>
      <c r="T97" t="s">
        <v>45</v>
      </c>
      <c r="U97" t="s">
        <v>49</v>
      </c>
      <c r="V97" t="s">
        <v>47</v>
      </c>
      <c r="W97">
        <v>0</v>
      </c>
    </row>
    <row r="98" spans="1:23" x14ac:dyDescent="0.25">
      <c r="A98" t="s">
        <v>130</v>
      </c>
      <c r="B98" s="1" t="s">
        <v>453</v>
      </c>
      <c r="C98">
        <v>14041937</v>
      </c>
      <c r="D98" s="1">
        <v>43570</v>
      </c>
      <c r="E98" t="s">
        <v>2564</v>
      </c>
      <c r="G98">
        <v>6270000</v>
      </c>
      <c r="H98">
        <v>631001</v>
      </c>
      <c r="I98" t="s">
        <v>29</v>
      </c>
      <c r="J98" t="s">
        <v>65</v>
      </c>
      <c r="K98" t="s">
        <v>23</v>
      </c>
      <c r="L98" t="s">
        <v>185</v>
      </c>
      <c r="M98" s="2"/>
      <c r="N98" s="2"/>
      <c r="O98" t="s">
        <v>2565</v>
      </c>
      <c r="P98" s="2">
        <v>7568</v>
      </c>
      <c r="Q98" s="2">
        <v>7568</v>
      </c>
      <c r="S98" s="2">
        <v>7568</v>
      </c>
      <c r="T98" t="s">
        <v>45</v>
      </c>
      <c r="U98" t="s">
        <v>49</v>
      </c>
      <c r="V98" t="s">
        <v>47</v>
      </c>
      <c r="W98">
        <v>0</v>
      </c>
    </row>
    <row r="99" spans="1:23" x14ac:dyDescent="0.25">
      <c r="A99" t="s">
        <v>130</v>
      </c>
      <c r="B99" s="1" t="s">
        <v>453</v>
      </c>
      <c r="C99">
        <v>14041957</v>
      </c>
      <c r="D99" s="1">
        <v>43570</v>
      </c>
      <c r="E99" t="s">
        <v>2566</v>
      </c>
      <c r="G99">
        <v>6270000</v>
      </c>
      <c r="H99">
        <v>631001</v>
      </c>
      <c r="I99" t="s">
        <v>29</v>
      </c>
      <c r="J99" t="s">
        <v>65</v>
      </c>
      <c r="K99" t="s">
        <v>23</v>
      </c>
      <c r="L99" t="s">
        <v>185</v>
      </c>
      <c r="M99" s="2"/>
      <c r="N99" s="2"/>
      <c r="O99" t="s">
        <v>2567</v>
      </c>
      <c r="P99" s="2">
        <v>7568</v>
      </c>
      <c r="Q99" s="2">
        <v>7568</v>
      </c>
      <c r="S99" s="2">
        <v>7568</v>
      </c>
      <c r="T99" t="s">
        <v>45</v>
      </c>
      <c r="U99" t="s">
        <v>49</v>
      </c>
      <c r="V99" t="s">
        <v>47</v>
      </c>
      <c r="W99">
        <v>0</v>
      </c>
    </row>
    <row r="100" spans="1:23" x14ac:dyDescent="0.25">
      <c r="A100" t="s">
        <v>130</v>
      </c>
      <c r="B100" s="1" t="s">
        <v>453</v>
      </c>
      <c r="C100">
        <v>14041961</v>
      </c>
      <c r="D100" s="1">
        <v>43570</v>
      </c>
      <c r="E100" t="s">
        <v>2568</v>
      </c>
      <c r="G100">
        <v>6270000</v>
      </c>
      <c r="H100">
        <v>631001</v>
      </c>
      <c r="I100" t="s">
        <v>29</v>
      </c>
      <c r="J100" t="s">
        <v>65</v>
      </c>
      <c r="K100" t="s">
        <v>23</v>
      </c>
      <c r="L100" t="s">
        <v>185</v>
      </c>
      <c r="M100" s="2"/>
      <c r="N100" s="2"/>
      <c r="O100" t="s">
        <v>2569</v>
      </c>
      <c r="P100" s="2">
        <v>7568</v>
      </c>
      <c r="Q100" s="2">
        <v>7568</v>
      </c>
      <c r="S100" s="2">
        <v>7568</v>
      </c>
      <c r="T100" t="s">
        <v>45</v>
      </c>
      <c r="U100" t="s">
        <v>49</v>
      </c>
      <c r="V100" t="s">
        <v>47</v>
      </c>
      <c r="W100">
        <v>0</v>
      </c>
    </row>
    <row r="101" spans="1:23" x14ac:dyDescent="0.25">
      <c r="A101" t="s">
        <v>130</v>
      </c>
      <c r="B101" s="1" t="s">
        <v>453</v>
      </c>
      <c r="C101">
        <v>14042064</v>
      </c>
      <c r="D101" s="1">
        <v>43570</v>
      </c>
      <c r="E101" t="s">
        <v>2570</v>
      </c>
      <c r="G101">
        <v>6270000</v>
      </c>
      <c r="H101">
        <v>631001</v>
      </c>
      <c r="I101" t="s">
        <v>29</v>
      </c>
      <c r="J101" t="s">
        <v>65</v>
      </c>
      <c r="K101" t="s">
        <v>23</v>
      </c>
      <c r="L101" t="s">
        <v>185</v>
      </c>
      <c r="M101" s="2"/>
      <c r="N101" s="2"/>
      <c r="O101" t="s">
        <v>2571</v>
      </c>
      <c r="P101" s="2">
        <v>5045</v>
      </c>
      <c r="Q101" s="2">
        <v>5045</v>
      </c>
      <c r="S101" s="2">
        <v>5045</v>
      </c>
      <c r="T101" t="s">
        <v>45</v>
      </c>
      <c r="U101" t="s">
        <v>49</v>
      </c>
      <c r="V101" t="s">
        <v>47</v>
      </c>
      <c r="W101">
        <v>0</v>
      </c>
    </row>
    <row r="102" spans="1:23" x14ac:dyDescent="0.25">
      <c r="A102" t="s">
        <v>130</v>
      </c>
      <c r="B102" s="1" t="s">
        <v>453</v>
      </c>
      <c r="C102">
        <v>14042068</v>
      </c>
      <c r="D102" s="1">
        <v>43570</v>
      </c>
      <c r="E102" t="s">
        <v>2572</v>
      </c>
      <c r="G102">
        <v>6270000</v>
      </c>
      <c r="H102">
        <v>631001</v>
      </c>
      <c r="I102" t="s">
        <v>29</v>
      </c>
      <c r="J102" t="s">
        <v>65</v>
      </c>
      <c r="K102" t="s">
        <v>23</v>
      </c>
      <c r="L102" t="s">
        <v>185</v>
      </c>
      <c r="M102" s="2"/>
      <c r="N102" s="2"/>
      <c r="O102" t="s">
        <v>2573</v>
      </c>
      <c r="P102" s="2">
        <v>10090</v>
      </c>
      <c r="Q102" s="2">
        <v>10090</v>
      </c>
      <c r="S102" s="2">
        <v>10090</v>
      </c>
      <c r="T102" t="s">
        <v>45</v>
      </c>
      <c r="U102" t="s">
        <v>49</v>
      </c>
      <c r="V102" t="s">
        <v>47</v>
      </c>
      <c r="W102">
        <v>0</v>
      </c>
    </row>
    <row r="103" spans="1:23" x14ac:dyDescent="0.25">
      <c r="A103" t="s">
        <v>130</v>
      </c>
      <c r="B103" s="1" t="s">
        <v>453</v>
      </c>
      <c r="C103">
        <v>14041927</v>
      </c>
      <c r="D103" s="1">
        <v>43570</v>
      </c>
      <c r="E103" t="s">
        <v>4404</v>
      </c>
      <c r="G103">
        <v>6271000</v>
      </c>
      <c r="H103">
        <v>631002</v>
      </c>
      <c r="I103" t="s">
        <v>29</v>
      </c>
      <c r="J103" t="s">
        <v>65</v>
      </c>
      <c r="K103" t="s">
        <v>23</v>
      </c>
      <c r="L103" t="s">
        <v>185</v>
      </c>
      <c r="O103" t="s">
        <v>4405</v>
      </c>
      <c r="P103" s="2">
        <v>161361</v>
      </c>
      <c r="Q103" s="2">
        <v>161361</v>
      </c>
      <c r="S103" s="2">
        <v>161361</v>
      </c>
      <c r="T103" t="s">
        <v>45</v>
      </c>
      <c r="U103" t="s">
        <v>49</v>
      </c>
      <c r="V103" t="s">
        <v>47</v>
      </c>
      <c r="W103">
        <v>0</v>
      </c>
    </row>
    <row r="104" spans="1:23" x14ac:dyDescent="0.25">
      <c r="A104" t="s">
        <v>130</v>
      </c>
      <c r="B104" s="1" t="s">
        <v>453</v>
      </c>
      <c r="C104">
        <v>14041965</v>
      </c>
      <c r="D104" s="1">
        <v>43570</v>
      </c>
      <c r="E104" t="s">
        <v>4406</v>
      </c>
      <c r="G104">
        <v>6271000</v>
      </c>
      <c r="H104">
        <v>631002</v>
      </c>
      <c r="I104" t="s">
        <v>29</v>
      </c>
      <c r="J104" t="s">
        <v>65</v>
      </c>
      <c r="K104" t="s">
        <v>23</v>
      </c>
      <c r="L104" t="s">
        <v>185</v>
      </c>
      <c r="O104" t="s">
        <v>4407</v>
      </c>
      <c r="P104" s="2">
        <v>2286249</v>
      </c>
      <c r="Q104" s="2">
        <v>2286249</v>
      </c>
      <c r="S104" s="2">
        <v>2286249</v>
      </c>
      <c r="T104" t="s">
        <v>45</v>
      </c>
      <c r="U104" t="s">
        <v>49</v>
      </c>
      <c r="V104" t="s">
        <v>47</v>
      </c>
      <c r="W104">
        <v>0</v>
      </c>
    </row>
    <row r="105" spans="1:23" x14ac:dyDescent="0.25">
      <c r="A105" t="s">
        <v>130</v>
      </c>
      <c r="B105" s="1" t="s">
        <v>453</v>
      </c>
      <c r="C105">
        <v>14041982</v>
      </c>
      <c r="D105" s="1">
        <v>43570</v>
      </c>
      <c r="E105" t="s">
        <v>4408</v>
      </c>
      <c r="G105">
        <v>6271000</v>
      </c>
      <c r="H105">
        <v>631002</v>
      </c>
      <c r="I105" t="s">
        <v>29</v>
      </c>
      <c r="J105" t="s">
        <v>65</v>
      </c>
      <c r="K105" t="s">
        <v>23</v>
      </c>
      <c r="L105" t="s">
        <v>185</v>
      </c>
      <c r="O105" t="s">
        <v>4409</v>
      </c>
      <c r="P105" s="2">
        <v>1840017</v>
      </c>
      <c r="Q105" s="2">
        <v>1840017</v>
      </c>
      <c r="S105" s="2">
        <v>1840017</v>
      </c>
      <c r="T105" t="s">
        <v>45</v>
      </c>
      <c r="U105" t="s">
        <v>49</v>
      </c>
      <c r="V105" t="s">
        <v>47</v>
      </c>
      <c r="W105">
        <v>0</v>
      </c>
    </row>
    <row r="106" spans="1:23" x14ac:dyDescent="0.25">
      <c r="A106" t="s">
        <v>110</v>
      </c>
      <c r="B106" s="1" t="s">
        <v>453</v>
      </c>
      <c r="C106">
        <v>14033538</v>
      </c>
      <c r="D106" s="1">
        <v>43570</v>
      </c>
      <c r="E106" t="s">
        <v>5220</v>
      </c>
      <c r="G106">
        <v>6281000</v>
      </c>
      <c r="H106">
        <v>635800</v>
      </c>
      <c r="I106" t="s">
        <v>29</v>
      </c>
      <c r="J106" t="s">
        <v>65</v>
      </c>
      <c r="K106" t="s">
        <v>23</v>
      </c>
      <c r="L106" t="s">
        <v>185</v>
      </c>
      <c r="O106" t="s">
        <v>5221</v>
      </c>
      <c r="P106" s="2">
        <v>1500000</v>
      </c>
      <c r="Q106" s="2">
        <v>1500000</v>
      </c>
      <c r="S106" s="2">
        <v>1500000</v>
      </c>
      <c r="T106" t="s">
        <v>45</v>
      </c>
      <c r="U106" t="s">
        <v>49</v>
      </c>
      <c r="V106" t="s">
        <v>47</v>
      </c>
      <c r="W106">
        <v>0</v>
      </c>
    </row>
    <row r="107" spans="1:23" x14ac:dyDescent="0.25">
      <c r="A107" t="s">
        <v>130</v>
      </c>
      <c r="B107" s="1" t="s">
        <v>453</v>
      </c>
      <c r="C107">
        <v>14041597</v>
      </c>
      <c r="D107" s="1">
        <v>43571</v>
      </c>
      <c r="E107" t="s">
        <v>2574</v>
      </c>
      <c r="G107">
        <v>6270000</v>
      </c>
      <c r="H107">
        <v>631001</v>
      </c>
      <c r="I107" t="s">
        <v>29</v>
      </c>
      <c r="J107" t="s">
        <v>65</v>
      </c>
      <c r="K107" t="s">
        <v>23</v>
      </c>
      <c r="L107" t="s">
        <v>185</v>
      </c>
      <c r="M107" s="2"/>
      <c r="N107" s="2"/>
      <c r="O107" t="s">
        <v>2575</v>
      </c>
      <c r="P107" s="2">
        <v>20180</v>
      </c>
      <c r="Q107" s="2">
        <v>20180</v>
      </c>
      <c r="S107" s="2">
        <v>20180</v>
      </c>
      <c r="T107" t="s">
        <v>45</v>
      </c>
      <c r="U107" t="s">
        <v>49</v>
      </c>
      <c r="V107" t="s">
        <v>47</v>
      </c>
      <c r="W107">
        <v>0</v>
      </c>
    </row>
    <row r="108" spans="1:23" x14ac:dyDescent="0.25">
      <c r="A108" t="s">
        <v>130</v>
      </c>
      <c r="B108" s="1" t="s">
        <v>453</v>
      </c>
      <c r="C108">
        <v>14041692</v>
      </c>
      <c r="D108" s="1">
        <v>43571</v>
      </c>
      <c r="E108" t="s">
        <v>2576</v>
      </c>
      <c r="G108">
        <v>6270000</v>
      </c>
      <c r="H108">
        <v>631001</v>
      </c>
      <c r="I108" t="s">
        <v>29</v>
      </c>
      <c r="J108" t="s">
        <v>65</v>
      </c>
      <c r="K108" t="s">
        <v>23</v>
      </c>
      <c r="L108" t="s">
        <v>185</v>
      </c>
      <c r="M108" s="2"/>
      <c r="N108" s="2"/>
      <c r="O108" t="s">
        <v>2577</v>
      </c>
      <c r="P108" s="2">
        <v>20180</v>
      </c>
      <c r="Q108" s="2">
        <v>20180</v>
      </c>
      <c r="S108" s="2">
        <v>20180</v>
      </c>
      <c r="T108" t="s">
        <v>45</v>
      </c>
      <c r="U108" t="s">
        <v>49</v>
      </c>
      <c r="V108" t="s">
        <v>47</v>
      </c>
      <c r="W108">
        <v>0</v>
      </c>
    </row>
    <row r="109" spans="1:23" x14ac:dyDescent="0.25">
      <c r="A109" t="s">
        <v>130</v>
      </c>
      <c r="B109" s="1" t="s">
        <v>453</v>
      </c>
      <c r="C109">
        <v>14041773</v>
      </c>
      <c r="D109" s="1">
        <v>43571</v>
      </c>
      <c r="E109" t="s">
        <v>2578</v>
      </c>
      <c r="G109">
        <v>6270000</v>
      </c>
      <c r="H109">
        <v>631001</v>
      </c>
      <c r="I109" t="s">
        <v>29</v>
      </c>
      <c r="J109" t="s">
        <v>65</v>
      </c>
      <c r="K109" t="s">
        <v>23</v>
      </c>
      <c r="L109" t="s">
        <v>185</v>
      </c>
      <c r="M109" s="2"/>
      <c r="N109" s="2"/>
      <c r="O109" t="s">
        <v>2579</v>
      </c>
      <c r="P109" s="2">
        <v>7568</v>
      </c>
      <c r="Q109" s="2">
        <v>7568</v>
      </c>
      <c r="S109" s="2">
        <v>7568</v>
      </c>
      <c r="T109" t="s">
        <v>45</v>
      </c>
      <c r="U109" t="s">
        <v>49</v>
      </c>
      <c r="V109" t="s">
        <v>47</v>
      </c>
      <c r="W109">
        <v>0</v>
      </c>
    </row>
    <row r="110" spans="1:23" x14ac:dyDescent="0.25">
      <c r="A110" t="s">
        <v>130</v>
      </c>
      <c r="B110" s="1" t="s">
        <v>453</v>
      </c>
      <c r="C110">
        <v>14041781</v>
      </c>
      <c r="D110" s="1">
        <v>43571</v>
      </c>
      <c r="E110" t="s">
        <v>2580</v>
      </c>
      <c r="G110">
        <v>6270000</v>
      </c>
      <c r="H110">
        <v>631001</v>
      </c>
      <c r="I110" t="s">
        <v>29</v>
      </c>
      <c r="J110" t="s">
        <v>65</v>
      </c>
      <c r="K110" t="s">
        <v>23</v>
      </c>
      <c r="L110" t="s">
        <v>185</v>
      </c>
      <c r="M110" s="2"/>
      <c r="N110" s="2"/>
      <c r="O110" t="s">
        <v>2581</v>
      </c>
      <c r="P110" s="2">
        <v>7568</v>
      </c>
      <c r="Q110" s="2">
        <v>7568</v>
      </c>
      <c r="S110" s="2">
        <v>7568</v>
      </c>
      <c r="T110" t="s">
        <v>45</v>
      </c>
      <c r="U110" t="s">
        <v>49</v>
      </c>
      <c r="V110" t="s">
        <v>47</v>
      </c>
      <c r="W110">
        <v>0</v>
      </c>
    </row>
    <row r="111" spans="1:23" x14ac:dyDescent="0.25">
      <c r="A111" t="s">
        <v>130</v>
      </c>
      <c r="B111" s="1" t="s">
        <v>453</v>
      </c>
      <c r="C111">
        <v>14041801</v>
      </c>
      <c r="D111" s="1">
        <v>43571</v>
      </c>
      <c r="E111" t="s">
        <v>2582</v>
      </c>
      <c r="G111">
        <v>6270000</v>
      </c>
      <c r="H111">
        <v>631001</v>
      </c>
      <c r="I111" t="s">
        <v>29</v>
      </c>
      <c r="J111" t="s">
        <v>65</v>
      </c>
      <c r="K111" t="s">
        <v>23</v>
      </c>
      <c r="L111" t="s">
        <v>185</v>
      </c>
      <c r="M111" s="2"/>
      <c r="N111" s="2"/>
      <c r="O111" t="s">
        <v>2583</v>
      </c>
      <c r="P111" s="2">
        <v>7568</v>
      </c>
      <c r="Q111" s="2">
        <v>7568</v>
      </c>
      <c r="S111" s="2">
        <v>7568</v>
      </c>
      <c r="T111" t="s">
        <v>45</v>
      </c>
      <c r="U111" t="s">
        <v>49</v>
      </c>
      <c r="V111" t="s">
        <v>47</v>
      </c>
      <c r="W111">
        <v>0</v>
      </c>
    </row>
    <row r="112" spans="1:23" x14ac:dyDescent="0.25">
      <c r="A112" t="s">
        <v>130</v>
      </c>
      <c r="B112" s="1" t="s">
        <v>453</v>
      </c>
      <c r="C112">
        <v>14041821</v>
      </c>
      <c r="D112" s="1">
        <v>43571</v>
      </c>
      <c r="E112" t="s">
        <v>2584</v>
      </c>
      <c r="G112">
        <v>6270000</v>
      </c>
      <c r="H112">
        <v>631001</v>
      </c>
      <c r="I112" t="s">
        <v>29</v>
      </c>
      <c r="J112" t="s">
        <v>65</v>
      </c>
      <c r="K112" t="s">
        <v>23</v>
      </c>
      <c r="L112" t="s">
        <v>185</v>
      </c>
      <c r="M112" s="2"/>
      <c r="N112" s="2"/>
      <c r="O112" t="s">
        <v>2585</v>
      </c>
      <c r="P112" s="2">
        <v>10090</v>
      </c>
      <c r="Q112" s="2">
        <v>10090</v>
      </c>
      <c r="S112" s="2">
        <v>10090</v>
      </c>
      <c r="T112" t="s">
        <v>45</v>
      </c>
      <c r="U112" t="s">
        <v>49</v>
      </c>
      <c r="V112" t="s">
        <v>47</v>
      </c>
      <c r="W112">
        <v>0</v>
      </c>
    </row>
    <row r="113" spans="1:23" x14ac:dyDescent="0.25">
      <c r="A113" t="s">
        <v>130</v>
      </c>
      <c r="B113" s="1" t="s">
        <v>453</v>
      </c>
      <c r="C113">
        <v>14041825</v>
      </c>
      <c r="D113" s="1">
        <v>43571</v>
      </c>
      <c r="E113" t="s">
        <v>2586</v>
      </c>
      <c r="G113">
        <v>6270000</v>
      </c>
      <c r="H113">
        <v>631001</v>
      </c>
      <c r="I113" t="s">
        <v>29</v>
      </c>
      <c r="J113" t="s">
        <v>65</v>
      </c>
      <c r="K113" t="s">
        <v>23</v>
      </c>
      <c r="L113" t="s">
        <v>185</v>
      </c>
      <c r="M113" s="2"/>
      <c r="N113" s="2"/>
      <c r="O113" t="s">
        <v>2587</v>
      </c>
      <c r="P113" s="2">
        <v>20180</v>
      </c>
      <c r="Q113" s="2">
        <v>20180</v>
      </c>
      <c r="S113" s="2">
        <v>20180</v>
      </c>
      <c r="T113" t="s">
        <v>45</v>
      </c>
      <c r="U113" t="s">
        <v>49</v>
      </c>
      <c r="V113" t="s">
        <v>47</v>
      </c>
      <c r="W113">
        <v>0</v>
      </c>
    </row>
    <row r="114" spans="1:23" x14ac:dyDescent="0.25">
      <c r="A114" t="s">
        <v>130</v>
      </c>
      <c r="B114" s="1" t="s">
        <v>453</v>
      </c>
      <c r="C114">
        <v>14041837</v>
      </c>
      <c r="D114" s="1">
        <v>43571</v>
      </c>
      <c r="E114" t="s">
        <v>2588</v>
      </c>
      <c r="G114">
        <v>6270000</v>
      </c>
      <c r="H114">
        <v>631001</v>
      </c>
      <c r="I114" t="s">
        <v>29</v>
      </c>
      <c r="J114" t="s">
        <v>65</v>
      </c>
      <c r="K114" t="s">
        <v>23</v>
      </c>
      <c r="L114" t="s">
        <v>185</v>
      </c>
      <c r="M114" s="2"/>
      <c r="N114" s="2"/>
      <c r="O114" t="s">
        <v>2589</v>
      </c>
      <c r="P114" s="2">
        <v>7568</v>
      </c>
      <c r="Q114" s="2">
        <v>7568</v>
      </c>
      <c r="S114" s="2">
        <v>7568</v>
      </c>
      <c r="T114" t="s">
        <v>45</v>
      </c>
      <c r="U114" t="s">
        <v>49</v>
      </c>
      <c r="V114" t="s">
        <v>47</v>
      </c>
      <c r="W114">
        <v>0</v>
      </c>
    </row>
    <row r="115" spans="1:23" x14ac:dyDescent="0.25">
      <c r="A115" t="s">
        <v>130</v>
      </c>
      <c r="B115" s="1" t="s">
        <v>453</v>
      </c>
      <c r="C115">
        <v>14041902</v>
      </c>
      <c r="D115" s="1">
        <v>43571</v>
      </c>
      <c r="E115" t="s">
        <v>2590</v>
      </c>
      <c r="G115">
        <v>6270000</v>
      </c>
      <c r="H115">
        <v>631001</v>
      </c>
      <c r="I115" t="s">
        <v>29</v>
      </c>
      <c r="J115" t="s">
        <v>65</v>
      </c>
      <c r="K115" t="s">
        <v>23</v>
      </c>
      <c r="L115" t="s">
        <v>185</v>
      </c>
      <c r="M115" s="2"/>
      <c r="O115" s="2" t="s">
        <v>2591</v>
      </c>
      <c r="P115" s="2">
        <v>-20180</v>
      </c>
      <c r="R115" s="2">
        <v>20180</v>
      </c>
      <c r="S115" s="2">
        <v>-20180</v>
      </c>
      <c r="T115" t="s">
        <v>45</v>
      </c>
      <c r="U115" t="s">
        <v>49</v>
      </c>
      <c r="V115" t="s">
        <v>47</v>
      </c>
      <c r="W115">
        <v>0</v>
      </c>
    </row>
    <row r="116" spans="1:23" x14ac:dyDescent="0.25">
      <c r="A116" t="s">
        <v>129</v>
      </c>
      <c r="B116" s="1" t="s">
        <v>453</v>
      </c>
      <c r="C116">
        <v>14042102</v>
      </c>
      <c r="D116" s="1">
        <v>43571</v>
      </c>
      <c r="E116" t="s">
        <v>5136</v>
      </c>
      <c r="G116">
        <v>6265000</v>
      </c>
      <c r="H116">
        <v>628802</v>
      </c>
      <c r="I116" t="s">
        <v>29</v>
      </c>
      <c r="J116" t="s">
        <v>65</v>
      </c>
      <c r="K116" t="s">
        <v>23</v>
      </c>
      <c r="L116" t="s">
        <v>185</v>
      </c>
      <c r="O116" t="s">
        <v>5137</v>
      </c>
      <c r="P116" s="2">
        <v>4489800</v>
      </c>
      <c r="Q116" s="2">
        <v>4489800</v>
      </c>
      <c r="S116" s="2">
        <v>4489800</v>
      </c>
      <c r="T116" t="s">
        <v>45</v>
      </c>
      <c r="U116" t="s">
        <v>49</v>
      </c>
      <c r="V116" t="s">
        <v>47</v>
      </c>
      <c r="W116">
        <v>0</v>
      </c>
    </row>
    <row r="117" spans="1:23" x14ac:dyDescent="0.25">
      <c r="A117" t="s">
        <v>108</v>
      </c>
      <c r="B117" s="1" t="s">
        <v>453</v>
      </c>
      <c r="C117">
        <v>14042521</v>
      </c>
      <c r="D117" s="1">
        <v>43572</v>
      </c>
      <c r="E117" t="s">
        <v>1536</v>
      </c>
      <c r="G117">
        <v>6061009</v>
      </c>
      <c r="H117">
        <v>605501</v>
      </c>
      <c r="I117" t="s">
        <v>29</v>
      </c>
      <c r="J117" t="s">
        <v>65</v>
      </c>
      <c r="K117" t="s">
        <v>23</v>
      </c>
      <c r="L117" t="s">
        <v>185</v>
      </c>
      <c r="O117" t="s">
        <v>1537</v>
      </c>
      <c r="P117" s="2">
        <v>291997</v>
      </c>
      <c r="Q117" s="2">
        <v>291997</v>
      </c>
      <c r="S117" s="2">
        <v>291997</v>
      </c>
      <c r="T117" t="s">
        <v>45</v>
      </c>
      <c r="U117" t="s">
        <v>49</v>
      </c>
      <c r="V117" t="s">
        <v>47</v>
      </c>
      <c r="W117">
        <v>0</v>
      </c>
    </row>
    <row r="118" spans="1:23" x14ac:dyDescent="0.25">
      <c r="A118" t="s">
        <v>130</v>
      </c>
      <c r="B118" s="1" t="s">
        <v>453</v>
      </c>
      <c r="C118">
        <v>14040311</v>
      </c>
      <c r="D118" s="1">
        <v>43572</v>
      </c>
      <c r="E118" t="s">
        <v>2592</v>
      </c>
      <c r="G118">
        <v>6270000</v>
      </c>
      <c r="H118">
        <v>631001</v>
      </c>
      <c r="I118" t="s">
        <v>29</v>
      </c>
      <c r="J118" t="s">
        <v>65</v>
      </c>
      <c r="K118" t="s">
        <v>23</v>
      </c>
      <c r="L118" t="s">
        <v>185</v>
      </c>
      <c r="M118" s="2"/>
      <c r="N118" s="2"/>
      <c r="O118" t="s">
        <v>2593</v>
      </c>
      <c r="P118" s="2">
        <v>50450</v>
      </c>
      <c r="Q118" s="2">
        <v>50450</v>
      </c>
      <c r="S118" s="2">
        <v>50450</v>
      </c>
      <c r="T118" t="s">
        <v>45</v>
      </c>
      <c r="U118" t="s">
        <v>58</v>
      </c>
      <c r="V118" t="s">
        <v>47</v>
      </c>
      <c r="W118">
        <v>0</v>
      </c>
    </row>
    <row r="119" spans="1:23" x14ac:dyDescent="0.25">
      <c r="A119" t="s">
        <v>130</v>
      </c>
      <c r="B119" s="1" t="s">
        <v>453</v>
      </c>
      <c r="C119">
        <v>14040317</v>
      </c>
      <c r="D119" s="1">
        <v>43572</v>
      </c>
      <c r="E119" t="s">
        <v>2594</v>
      </c>
      <c r="F119" t="s">
        <v>2595</v>
      </c>
      <c r="G119">
        <v>6270000</v>
      </c>
      <c r="H119">
        <v>631001</v>
      </c>
      <c r="I119" t="s">
        <v>29</v>
      </c>
      <c r="J119" t="s">
        <v>65</v>
      </c>
      <c r="K119" t="s">
        <v>23</v>
      </c>
      <c r="L119" t="s">
        <v>185</v>
      </c>
      <c r="M119" s="2"/>
      <c r="N119" s="2"/>
      <c r="O119" t="s">
        <v>2596</v>
      </c>
      <c r="P119" s="2">
        <v>10090</v>
      </c>
      <c r="Q119" s="2">
        <v>10090</v>
      </c>
      <c r="S119" s="2">
        <v>10090</v>
      </c>
      <c r="T119" t="s">
        <v>45</v>
      </c>
      <c r="U119" t="s">
        <v>58</v>
      </c>
      <c r="V119" t="s">
        <v>47</v>
      </c>
      <c r="W119">
        <v>0</v>
      </c>
    </row>
    <row r="120" spans="1:23" x14ac:dyDescent="0.25">
      <c r="A120" t="s">
        <v>130</v>
      </c>
      <c r="B120" s="1" t="s">
        <v>453</v>
      </c>
      <c r="C120">
        <v>14040339</v>
      </c>
      <c r="D120" s="1">
        <v>43572</v>
      </c>
      <c r="E120" t="s">
        <v>2597</v>
      </c>
      <c r="F120" t="s">
        <v>2598</v>
      </c>
      <c r="G120">
        <v>6270000</v>
      </c>
      <c r="H120">
        <v>631001</v>
      </c>
      <c r="I120" t="s">
        <v>29</v>
      </c>
      <c r="J120" t="s">
        <v>65</v>
      </c>
      <c r="K120" t="s">
        <v>23</v>
      </c>
      <c r="L120" t="s">
        <v>185</v>
      </c>
      <c r="M120" s="2"/>
      <c r="N120" s="2"/>
      <c r="O120" t="s">
        <v>2596</v>
      </c>
      <c r="P120" s="2">
        <v>10090</v>
      </c>
      <c r="Q120" s="2">
        <v>10090</v>
      </c>
      <c r="S120" s="2">
        <v>10090</v>
      </c>
      <c r="T120" t="s">
        <v>45</v>
      </c>
      <c r="U120" t="s">
        <v>58</v>
      </c>
      <c r="V120" t="s">
        <v>47</v>
      </c>
      <c r="W120">
        <v>0</v>
      </c>
    </row>
    <row r="121" spans="1:23" x14ac:dyDescent="0.25">
      <c r="A121" t="s">
        <v>130</v>
      </c>
      <c r="B121" s="1" t="s">
        <v>453</v>
      </c>
      <c r="C121">
        <v>14040347</v>
      </c>
      <c r="D121" s="1">
        <v>43572</v>
      </c>
      <c r="E121" t="s">
        <v>2599</v>
      </c>
      <c r="F121" t="s">
        <v>2598</v>
      </c>
      <c r="G121">
        <v>6270000</v>
      </c>
      <c r="H121">
        <v>631001</v>
      </c>
      <c r="I121" t="s">
        <v>29</v>
      </c>
      <c r="J121" t="s">
        <v>65</v>
      </c>
      <c r="K121" t="s">
        <v>23</v>
      </c>
      <c r="L121" t="s">
        <v>185</v>
      </c>
      <c r="M121" s="2"/>
      <c r="N121" s="2"/>
      <c r="O121" t="s">
        <v>2600</v>
      </c>
      <c r="P121" s="2">
        <v>10090</v>
      </c>
      <c r="Q121" s="2">
        <v>10090</v>
      </c>
      <c r="S121" s="2">
        <v>10090</v>
      </c>
      <c r="T121" t="s">
        <v>45</v>
      </c>
      <c r="U121" t="s">
        <v>58</v>
      </c>
      <c r="V121" t="s">
        <v>47</v>
      </c>
      <c r="W121">
        <v>0</v>
      </c>
    </row>
    <row r="122" spans="1:23" x14ac:dyDescent="0.25">
      <c r="A122" t="s">
        <v>130</v>
      </c>
      <c r="B122" s="1" t="s">
        <v>453</v>
      </c>
      <c r="C122">
        <v>14040397</v>
      </c>
      <c r="D122" s="1">
        <v>43572</v>
      </c>
      <c r="E122" t="s">
        <v>2601</v>
      </c>
      <c r="F122" t="s">
        <v>2598</v>
      </c>
      <c r="G122">
        <v>6270000</v>
      </c>
      <c r="H122">
        <v>631001</v>
      </c>
      <c r="I122" t="s">
        <v>29</v>
      </c>
      <c r="J122" t="s">
        <v>65</v>
      </c>
      <c r="K122" t="s">
        <v>23</v>
      </c>
      <c r="L122" t="s">
        <v>185</v>
      </c>
      <c r="M122" s="2"/>
      <c r="N122" s="2"/>
      <c r="O122" t="s">
        <v>2602</v>
      </c>
      <c r="P122" s="2">
        <v>10090</v>
      </c>
      <c r="Q122" s="2">
        <v>10090</v>
      </c>
      <c r="S122" s="2">
        <v>10090</v>
      </c>
      <c r="T122" t="s">
        <v>45</v>
      </c>
      <c r="U122" t="s">
        <v>58</v>
      </c>
      <c r="V122" t="s">
        <v>47</v>
      </c>
      <c r="W122">
        <v>0</v>
      </c>
    </row>
    <row r="123" spans="1:23" x14ac:dyDescent="0.25">
      <c r="A123" t="s">
        <v>130</v>
      </c>
      <c r="B123" s="1" t="s">
        <v>453</v>
      </c>
      <c r="C123">
        <v>14040401</v>
      </c>
      <c r="D123" s="1">
        <v>43572</v>
      </c>
      <c r="E123" t="s">
        <v>2603</v>
      </c>
      <c r="F123" t="s">
        <v>2598</v>
      </c>
      <c r="G123">
        <v>6270000</v>
      </c>
      <c r="H123">
        <v>631001</v>
      </c>
      <c r="I123" t="s">
        <v>29</v>
      </c>
      <c r="J123" t="s">
        <v>65</v>
      </c>
      <c r="K123" t="s">
        <v>23</v>
      </c>
      <c r="L123" t="s">
        <v>185</v>
      </c>
      <c r="M123" s="2"/>
      <c r="N123" s="2"/>
      <c r="O123" t="s">
        <v>2604</v>
      </c>
      <c r="P123" s="2">
        <v>10090</v>
      </c>
      <c r="Q123" s="2">
        <v>10090</v>
      </c>
      <c r="S123" s="2">
        <v>10090</v>
      </c>
      <c r="T123" t="s">
        <v>45</v>
      </c>
      <c r="U123" t="s">
        <v>58</v>
      </c>
      <c r="V123" t="s">
        <v>47</v>
      </c>
      <c r="W123">
        <v>0</v>
      </c>
    </row>
    <row r="124" spans="1:23" x14ac:dyDescent="0.25">
      <c r="A124" t="s">
        <v>130</v>
      </c>
      <c r="B124" s="1" t="s">
        <v>453</v>
      </c>
      <c r="C124">
        <v>14040409</v>
      </c>
      <c r="D124" s="1">
        <v>43572</v>
      </c>
      <c r="E124" t="s">
        <v>2605</v>
      </c>
      <c r="F124" t="s">
        <v>2606</v>
      </c>
      <c r="G124">
        <v>6270000</v>
      </c>
      <c r="H124">
        <v>631001</v>
      </c>
      <c r="I124" t="s">
        <v>29</v>
      </c>
      <c r="J124" t="s">
        <v>65</v>
      </c>
      <c r="K124" t="s">
        <v>23</v>
      </c>
      <c r="L124" t="s">
        <v>185</v>
      </c>
      <c r="M124" s="2"/>
      <c r="N124" s="2"/>
      <c r="O124" t="s">
        <v>2607</v>
      </c>
      <c r="P124" s="2">
        <v>10090</v>
      </c>
      <c r="Q124" s="2">
        <v>10090</v>
      </c>
      <c r="S124" s="2">
        <v>10090</v>
      </c>
      <c r="T124" t="s">
        <v>45</v>
      </c>
      <c r="U124" t="s">
        <v>58</v>
      </c>
      <c r="V124" t="s">
        <v>47</v>
      </c>
      <c r="W124">
        <v>0</v>
      </c>
    </row>
    <row r="125" spans="1:23" x14ac:dyDescent="0.25">
      <c r="A125" t="s">
        <v>130</v>
      </c>
      <c r="B125" s="1" t="s">
        <v>453</v>
      </c>
      <c r="C125">
        <v>14040417</v>
      </c>
      <c r="D125" s="1">
        <v>43572</v>
      </c>
      <c r="E125" t="s">
        <v>2608</v>
      </c>
      <c r="G125">
        <v>6270000</v>
      </c>
      <c r="H125">
        <v>631001</v>
      </c>
      <c r="I125" t="s">
        <v>29</v>
      </c>
      <c r="J125" t="s">
        <v>65</v>
      </c>
      <c r="K125" t="s">
        <v>23</v>
      </c>
      <c r="L125" t="s">
        <v>185</v>
      </c>
      <c r="M125" s="2"/>
      <c r="N125" s="2"/>
      <c r="O125" t="s">
        <v>2609</v>
      </c>
      <c r="P125" s="2">
        <v>10090</v>
      </c>
      <c r="Q125" s="2">
        <v>10090</v>
      </c>
      <c r="S125" s="2">
        <v>10090</v>
      </c>
      <c r="T125" t="s">
        <v>45</v>
      </c>
      <c r="U125" t="s">
        <v>58</v>
      </c>
      <c r="V125" t="s">
        <v>47</v>
      </c>
      <c r="W125">
        <v>0</v>
      </c>
    </row>
    <row r="126" spans="1:23" x14ac:dyDescent="0.25">
      <c r="A126" t="s">
        <v>130</v>
      </c>
      <c r="B126" s="1" t="s">
        <v>453</v>
      </c>
      <c r="C126">
        <v>14040427</v>
      </c>
      <c r="D126" s="1">
        <v>43572</v>
      </c>
      <c r="E126" t="s">
        <v>2610</v>
      </c>
      <c r="F126" t="s">
        <v>2611</v>
      </c>
      <c r="G126">
        <v>6270000</v>
      </c>
      <c r="H126">
        <v>631001</v>
      </c>
      <c r="I126" t="s">
        <v>29</v>
      </c>
      <c r="J126" t="s">
        <v>65</v>
      </c>
      <c r="K126" t="s">
        <v>23</v>
      </c>
      <c r="L126" t="s">
        <v>185</v>
      </c>
      <c r="M126" s="2"/>
      <c r="N126" s="2"/>
      <c r="O126" t="s">
        <v>2612</v>
      </c>
      <c r="P126" s="2">
        <v>2018</v>
      </c>
      <c r="Q126" s="2">
        <v>2018</v>
      </c>
      <c r="S126" s="2">
        <v>2018</v>
      </c>
      <c r="T126" t="s">
        <v>45</v>
      </c>
      <c r="U126" t="s">
        <v>58</v>
      </c>
      <c r="V126" t="s">
        <v>47</v>
      </c>
      <c r="W126">
        <v>0</v>
      </c>
    </row>
    <row r="127" spans="1:23" x14ac:dyDescent="0.25">
      <c r="A127" t="s">
        <v>129</v>
      </c>
      <c r="B127" s="1" t="s">
        <v>453</v>
      </c>
      <c r="C127">
        <v>14042483</v>
      </c>
      <c r="D127" s="1">
        <v>43572</v>
      </c>
      <c r="E127" t="s">
        <v>4897</v>
      </c>
      <c r="G127">
        <v>6263000</v>
      </c>
      <c r="H127">
        <v>628100</v>
      </c>
      <c r="I127" t="s">
        <v>29</v>
      </c>
      <c r="J127" t="s">
        <v>65</v>
      </c>
      <c r="K127" t="s">
        <v>23</v>
      </c>
      <c r="L127" t="s">
        <v>185</v>
      </c>
      <c r="O127" t="s">
        <v>4898</v>
      </c>
      <c r="P127" s="2">
        <v>1412600</v>
      </c>
      <c r="Q127" s="2">
        <v>1412600</v>
      </c>
      <c r="S127" s="2">
        <v>1412600</v>
      </c>
      <c r="T127" t="s">
        <v>45</v>
      </c>
      <c r="U127" t="s">
        <v>49</v>
      </c>
      <c r="V127" t="s">
        <v>47</v>
      </c>
      <c r="W127">
        <v>0</v>
      </c>
    </row>
    <row r="128" spans="1:23" x14ac:dyDescent="0.25">
      <c r="A128" t="s">
        <v>129</v>
      </c>
      <c r="B128" s="1" t="s">
        <v>453</v>
      </c>
      <c r="C128">
        <v>14048935</v>
      </c>
      <c r="D128" s="1">
        <v>43572</v>
      </c>
      <c r="E128" t="s">
        <v>4899</v>
      </c>
      <c r="F128" t="s">
        <v>4900</v>
      </c>
      <c r="G128">
        <v>6263000</v>
      </c>
      <c r="H128">
        <v>628100</v>
      </c>
      <c r="I128" t="s">
        <v>25</v>
      </c>
      <c r="J128" t="s">
        <v>41</v>
      </c>
      <c r="K128" t="s">
        <v>23</v>
      </c>
      <c r="L128" t="s">
        <v>185</v>
      </c>
      <c r="O128" t="s">
        <v>4901</v>
      </c>
      <c r="P128" s="2">
        <v>20000</v>
      </c>
      <c r="Q128" s="2">
        <v>20000</v>
      </c>
      <c r="S128" s="2">
        <v>20000</v>
      </c>
      <c r="T128" t="s">
        <v>63</v>
      </c>
      <c r="U128" t="s">
        <v>58</v>
      </c>
      <c r="V128" t="s">
        <v>47</v>
      </c>
      <c r="W128">
        <v>0</v>
      </c>
    </row>
    <row r="129" spans="1:23" x14ac:dyDescent="0.25">
      <c r="A129" t="s">
        <v>130</v>
      </c>
      <c r="B129" s="1" t="s">
        <v>453</v>
      </c>
      <c r="C129">
        <v>14043128</v>
      </c>
      <c r="D129" s="1">
        <v>43573</v>
      </c>
      <c r="E129" t="s">
        <v>2613</v>
      </c>
      <c r="G129">
        <v>6270000</v>
      </c>
      <c r="H129">
        <v>631001</v>
      </c>
      <c r="I129" t="s">
        <v>29</v>
      </c>
      <c r="J129" t="s">
        <v>65</v>
      </c>
      <c r="K129" t="s">
        <v>23</v>
      </c>
      <c r="L129" t="s">
        <v>185</v>
      </c>
      <c r="M129" s="2"/>
      <c r="N129" s="2"/>
      <c r="O129" t="s">
        <v>2614</v>
      </c>
      <c r="P129" s="2">
        <v>20180</v>
      </c>
      <c r="Q129" s="2">
        <v>20180</v>
      </c>
      <c r="S129" s="2">
        <v>20180</v>
      </c>
      <c r="T129" t="s">
        <v>45</v>
      </c>
      <c r="U129" t="s">
        <v>49</v>
      </c>
      <c r="V129" t="s">
        <v>47</v>
      </c>
      <c r="W129">
        <v>0</v>
      </c>
    </row>
    <row r="130" spans="1:23" x14ac:dyDescent="0.25">
      <c r="A130" t="s">
        <v>130</v>
      </c>
      <c r="B130" s="1" t="s">
        <v>453</v>
      </c>
      <c r="C130">
        <v>14043304</v>
      </c>
      <c r="D130" s="1">
        <v>43573</v>
      </c>
      <c r="E130" t="s">
        <v>2615</v>
      </c>
      <c r="G130">
        <v>6270000</v>
      </c>
      <c r="H130">
        <v>631001</v>
      </c>
      <c r="I130" t="s">
        <v>29</v>
      </c>
      <c r="J130" t="s">
        <v>65</v>
      </c>
      <c r="K130" t="s">
        <v>23</v>
      </c>
      <c r="L130" t="s">
        <v>185</v>
      </c>
      <c r="M130" s="2"/>
      <c r="N130" s="2"/>
      <c r="O130" t="s">
        <v>2616</v>
      </c>
      <c r="P130" s="2">
        <v>20180</v>
      </c>
      <c r="Q130" s="2">
        <v>20180</v>
      </c>
      <c r="S130" s="2">
        <v>20180</v>
      </c>
      <c r="T130" t="s">
        <v>45</v>
      </c>
      <c r="U130" t="s">
        <v>49</v>
      </c>
      <c r="V130" t="s">
        <v>47</v>
      </c>
      <c r="W130">
        <v>0</v>
      </c>
    </row>
    <row r="131" spans="1:23" x14ac:dyDescent="0.25">
      <c r="A131" t="s">
        <v>130</v>
      </c>
      <c r="B131" s="1" t="s">
        <v>453</v>
      </c>
      <c r="C131">
        <v>14043308</v>
      </c>
      <c r="D131" s="1">
        <v>43573</v>
      </c>
      <c r="E131" t="s">
        <v>2617</v>
      </c>
      <c r="G131">
        <v>6270000</v>
      </c>
      <c r="H131">
        <v>631001</v>
      </c>
      <c r="I131" t="s">
        <v>29</v>
      </c>
      <c r="J131" t="s">
        <v>65</v>
      </c>
      <c r="K131" t="s">
        <v>23</v>
      </c>
      <c r="L131" t="s">
        <v>185</v>
      </c>
      <c r="M131" s="2"/>
      <c r="N131" s="2"/>
      <c r="O131" t="s">
        <v>2618</v>
      </c>
      <c r="P131" s="2">
        <v>20180</v>
      </c>
      <c r="Q131" s="2">
        <v>20180</v>
      </c>
      <c r="S131" s="2">
        <v>20180</v>
      </c>
      <c r="T131" t="s">
        <v>45</v>
      </c>
      <c r="U131" t="s">
        <v>49</v>
      </c>
      <c r="V131" t="s">
        <v>47</v>
      </c>
      <c r="W131">
        <v>0</v>
      </c>
    </row>
    <row r="132" spans="1:23" x14ac:dyDescent="0.25">
      <c r="A132" t="s">
        <v>130</v>
      </c>
      <c r="B132" s="1" t="s">
        <v>453</v>
      </c>
      <c r="C132">
        <v>14043314</v>
      </c>
      <c r="D132" s="1">
        <v>43573</v>
      </c>
      <c r="E132" t="s">
        <v>2619</v>
      </c>
      <c r="G132">
        <v>6270000</v>
      </c>
      <c r="H132">
        <v>631001</v>
      </c>
      <c r="I132" t="s">
        <v>29</v>
      </c>
      <c r="J132" t="s">
        <v>65</v>
      </c>
      <c r="K132" t="s">
        <v>23</v>
      </c>
      <c r="L132" t="s">
        <v>185</v>
      </c>
      <c r="M132" s="2"/>
      <c r="N132" s="2"/>
      <c r="O132" t="s">
        <v>2620</v>
      </c>
      <c r="P132" s="2">
        <v>20180</v>
      </c>
      <c r="Q132" s="2">
        <v>20180</v>
      </c>
      <c r="S132" s="2">
        <v>20180</v>
      </c>
      <c r="T132" t="s">
        <v>45</v>
      </c>
      <c r="U132" t="s">
        <v>49</v>
      </c>
      <c r="V132" t="s">
        <v>47</v>
      </c>
      <c r="W132">
        <v>0</v>
      </c>
    </row>
    <row r="133" spans="1:23" x14ac:dyDescent="0.25">
      <c r="A133" t="s">
        <v>130</v>
      </c>
      <c r="B133" s="1" t="s">
        <v>453</v>
      </c>
      <c r="C133">
        <v>14043318</v>
      </c>
      <c r="D133" s="1">
        <v>43573</v>
      </c>
      <c r="E133" t="s">
        <v>2621</v>
      </c>
      <c r="G133">
        <v>6270000</v>
      </c>
      <c r="H133">
        <v>631001</v>
      </c>
      <c r="I133" t="s">
        <v>29</v>
      </c>
      <c r="J133" t="s">
        <v>65</v>
      </c>
      <c r="K133" t="s">
        <v>23</v>
      </c>
      <c r="L133" t="s">
        <v>185</v>
      </c>
      <c r="M133" s="2"/>
      <c r="N133" s="2"/>
      <c r="O133" t="s">
        <v>2622</v>
      </c>
      <c r="P133" s="2">
        <v>20180</v>
      </c>
      <c r="Q133" s="2">
        <v>20180</v>
      </c>
      <c r="S133" s="2">
        <v>20180</v>
      </c>
      <c r="T133" t="s">
        <v>45</v>
      </c>
      <c r="U133" t="s">
        <v>49</v>
      </c>
      <c r="V133" t="s">
        <v>47</v>
      </c>
      <c r="W133">
        <v>0</v>
      </c>
    </row>
    <row r="134" spans="1:23" x14ac:dyDescent="0.25">
      <c r="A134" t="s">
        <v>130</v>
      </c>
      <c r="B134" s="1" t="s">
        <v>453</v>
      </c>
      <c r="C134">
        <v>14043326</v>
      </c>
      <c r="D134" s="1">
        <v>43573</v>
      </c>
      <c r="E134" t="s">
        <v>2623</v>
      </c>
      <c r="G134">
        <v>6270000</v>
      </c>
      <c r="H134">
        <v>631001</v>
      </c>
      <c r="I134" t="s">
        <v>29</v>
      </c>
      <c r="J134" t="s">
        <v>65</v>
      </c>
      <c r="K134" t="s">
        <v>23</v>
      </c>
      <c r="L134" t="s">
        <v>185</v>
      </c>
      <c r="M134" s="2"/>
      <c r="N134" s="2"/>
      <c r="O134" t="s">
        <v>2624</v>
      </c>
      <c r="P134" s="2">
        <v>20180</v>
      </c>
      <c r="Q134" s="2">
        <v>20180</v>
      </c>
      <c r="S134" s="2">
        <v>20180</v>
      </c>
      <c r="T134" t="s">
        <v>45</v>
      </c>
      <c r="U134" t="s">
        <v>49</v>
      </c>
      <c r="V134" t="s">
        <v>47</v>
      </c>
      <c r="W134">
        <v>0</v>
      </c>
    </row>
    <row r="135" spans="1:23" x14ac:dyDescent="0.25">
      <c r="A135" t="s">
        <v>130</v>
      </c>
      <c r="B135" s="1" t="s">
        <v>453</v>
      </c>
      <c r="C135">
        <v>14061713</v>
      </c>
      <c r="D135" s="1">
        <v>43573</v>
      </c>
      <c r="E135" t="s">
        <v>2625</v>
      </c>
      <c r="G135">
        <v>6270000</v>
      </c>
      <c r="H135">
        <v>631001</v>
      </c>
      <c r="I135" t="s">
        <v>29</v>
      </c>
      <c r="J135" t="s">
        <v>65</v>
      </c>
      <c r="K135" t="s">
        <v>23</v>
      </c>
      <c r="L135" t="s">
        <v>185</v>
      </c>
      <c r="M135" s="2"/>
      <c r="N135" s="2"/>
      <c r="O135" t="s">
        <v>2626</v>
      </c>
      <c r="P135" s="2">
        <v>20180</v>
      </c>
      <c r="Q135" s="2">
        <v>20180</v>
      </c>
      <c r="S135" s="2">
        <v>20180</v>
      </c>
      <c r="T135" t="s">
        <v>45</v>
      </c>
      <c r="U135" t="s">
        <v>49</v>
      </c>
      <c r="V135" t="s">
        <v>47</v>
      </c>
      <c r="W135">
        <v>0</v>
      </c>
    </row>
    <row r="136" spans="1:23" x14ac:dyDescent="0.25">
      <c r="A136" t="s">
        <v>130</v>
      </c>
      <c r="B136" s="1" t="s">
        <v>453</v>
      </c>
      <c r="C136">
        <v>14043330</v>
      </c>
      <c r="D136" s="1">
        <v>43573</v>
      </c>
      <c r="E136" t="s">
        <v>4410</v>
      </c>
      <c r="G136">
        <v>6271000</v>
      </c>
      <c r="H136">
        <v>631002</v>
      </c>
      <c r="I136" t="s">
        <v>29</v>
      </c>
      <c r="J136" t="s">
        <v>65</v>
      </c>
      <c r="K136" t="s">
        <v>23</v>
      </c>
      <c r="L136" t="s">
        <v>185</v>
      </c>
      <c r="O136" t="s">
        <v>4411</v>
      </c>
      <c r="P136" s="2">
        <v>2711056</v>
      </c>
      <c r="Q136" s="2">
        <v>2711056</v>
      </c>
      <c r="S136" s="2">
        <v>2711056</v>
      </c>
      <c r="T136" t="s">
        <v>45</v>
      </c>
      <c r="U136" t="s">
        <v>49</v>
      </c>
      <c r="V136" t="s">
        <v>47</v>
      </c>
      <c r="W136">
        <v>0</v>
      </c>
    </row>
    <row r="137" spans="1:23" x14ac:dyDescent="0.25">
      <c r="A137" t="s">
        <v>108</v>
      </c>
      <c r="B137" s="1" t="s">
        <v>453</v>
      </c>
      <c r="C137">
        <v>14084406</v>
      </c>
      <c r="D137" s="1">
        <v>43574</v>
      </c>
      <c r="E137" t="s">
        <v>464</v>
      </c>
      <c r="F137" t="s">
        <v>465</v>
      </c>
      <c r="G137">
        <v>6061001</v>
      </c>
      <c r="H137">
        <v>605100</v>
      </c>
      <c r="I137" t="s">
        <v>25</v>
      </c>
      <c r="J137" t="s">
        <v>65</v>
      </c>
      <c r="K137" t="s">
        <v>23</v>
      </c>
      <c r="L137" t="s">
        <v>185</v>
      </c>
      <c r="O137" t="s">
        <v>458</v>
      </c>
      <c r="P137" s="2">
        <v>187848</v>
      </c>
      <c r="Q137" s="2">
        <v>187848</v>
      </c>
      <c r="S137" s="2">
        <v>187848</v>
      </c>
      <c r="T137" t="s">
        <v>63</v>
      </c>
      <c r="U137" t="s">
        <v>58</v>
      </c>
      <c r="V137" t="s">
        <v>47</v>
      </c>
      <c r="W137">
        <v>0</v>
      </c>
    </row>
    <row r="138" spans="1:23" x14ac:dyDescent="0.25">
      <c r="A138" t="s">
        <v>108</v>
      </c>
      <c r="B138" s="1" t="s">
        <v>453</v>
      </c>
      <c r="C138">
        <v>14048203</v>
      </c>
      <c r="D138" s="1">
        <v>43574</v>
      </c>
      <c r="E138" t="s">
        <v>928</v>
      </c>
      <c r="G138">
        <v>6061003</v>
      </c>
      <c r="H138">
        <v>605200</v>
      </c>
      <c r="I138" t="s">
        <v>29</v>
      </c>
      <c r="J138" t="s">
        <v>38</v>
      </c>
      <c r="K138" t="s">
        <v>23</v>
      </c>
      <c r="L138" t="s">
        <v>185</v>
      </c>
      <c r="O138" t="s">
        <v>929</v>
      </c>
      <c r="P138" s="2">
        <v>156892</v>
      </c>
      <c r="Q138" s="2">
        <v>156892</v>
      </c>
      <c r="S138" s="2">
        <v>156892</v>
      </c>
      <c r="T138" t="s">
        <v>45</v>
      </c>
      <c r="U138" t="s">
        <v>49</v>
      </c>
      <c r="V138" t="s">
        <v>47</v>
      </c>
      <c r="W138">
        <v>0</v>
      </c>
    </row>
    <row r="139" spans="1:23" x14ac:dyDescent="0.25">
      <c r="A139" t="s">
        <v>108</v>
      </c>
      <c r="B139" s="1" t="s">
        <v>453</v>
      </c>
      <c r="C139">
        <v>14048205</v>
      </c>
      <c r="D139" s="1">
        <v>43574</v>
      </c>
      <c r="E139" t="s">
        <v>928</v>
      </c>
      <c r="G139">
        <v>6061003</v>
      </c>
      <c r="H139">
        <v>605200</v>
      </c>
      <c r="I139" t="s">
        <v>29</v>
      </c>
      <c r="J139" t="s">
        <v>38</v>
      </c>
      <c r="K139" t="s">
        <v>23</v>
      </c>
      <c r="L139" t="s">
        <v>185</v>
      </c>
      <c r="O139" t="s">
        <v>930</v>
      </c>
      <c r="P139" s="2">
        <v>323960</v>
      </c>
      <c r="Q139" s="2">
        <v>323960</v>
      </c>
      <c r="S139" s="2">
        <v>323960</v>
      </c>
      <c r="T139" t="s">
        <v>45</v>
      </c>
      <c r="U139" t="s">
        <v>49</v>
      </c>
      <c r="V139" t="s">
        <v>47</v>
      </c>
      <c r="W139">
        <v>0</v>
      </c>
    </row>
    <row r="140" spans="1:23" x14ac:dyDescent="0.25">
      <c r="A140" t="s">
        <v>108</v>
      </c>
      <c r="B140" s="1" t="s">
        <v>453</v>
      </c>
      <c r="C140">
        <v>14048207</v>
      </c>
      <c r="D140" s="1">
        <v>43574</v>
      </c>
      <c r="E140" t="s">
        <v>928</v>
      </c>
      <c r="G140">
        <v>6061003</v>
      </c>
      <c r="H140">
        <v>605200</v>
      </c>
      <c r="I140" t="s">
        <v>29</v>
      </c>
      <c r="J140" t="s">
        <v>50</v>
      </c>
      <c r="K140" t="s">
        <v>23</v>
      </c>
      <c r="L140" t="s">
        <v>185</v>
      </c>
      <c r="O140" t="s">
        <v>931</v>
      </c>
      <c r="P140" s="2">
        <v>291506</v>
      </c>
      <c r="Q140" s="2">
        <v>291506</v>
      </c>
      <c r="S140" s="2">
        <v>291506</v>
      </c>
      <c r="T140" t="s">
        <v>45</v>
      </c>
      <c r="U140" t="s">
        <v>49</v>
      </c>
      <c r="V140" t="s">
        <v>47</v>
      </c>
      <c r="W140">
        <v>0</v>
      </c>
    </row>
    <row r="141" spans="1:23" x14ac:dyDescent="0.25">
      <c r="A141" t="s">
        <v>108</v>
      </c>
      <c r="B141" s="1" t="s">
        <v>453</v>
      </c>
      <c r="C141">
        <v>14046815</v>
      </c>
      <c r="D141" s="1">
        <v>43574</v>
      </c>
      <c r="E141" t="s">
        <v>1198</v>
      </c>
      <c r="G141">
        <v>6061005</v>
      </c>
      <c r="H141">
        <v>605800</v>
      </c>
      <c r="I141" t="s">
        <v>29</v>
      </c>
      <c r="J141" t="s">
        <v>77</v>
      </c>
      <c r="K141" t="s">
        <v>23</v>
      </c>
      <c r="L141" t="s">
        <v>185</v>
      </c>
      <c r="O141" t="s">
        <v>1199</v>
      </c>
      <c r="P141" s="2">
        <v>7265</v>
      </c>
      <c r="Q141" s="2">
        <v>7265</v>
      </c>
      <c r="S141" s="2">
        <v>7265</v>
      </c>
      <c r="T141" t="s">
        <v>45</v>
      </c>
      <c r="U141" t="s">
        <v>58</v>
      </c>
      <c r="V141" t="s">
        <v>47</v>
      </c>
      <c r="W141">
        <v>0</v>
      </c>
    </row>
    <row r="142" spans="1:23" x14ac:dyDescent="0.25">
      <c r="A142" t="s">
        <v>108</v>
      </c>
      <c r="B142" s="1" t="s">
        <v>453</v>
      </c>
      <c r="C142">
        <v>14048025</v>
      </c>
      <c r="D142" s="1">
        <v>43574</v>
      </c>
      <c r="E142" t="s">
        <v>1538</v>
      </c>
      <c r="G142">
        <v>6061009</v>
      </c>
      <c r="H142">
        <v>605501</v>
      </c>
      <c r="I142" t="s">
        <v>29</v>
      </c>
      <c r="J142" t="s">
        <v>65</v>
      </c>
      <c r="K142" t="s">
        <v>23</v>
      </c>
      <c r="L142" t="s">
        <v>185</v>
      </c>
      <c r="O142" t="s">
        <v>85</v>
      </c>
      <c r="P142" s="2">
        <v>353150</v>
      </c>
      <c r="Q142" s="2">
        <v>353150</v>
      </c>
      <c r="S142" s="2">
        <v>353150</v>
      </c>
      <c r="T142" t="s">
        <v>45</v>
      </c>
      <c r="U142" t="s">
        <v>49</v>
      </c>
      <c r="V142" t="s">
        <v>47</v>
      </c>
      <c r="W142">
        <v>0</v>
      </c>
    </row>
    <row r="143" spans="1:23" x14ac:dyDescent="0.25">
      <c r="A143" t="s">
        <v>108</v>
      </c>
      <c r="B143" s="1" t="s">
        <v>453</v>
      </c>
      <c r="C143">
        <v>14046819</v>
      </c>
      <c r="D143" s="1">
        <v>43574</v>
      </c>
      <c r="E143" t="s">
        <v>1198</v>
      </c>
      <c r="G143">
        <v>6061010</v>
      </c>
      <c r="H143">
        <v>605502</v>
      </c>
      <c r="I143" t="s">
        <v>19</v>
      </c>
      <c r="J143" t="s">
        <v>57</v>
      </c>
      <c r="K143" t="s">
        <v>23</v>
      </c>
      <c r="L143" t="s">
        <v>185</v>
      </c>
      <c r="O143" t="s">
        <v>1813</v>
      </c>
      <c r="P143" s="2">
        <v>8627</v>
      </c>
      <c r="Q143" s="2">
        <v>8627</v>
      </c>
      <c r="S143" s="2">
        <v>8627</v>
      </c>
      <c r="T143" t="s">
        <v>45</v>
      </c>
      <c r="U143" t="s">
        <v>58</v>
      </c>
      <c r="V143" t="s">
        <v>47</v>
      </c>
      <c r="W143">
        <v>0</v>
      </c>
    </row>
    <row r="144" spans="1:23" x14ac:dyDescent="0.25">
      <c r="A144" t="s">
        <v>108</v>
      </c>
      <c r="B144" s="1" t="s">
        <v>453</v>
      </c>
      <c r="C144">
        <v>14046823</v>
      </c>
      <c r="D144" s="1">
        <v>43574</v>
      </c>
      <c r="E144" t="s">
        <v>1198</v>
      </c>
      <c r="G144">
        <v>6061010</v>
      </c>
      <c r="H144">
        <v>605502</v>
      </c>
      <c r="I144" t="s">
        <v>29</v>
      </c>
      <c r="J144" t="s">
        <v>83</v>
      </c>
      <c r="K144" t="s">
        <v>23</v>
      </c>
      <c r="L144" t="s">
        <v>185</v>
      </c>
      <c r="O144" t="s">
        <v>1814</v>
      </c>
      <c r="P144" s="2">
        <v>44951</v>
      </c>
      <c r="Q144" s="2">
        <v>44951</v>
      </c>
      <c r="S144" s="2">
        <v>44951</v>
      </c>
      <c r="T144" t="s">
        <v>45</v>
      </c>
      <c r="U144" t="s">
        <v>58</v>
      </c>
      <c r="V144" t="s">
        <v>47</v>
      </c>
      <c r="W144">
        <v>0</v>
      </c>
    </row>
    <row r="145" spans="1:23" x14ac:dyDescent="0.25">
      <c r="A145" t="s">
        <v>108</v>
      </c>
      <c r="B145" s="1" t="s">
        <v>453</v>
      </c>
      <c r="C145">
        <v>14046827</v>
      </c>
      <c r="D145" s="1">
        <v>43574</v>
      </c>
      <c r="E145" t="s">
        <v>1198</v>
      </c>
      <c r="G145">
        <v>6061010</v>
      </c>
      <c r="H145">
        <v>605502</v>
      </c>
      <c r="I145" t="s">
        <v>29</v>
      </c>
      <c r="J145" t="s">
        <v>26</v>
      </c>
      <c r="K145" t="s">
        <v>23</v>
      </c>
      <c r="L145" t="s">
        <v>185</v>
      </c>
      <c r="O145" t="s">
        <v>1815</v>
      </c>
      <c r="P145" s="2">
        <v>86270</v>
      </c>
      <c r="Q145" s="2">
        <v>86270</v>
      </c>
      <c r="S145" s="2">
        <v>86270</v>
      </c>
      <c r="T145" t="s">
        <v>45</v>
      </c>
      <c r="U145" t="s">
        <v>58</v>
      </c>
      <c r="V145" t="s">
        <v>47</v>
      </c>
      <c r="W145">
        <v>0</v>
      </c>
    </row>
    <row r="146" spans="1:23" x14ac:dyDescent="0.25">
      <c r="A146" t="s">
        <v>119</v>
      </c>
      <c r="B146" s="1" t="s">
        <v>453</v>
      </c>
      <c r="C146">
        <v>14048035</v>
      </c>
      <c r="D146" s="1">
        <v>43574</v>
      </c>
      <c r="E146" t="s">
        <v>2302</v>
      </c>
      <c r="G146">
        <v>6227000</v>
      </c>
      <c r="H146">
        <v>632500</v>
      </c>
      <c r="I146" t="s">
        <v>29</v>
      </c>
      <c r="J146" t="s">
        <v>65</v>
      </c>
      <c r="K146" t="s">
        <v>23</v>
      </c>
      <c r="L146" t="s">
        <v>185</v>
      </c>
      <c r="O146" t="s">
        <v>2303</v>
      </c>
      <c r="P146" s="2">
        <v>450000</v>
      </c>
      <c r="Q146" s="2">
        <v>450000</v>
      </c>
      <c r="S146" s="2">
        <v>450000</v>
      </c>
      <c r="T146" t="s">
        <v>45</v>
      </c>
      <c r="U146" t="s">
        <v>49</v>
      </c>
      <c r="V146" t="s">
        <v>47</v>
      </c>
      <c r="W146">
        <v>0</v>
      </c>
    </row>
    <row r="147" spans="1:23" x14ac:dyDescent="0.25">
      <c r="A147" t="s">
        <v>130</v>
      </c>
      <c r="B147" s="1" t="s">
        <v>453</v>
      </c>
      <c r="C147">
        <v>14047037</v>
      </c>
      <c r="D147" s="1">
        <v>43574</v>
      </c>
      <c r="E147" t="s">
        <v>2627</v>
      </c>
      <c r="G147">
        <v>6270000</v>
      </c>
      <c r="H147">
        <v>631001</v>
      </c>
      <c r="I147" t="s">
        <v>29</v>
      </c>
      <c r="J147" t="s">
        <v>65</v>
      </c>
      <c r="K147" t="s">
        <v>23</v>
      </c>
      <c r="L147" t="s">
        <v>185</v>
      </c>
      <c r="M147" s="2"/>
      <c r="N147" s="2"/>
      <c r="O147" t="s">
        <v>2628</v>
      </c>
      <c r="P147" s="2">
        <v>1826</v>
      </c>
      <c r="Q147" s="2">
        <v>1826</v>
      </c>
      <c r="S147" s="2">
        <v>1826</v>
      </c>
      <c r="T147" t="s">
        <v>45</v>
      </c>
      <c r="U147" t="s">
        <v>49</v>
      </c>
      <c r="V147" t="s">
        <v>47</v>
      </c>
      <c r="W147">
        <v>0</v>
      </c>
    </row>
    <row r="148" spans="1:23" x14ac:dyDescent="0.25">
      <c r="A148" t="s">
        <v>130</v>
      </c>
      <c r="B148" s="1" t="s">
        <v>453</v>
      </c>
      <c r="C148">
        <v>14047127</v>
      </c>
      <c r="D148" s="1">
        <v>43574</v>
      </c>
      <c r="E148" t="s">
        <v>2629</v>
      </c>
      <c r="G148">
        <v>6270000</v>
      </c>
      <c r="H148">
        <v>631001</v>
      </c>
      <c r="I148" t="s">
        <v>29</v>
      </c>
      <c r="J148" t="s">
        <v>65</v>
      </c>
      <c r="K148" t="s">
        <v>23</v>
      </c>
      <c r="L148" t="s">
        <v>185</v>
      </c>
      <c r="M148" s="2"/>
      <c r="N148" s="2"/>
      <c r="O148" t="s">
        <v>2630</v>
      </c>
      <c r="P148" s="2">
        <v>1826</v>
      </c>
      <c r="Q148" s="2">
        <v>1826</v>
      </c>
      <c r="S148" s="2">
        <v>1826</v>
      </c>
      <c r="T148" t="s">
        <v>45</v>
      </c>
      <c r="U148" t="s">
        <v>49</v>
      </c>
      <c r="V148" t="s">
        <v>47</v>
      </c>
      <c r="W148">
        <v>0</v>
      </c>
    </row>
    <row r="149" spans="1:23" x14ac:dyDescent="0.25">
      <c r="A149" t="s">
        <v>130</v>
      </c>
      <c r="B149" s="1" t="s">
        <v>453</v>
      </c>
      <c r="C149">
        <v>14051959</v>
      </c>
      <c r="D149" s="1">
        <v>43574</v>
      </c>
      <c r="E149" t="s">
        <v>2631</v>
      </c>
      <c r="G149">
        <v>6270000</v>
      </c>
      <c r="H149">
        <v>631001</v>
      </c>
      <c r="I149" t="s">
        <v>29</v>
      </c>
      <c r="J149" t="s">
        <v>65</v>
      </c>
      <c r="K149" t="s">
        <v>23</v>
      </c>
      <c r="L149" t="s">
        <v>185</v>
      </c>
      <c r="M149" s="2"/>
      <c r="N149" s="2"/>
      <c r="O149" t="s">
        <v>2632</v>
      </c>
      <c r="P149" s="2">
        <v>6054</v>
      </c>
      <c r="Q149" s="2">
        <v>6054</v>
      </c>
      <c r="S149" s="2">
        <v>6054</v>
      </c>
      <c r="T149" t="s">
        <v>45</v>
      </c>
      <c r="U149" t="s">
        <v>49</v>
      </c>
      <c r="V149" t="s">
        <v>47</v>
      </c>
      <c r="W149">
        <v>0</v>
      </c>
    </row>
    <row r="150" spans="1:23" x14ac:dyDescent="0.25">
      <c r="A150" t="s">
        <v>130</v>
      </c>
      <c r="B150" s="1" t="s">
        <v>453</v>
      </c>
      <c r="C150">
        <v>14047055</v>
      </c>
      <c r="D150" s="1">
        <v>43574</v>
      </c>
      <c r="E150" t="s">
        <v>4412</v>
      </c>
      <c r="G150">
        <v>6271000</v>
      </c>
      <c r="H150">
        <v>631002</v>
      </c>
      <c r="I150" t="s">
        <v>29</v>
      </c>
      <c r="J150" t="s">
        <v>65</v>
      </c>
      <c r="K150" t="s">
        <v>23</v>
      </c>
      <c r="L150" t="s">
        <v>185</v>
      </c>
      <c r="O150" t="s">
        <v>4413</v>
      </c>
      <c r="P150" s="2">
        <v>63185</v>
      </c>
      <c r="Q150" s="2">
        <v>63185</v>
      </c>
      <c r="S150" s="2">
        <v>63185</v>
      </c>
      <c r="T150" t="s">
        <v>45</v>
      </c>
      <c r="U150" t="s">
        <v>49</v>
      </c>
      <c r="V150" t="s">
        <v>47</v>
      </c>
      <c r="W150">
        <v>0</v>
      </c>
    </row>
    <row r="151" spans="1:23" x14ac:dyDescent="0.25">
      <c r="A151" t="s">
        <v>130</v>
      </c>
      <c r="B151" s="1" t="s">
        <v>453</v>
      </c>
      <c r="C151">
        <v>14047083</v>
      </c>
      <c r="D151" s="1">
        <v>43574</v>
      </c>
      <c r="E151" t="s">
        <v>4414</v>
      </c>
      <c r="G151">
        <v>6271000</v>
      </c>
      <c r="H151">
        <v>631002</v>
      </c>
      <c r="I151" t="s">
        <v>29</v>
      </c>
      <c r="J151" t="s">
        <v>65</v>
      </c>
      <c r="K151" t="s">
        <v>23</v>
      </c>
      <c r="L151" t="s">
        <v>185</v>
      </c>
      <c r="O151" t="s">
        <v>4415</v>
      </c>
      <c r="P151" s="2">
        <v>37137</v>
      </c>
      <c r="Q151" s="2">
        <v>37137</v>
      </c>
      <c r="S151" s="2">
        <v>37137</v>
      </c>
      <c r="T151" t="s">
        <v>45</v>
      </c>
      <c r="U151" t="s">
        <v>49</v>
      </c>
      <c r="V151" t="s">
        <v>47</v>
      </c>
      <c r="W151">
        <v>0</v>
      </c>
    </row>
    <row r="152" spans="1:23" x14ac:dyDescent="0.25">
      <c r="A152" t="s">
        <v>130</v>
      </c>
      <c r="B152" s="1" t="s">
        <v>453</v>
      </c>
      <c r="C152">
        <v>14047095</v>
      </c>
      <c r="D152" s="1">
        <v>43574</v>
      </c>
      <c r="E152" t="s">
        <v>4416</v>
      </c>
      <c r="G152">
        <v>6271000</v>
      </c>
      <c r="H152">
        <v>631002</v>
      </c>
      <c r="I152" t="s">
        <v>29</v>
      </c>
      <c r="J152" t="s">
        <v>65</v>
      </c>
      <c r="K152" t="s">
        <v>23</v>
      </c>
      <c r="L152" t="s">
        <v>185</v>
      </c>
      <c r="O152" t="s">
        <v>4417</v>
      </c>
      <c r="P152" s="2">
        <v>729340</v>
      </c>
      <c r="Q152" s="2">
        <v>729340</v>
      </c>
      <c r="S152" s="2">
        <v>729340</v>
      </c>
      <c r="T152" t="s">
        <v>45</v>
      </c>
      <c r="U152" t="s">
        <v>49</v>
      </c>
      <c r="V152" t="s">
        <v>47</v>
      </c>
      <c r="W152">
        <v>0</v>
      </c>
    </row>
    <row r="153" spans="1:23" x14ac:dyDescent="0.25">
      <c r="A153" t="s">
        <v>110</v>
      </c>
      <c r="B153" s="1" t="s">
        <v>453</v>
      </c>
      <c r="C153">
        <v>14052859</v>
      </c>
      <c r="D153" s="1">
        <v>43574</v>
      </c>
      <c r="E153" t="s">
        <v>5246</v>
      </c>
      <c r="F153" t="s">
        <v>5247</v>
      </c>
      <c r="G153">
        <v>6480006</v>
      </c>
      <c r="H153">
        <v>668003</v>
      </c>
      <c r="I153" t="s">
        <v>29</v>
      </c>
      <c r="J153" t="s">
        <v>65</v>
      </c>
      <c r="K153" t="s">
        <v>23</v>
      </c>
      <c r="L153" t="s">
        <v>185</v>
      </c>
      <c r="O153" t="s">
        <v>5248</v>
      </c>
      <c r="P153" s="2">
        <v>770000</v>
      </c>
      <c r="Q153" s="2">
        <v>770000</v>
      </c>
      <c r="S153" s="2">
        <v>770000</v>
      </c>
      <c r="T153" t="s">
        <v>63</v>
      </c>
      <c r="U153" t="s">
        <v>48</v>
      </c>
      <c r="V153" t="s">
        <v>47</v>
      </c>
      <c r="W153">
        <v>0</v>
      </c>
    </row>
    <row r="154" spans="1:23" x14ac:dyDescent="0.25">
      <c r="A154" t="s">
        <v>110</v>
      </c>
      <c r="B154" s="1" t="s">
        <v>453</v>
      </c>
      <c r="C154">
        <v>14061728</v>
      </c>
      <c r="D154" s="1">
        <v>43574</v>
      </c>
      <c r="E154" t="s">
        <v>5249</v>
      </c>
      <c r="F154" t="s">
        <v>5250</v>
      </c>
      <c r="G154">
        <v>6480006</v>
      </c>
      <c r="H154">
        <v>668003</v>
      </c>
      <c r="I154" t="s">
        <v>25</v>
      </c>
      <c r="J154" t="s">
        <v>65</v>
      </c>
      <c r="K154" t="s">
        <v>23</v>
      </c>
      <c r="L154" t="s">
        <v>185</v>
      </c>
      <c r="O154" t="s">
        <v>5251</v>
      </c>
      <c r="P154" s="2">
        <v>185000</v>
      </c>
      <c r="Q154" s="2">
        <v>185000</v>
      </c>
      <c r="S154" s="2">
        <v>185000</v>
      </c>
      <c r="T154" t="s">
        <v>63</v>
      </c>
      <c r="U154" t="s">
        <v>58</v>
      </c>
      <c r="V154" t="s">
        <v>47</v>
      </c>
      <c r="W154">
        <v>0</v>
      </c>
    </row>
    <row r="155" spans="1:23" x14ac:dyDescent="0.25">
      <c r="A155" t="s">
        <v>108</v>
      </c>
      <c r="B155" s="1" t="s">
        <v>453</v>
      </c>
      <c r="C155">
        <v>14049497</v>
      </c>
      <c r="D155" s="1">
        <v>43578</v>
      </c>
      <c r="E155" t="s">
        <v>466</v>
      </c>
      <c r="G155">
        <v>6061001</v>
      </c>
      <c r="H155">
        <v>605100</v>
      </c>
      <c r="I155" t="s">
        <v>29</v>
      </c>
      <c r="J155" t="s">
        <v>65</v>
      </c>
      <c r="K155" t="s">
        <v>23</v>
      </c>
      <c r="L155" t="s">
        <v>185</v>
      </c>
      <c r="O155" t="s">
        <v>467</v>
      </c>
      <c r="P155" s="2">
        <v>100000</v>
      </c>
      <c r="Q155" s="2">
        <v>100000</v>
      </c>
      <c r="S155" s="2">
        <v>100000</v>
      </c>
      <c r="T155" t="s">
        <v>45</v>
      </c>
      <c r="U155" t="s">
        <v>58</v>
      </c>
      <c r="V155" t="s">
        <v>47</v>
      </c>
      <c r="W155">
        <v>0</v>
      </c>
    </row>
    <row r="156" spans="1:23" x14ac:dyDescent="0.25">
      <c r="A156" t="s">
        <v>108</v>
      </c>
      <c r="B156" s="1" t="s">
        <v>453</v>
      </c>
      <c r="C156">
        <v>14048999</v>
      </c>
      <c r="D156" s="1">
        <v>43578</v>
      </c>
      <c r="E156" t="s">
        <v>1082</v>
      </c>
      <c r="G156">
        <v>6061004</v>
      </c>
      <c r="H156">
        <v>605600</v>
      </c>
      <c r="I156" t="s">
        <v>29</v>
      </c>
      <c r="J156" t="s">
        <v>52</v>
      </c>
      <c r="K156" t="s">
        <v>23</v>
      </c>
      <c r="L156" t="s">
        <v>185</v>
      </c>
      <c r="O156" t="s">
        <v>1083</v>
      </c>
      <c r="P156" s="2">
        <v>388721</v>
      </c>
      <c r="Q156" s="2">
        <v>388721</v>
      </c>
      <c r="S156" s="2">
        <v>388721</v>
      </c>
      <c r="T156" t="s">
        <v>45</v>
      </c>
      <c r="U156" t="s">
        <v>58</v>
      </c>
      <c r="V156" t="s">
        <v>47</v>
      </c>
      <c r="W156">
        <v>0</v>
      </c>
    </row>
    <row r="157" spans="1:23" x14ac:dyDescent="0.25">
      <c r="A157" t="s">
        <v>108</v>
      </c>
      <c r="B157" s="1" t="s">
        <v>453</v>
      </c>
      <c r="C157">
        <v>14049692</v>
      </c>
      <c r="D157" s="1">
        <v>43578</v>
      </c>
      <c r="E157" t="s">
        <v>1200</v>
      </c>
      <c r="G157">
        <v>6061005</v>
      </c>
      <c r="H157">
        <v>605800</v>
      </c>
      <c r="I157" t="s">
        <v>19</v>
      </c>
      <c r="J157" t="s">
        <v>66</v>
      </c>
      <c r="K157" t="s">
        <v>23</v>
      </c>
      <c r="L157" t="s">
        <v>185</v>
      </c>
      <c r="O157" t="s">
        <v>1201</v>
      </c>
      <c r="P157" s="2">
        <v>10090</v>
      </c>
      <c r="Q157" s="2">
        <v>10090</v>
      </c>
      <c r="S157" s="2">
        <v>10090</v>
      </c>
      <c r="T157" t="s">
        <v>45</v>
      </c>
      <c r="U157" t="s">
        <v>49</v>
      </c>
      <c r="V157" t="s">
        <v>47</v>
      </c>
      <c r="W157">
        <v>0</v>
      </c>
    </row>
    <row r="158" spans="1:23" x14ac:dyDescent="0.25">
      <c r="A158" t="s">
        <v>108</v>
      </c>
      <c r="B158" s="1" t="s">
        <v>453</v>
      </c>
      <c r="C158">
        <v>14049848</v>
      </c>
      <c r="D158" s="1">
        <v>43578</v>
      </c>
      <c r="E158" t="s">
        <v>1539</v>
      </c>
      <c r="G158">
        <v>6061009</v>
      </c>
      <c r="H158">
        <v>605501</v>
      </c>
      <c r="I158" t="s">
        <v>25</v>
      </c>
      <c r="J158" t="s">
        <v>65</v>
      </c>
      <c r="K158" t="s">
        <v>23</v>
      </c>
      <c r="L158" t="s">
        <v>185</v>
      </c>
      <c r="O158" t="s">
        <v>1540</v>
      </c>
      <c r="P158" s="2">
        <v>102161</v>
      </c>
      <c r="Q158" s="2">
        <v>102161</v>
      </c>
      <c r="S158" s="2">
        <v>102161</v>
      </c>
      <c r="T158" t="s">
        <v>45</v>
      </c>
      <c r="U158" t="s">
        <v>49</v>
      </c>
      <c r="V158" t="s">
        <v>47</v>
      </c>
      <c r="W158">
        <v>0</v>
      </c>
    </row>
    <row r="159" spans="1:23" x14ac:dyDescent="0.25">
      <c r="A159" t="s">
        <v>108</v>
      </c>
      <c r="B159" s="1" t="s">
        <v>453</v>
      </c>
      <c r="C159">
        <v>14061153</v>
      </c>
      <c r="D159" s="1">
        <v>43578</v>
      </c>
      <c r="E159" t="s">
        <v>1541</v>
      </c>
      <c r="F159" t="s">
        <v>1542</v>
      </c>
      <c r="G159">
        <v>6061009</v>
      </c>
      <c r="H159">
        <v>605501</v>
      </c>
      <c r="I159" t="s">
        <v>25</v>
      </c>
      <c r="J159" t="s">
        <v>41</v>
      </c>
      <c r="K159" t="s">
        <v>23</v>
      </c>
      <c r="L159" t="s">
        <v>185</v>
      </c>
      <c r="O159" t="s">
        <v>1543</v>
      </c>
      <c r="P159" s="2">
        <v>15000</v>
      </c>
      <c r="Q159" s="2">
        <v>15000</v>
      </c>
      <c r="S159" s="2">
        <v>15000</v>
      </c>
      <c r="T159" t="s">
        <v>63</v>
      </c>
      <c r="U159" t="s">
        <v>58</v>
      </c>
      <c r="V159" t="s">
        <v>47</v>
      </c>
      <c r="W159">
        <v>0</v>
      </c>
    </row>
    <row r="160" spans="1:23" x14ac:dyDescent="0.25">
      <c r="A160" t="s">
        <v>108</v>
      </c>
      <c r="B160" s="1" t="s">
        <v>453</v>
      </c>
      <c r="C160">
        <v>14050025</v>
      </c>
      <c r="D160" s="1">
        <v>43578</v>
      </c>
      <c r="E160" t="s">
        <v>1816</v>
      </c>
      <c r="G160">
        <v>6061010</v>
      </c>
      <c r="H160">
        <v>605502</v>
      </c>
      <c r="I160" t="s">
        <v>25</v>
      </c>
      <c r="J160" t="s">
        <v>65</v>
      </c>
      <c r="K160" t="s">
        <v>23</v>
      </c>
      <c r="L160" t="s">
        <v>185</v>
      </c>
      <c r="O160" t="s">
        <v>1817</v>
      </c>
      <c r="P160" s="2">
        <v>302700</v>
      </c>
      <c r="Q160" s="2">
        <v>302700</v>
      </c>
      <c r="S160" s="2">
        <v>302700</v>
      </c>
      <c r="T160" t="s">
        <v>45</v>
      </c>
      <c r="U160" t="s">
        <v>49</v>
      </c>
      <c r="V160" t="s">
        <v>47</v>
      </c>
      <c r="W160">
        <v>0</v>
      </c>
    </row>
    <row r="161" spans="1:23" x14ac:dyDescent="0.25">
      <c r="A161" t="s">
        <v>115</v>
      </c>
      <c r="B161" s="1" t="s">
        <v>453</v>
      </c>
      <c r="C161">
        <v>14049499</v>
      </c>
      <c r="D161" s="1">
        <v>43578</v>
      </c>
      <c r="E161" t="s">
        <v>466</v>
      </c>
      <c r="G161">
        <v>6152000</v>
      </c>
      <c r="H161">
        <v>624201</v>
      </c>
      <c r="I161" t="s">
        <v>29</v>
      </c>
      <c r="J161" t="s">
        <v>65</v>
      </c>
      <c r="K161" t="s">
        <v>23</v>
      </c>
      <c r="L161" t="s">
        <v>185</v>
      </c>
      <c r="O161" t="s">
        <v>2012</v>
      </c>
      <c r="P161" s="2">
        <v>465000</v>
      </c>
      <c r="Q161" s="2">
        <v>465000</v>
      </c>
      <c r="S161" s="2">
        <v>465000</v>
      </c>
      <c r="T161" t="s">
        <v>45</v>
      </c>
      <c r="U161" t="s">
        <v>58</v>
      </c>
      <c r="V161" t="s">
        <v>47</v>
      </c>
      <c r="W161">
        <v>0</v>
      </c>
    </row>
    <row r="162" spans="1:23" x14ac:dyDescent="0.25">
      <c r="A162" t="s">
        <v>115</v>
      </c>
      <c r="B162" s="1" t="s">
        <v>453</v>
      </c>
      <c r="C162">
        <v>14049503</v>
      </c>
      <c r="D162" s="1">
        <v>43578</v>
      </c>
      <c r="E162" t="s">
        <v>466</v>
      </c>
      <c r="G162">
        <v>6152000</v>
      </c>
      <c r="H162">
        <v>624201</v>
      </c>
      <c r="I162" t="s">
        <v>29</v>
      </c>
      <c r="J162" t="s">
        <v>38</v>
      </c>
      <c r="K162" t="s">
        <v>23</v>
      </c>
      <c r="L162" t="s">
        <v>185</v>
      </c>
      <c r="O162" t="s">
        <v>2013</v>
      </c>
      <c r="P162" s="2">
        <v>85000</v>
      </c>
      <c r="Q162" s="2">
        <v>85000</v>
      </c>
      <c r="S162" s="2">
        <v>85000</v>
      </c>
      <c r="T162" t="s">
        <v>45</v>
      </c>
      <c r="U162" t="s">
        <v>58</v>
      </c>
      <c r="V162" t="s">
        <v>47</v>
      </c>
      <c r="W162">
        <v>0</v>
      </c>
    </row>
    <row r="163" spans="1:23" x14ac:dyDescent="0.25">
      <c r="A163" t="s">
        <v>115</v>
      </c>
      <c r="B163" s="1" t="s">
        <v>453</v>
      </c>
      <c r="C163">
        <v>14049507</v>
      </c>
      <c r="D163" s="1">
        <v>43578</v>
      </c>
      <c r="E163" t="s">
        <v>466</v>
      </c>
      <c r="G163">
        <v>6152000</v>
      </c>
      <c r="H163">
        <v>624201</v>
      </c>
      <c r="I163" t="s">
        <v>19</v>
      </c>
      <c r="J163" t="s">
        <v>20</v>
      </c>
      <c r="K163" t="s">
        <v>23</v>
      </c>
      <c r="L163" t="s">
        <v>185</v>
      </c>
      <c r="O163" t="s">
        <v>2014</v>
      </c>
      <c r="P163" s="2">
        <v>510000</v>
      </c>
      <c r="Q163" s="2">
        <v>510000</v>
      </c>
      <c r="S163" s="2">
        <v>510000</v>
      </c>
      <c r="T163" t="s">
        <v>45</v>
      </c>
      <c r="U163" t="s">
        <v>58</v>
      </c>
      <c r="V163" t="s">
        <v>47</v>
      </c>
      <c r="W163">
        <v>0</v>
      </c>
    </row>
    <row r="164" spans="1:23" x14ac:dyDescent="0.25">
      <c r="A164" t="s">
        <v>115</v>
      </c>
      <c r="B164" s="1" t="s">
        <v>453</v>
      </c>
      <c r="C164">
        <v>14049509</v>
      </c>
      <c r="D164" s="1">
        <v>43578</v>
      </c>
      <c r="E164" t="s">
        <v>466</v>
      </c>
      <c r="G164">
        <v>6152000</v>
      </c>
      <c r="H164">
        <v>624201</v>
      </c>
      <c r="I164" t="s">
        <v>29</v>
      </c>
      <c r="J164" t="s">
        <v>77</v>
      </c>
      <c r="K164" t="s">
        <v>23</v>
      </c>
      <c r="L164" t="s">
        <v>185</v>
      </c>
      <c r="O164" t="s">
        <v>2015</v>
      </c>
      <c r="P164" s="2">
        <v>157500</v>
      </c>
      <c r="Q164" s="2">
        <v>157500</v>
      </c>
      <c r="S164" s="2">
        <v>157500</v>
      </c>
      <c r="T164" t="s">
        <v>45</v>
      </c>
      <c r="U164" t="s">
        <v>58</v>
      </c>
      <c r="V164" t="s">
        <v>47</v>
      </c>
      <c r="W164">
        <v>0</v>
      </c>
    </row>
    <row r="165" spans="1:23" x14ac:dyDescent="0.25">
      <c r="A165" t="s">
        <v>115</v>
      </c>
      <c r="B165" s="1" t="s">
        <v>453</v>
      </c>
      <c r="C165">
        <v>14049587</v>
      </c>
      <c r="D165" s="1">
        <v>43578</v>
      </c>
      <c r="E165" t="s">
        <v>2016</v>
      </c>
      <c r="G165">
        <v>6152000</v>
      </c>
      <c r="H165">
        <v>624201</v>
      </c>
      <c r="I165" t="s">
        <v>29</v>
      </c>
      <c r="J165" t="s">
        <v>65</v>
      </c>
      <c r="K165" t="s">
        <v>23</v>
      </c>
      <c r="L165" t="s">
        <v>185</v>
      </c>
      <c r="O165" t="s">
        <v>2017</v>
      </c>
      <c r="P165" s="2">
        <v>649600</v>
      </c>
      <c r="Q165" s="2">
        <v>649600</v>
      </c>
      <c r="S165" s="2">
        <v>649600</v>
      </c>
      <c r="T165" t="s">
        <v>45</v>
      </c>
      <c r="U165" t="s">
        <v>58</v>
      </c>
      <c r="V165" t="s">
        <v>47</v>
      </c>
      <c r="W165">
        <v>0</v>
      </c>
    </row>
    <row r="166" spans="1:23" x14ac:dyDescent="0.25">
      <c r="A166" t="s">
        <v>115</v>
      </c>
      <c r="B166" s="1" t="s">
        <v>453</v>
      </c>
      <c r="C166">
        <v>14049597</v>
      </c>
      <c r="D166" s="1">
        <v>43578</v>
      </c>
      <c r="E166" t="s">
        <v>2016</v>
      </c>
      <c r="G166">
        <v>6152000</v>
      </c>
      <c r="H166">
        <v>624201</v>
      </c>
      <c r="I166" t="s">
        <v>29</v>
      </c>
      <c r="J166" t="s">
        <v>50</v>
      </c>
      <c r="K166" t="s">
        <v>23</v>
      </c>
      <c r="L166" t="s">
        <v>185</v>
      </c>
      <c r="O166" t="s">
        <v>2018</v>
      </c>
      <c r="P166" s="2">
        <v>310000</v>
      </c>
      <c r="Q166" s="2">
        <v>310000</v>
      </c>
      <c r="S166" s="2">
        <v>310000</v>
      </c>
      <c r="T166" t="s">
        <v>45</v>
      </c>
      <c r="U166" t="s">
        <v>58</v>
      </c>
      <c r="V166" t="s">
        <v>47</v>
      </c>
      <c r="W166">
        <v>0</v>
      </c>
    </row>
    <row r="167" spans="1:23" x14ac:dyDescent="0.25">
      <c r="A167" t="s">
        <v>115</v>
      </c>
      <c r="B167" s="1" t="s">
        <v>453</v>
      </c>
      <c r="C167">
        <v>14049598</v>
      </c>
      <c r="D167" s="1">
        <v>43578</v>
      </c>
      <c r="E167" t="s">
        <v>2016</v>
      </c>
      <c r="G167">
        <v>6152000</v>
      </c>
      <c r="H167">
        <v>624201</v>
      </c>
      <c r="I167" t="s">
        <v>29</v>
      </c>
      <c r="J167" t="s">
        <v>77</v>
      </c>
      <c r="K167" t="s">
        <v>23</v>
      </c>
      <c r="L167" t="s">
        <v>185</v>
      </c>
      <c r="O167" t="s">
        <v>2019</v>
      </c>
      <c r="P167" s="2">
        <v>310000</v>
      </c>
      <c r="Q167" s="2">
        <v>310000</v>
      </c>
      <c r="S167" s="2">
        <v>310000</v>
      </c>
      <c r="T167" t="s">
        <v>45</v>
      </c>
      <c r="U167" t="s">
        <v>58</v>
      </c>
      <c r="V167" t="s">
        <v>47</v>
      </c>
      <c r="W167">
        <v>0</v>
      </c>
    </row>
    <row r="168" spans="1:23" x14ac:dyDescent="0.25">
      <c r="A168" t="s">
        <v>119</v>
      </c>
      <c r="B168" s="1" t="s">
        <v>453</v>
      </c>
      <c r="C168">
        <v>14049610</v>
      </c>
      <c r="D168" s="1">
        <v>43578</v>
      </c>
      <c r="E168" t="s">
        <v>2105</v>
      </c>
      <c r="G168">
        <v>6226020</v>
      </c>
      <c r="H168">
        <v>632403</v>
      </c>
      <c r="I168" t="s">
        <v>29</v>
      </c>
      <c r="J168" t="s">
        <v>65</v>
      </c>
      <c r="K168" t="s">
        <v>23</v>
      </c>
      <c r="L168" t="s">
        <v>185</v>
      </c>
      <c r="O168" t="s">
        <v>2106</v>
      </c>
      <c r="P168" s="2">
        <v>4954266</v>
      </c>
      <c r="Q168" s="2">
        <v>4954266</v>
      </c>
      <c r="S168" s="2">
        <v>4954266</v>
      </c>
      <c r="T168" t="s">
        <v>45</v>
      </c>
      <c r="U168" t="s">
        <v>49</v>
      </c>
      <c r="V168" t="s">
        <v>47</v>
      </c>
      <c r="W168">
        <v>0</v>
      </c>
    </row>
    <row r="169" spans="1:23" x14ac:dyDescent="0.25">
      <c r="A169" t="s">
        <v>119</v>
      </c>
      <c r="B169" s="1" t="s">
        <v>453</v>
      </c>
      <c r="C169">
        <v>14049702</v>
      </c>
      <c r="D169" s="1">
        <v>43578</v>
      </c>
      <c r="E169" t="s">
        <v>2304</v>
      </c>
      <c r="G169">
        <v>6227000</v>
      </c>
      <c r="H169">
        <v>632500</v>
      </c>
      <c r="I169" t="s">
        <v>29</v>
      </c>
      <c r="J169" t="s">
        <v>65</v>
      </c>
      <c r="K169" t="s">
        <v>23</v>
      </c>
      <c r="L169" t="s">
        <v>185</v>
      </c>
      <c r="O169" t="s">
        <v>2305</v>
      </c>
      <c r="P169" s="2">
        <v>5020000</v>
      </c>
      <c r="Q169" s="2">
        <v>5020000</v>
      </c>
      <c r="S169" s="2">
        <v>5020000</v>
      </c>
      <c r="T169" t="s">
        <v>45</v>
      </c>
      <c r="U169" t="s">
        <v>49</v>
      </c>
      <c r="V169" t="s">
        <v>47</v>
      </c>
      <c r="W169">
        <v>0</v>
      </c>
    </row>
    <row r="170" spans="1:23" x14ac:dyDescent="0.25">
      <c r="A170" t="s">
        <v>129</v>
      </c>
      <c r="B170" s="1" t="s">
        <v>453</v>
      </c>
      <c r="C170">
        <v>14049784</v>
      </c>
      <c r="D170" s="1">
        <v>43578</v>
      </c>
      <c r="E170" t="s">
        <v>4787</v>
      </c>
      <c r="G170">
        <v>6261000</v>
      </c>
      <c r="H170">
        <v>616000</v>
      </c>
      <c r="I170" t="s">
        <v>25</v>
      </c>
      <c r="J170" t="s">
        <v>65</v>
      </c>
      <c r="K170" t="s">
        <v>23</v>
      </c>
      <c r="L170" t="s">
        <v>185</v>
      </c>
      <c r="O170" t="s">
        <v>4788</v>
      </c>
      <c r="P170" s="2">
        <v>64513</v>
      </c>
      <c r="Q170" s="2">
        <v>64513</v>
      </c>
      <c r="S170" s="2">
        <v>64513</v>
      </c>
      <c r="T170" t="s">
        <v>45</v>
      </c>
      <c r="U170" t="s">
        <v>49</v>
      </c>
      <c r="V170" t="s">
        <v>47</v>
      </c>
      <c r="W170">
        <v>0</v>
      </c>
    </row>
    <row r="171" spans="1:23" x14ac:dyDescent="0.25">
      <c r="A171" t="s">
        <v>129</v>
      </c>
      <c r="B171" s="1" t="s">
        <v>453</v>
      </c>
      <c r="C171">
        <v>14050102</v>
      </c>
      <c r="D171" s="1">
        <v>43578</v>
      </c>
      <c r="E171" t="s">
        <v>4789</v>
      </c>
      <c r="G171">
        <v>6261000</v>
      </c>
      <c r="H171">
        <v>616000</v>
      </c>
      <c r="I171" t="s">
        <v>29</v>
      </c>
      <c r="J171" t="s">
        <v>65</v>
      </c>
      <c r="K171" t="s">
        <v>23</v>
      </c>
      <c r="L171" t="s">
        <v>185</v>
      </c>
      <c r="O171" t="s">
        <v>4786</v>
      </c>
      <c r="P171" s="2">
        <v>31308</v>
      </c>
      <c r="Q171" s="2">
        <v>31308</v>
      </c>
      <c r="S171" s="2">
        <v>31308</v>
      </c>
      <c r="T171" t="s">
        <v>45</v>
      </c>
      <c r="U171" t="s">
        <v>49</v>
      </c>
      <c r="V171" t="s">
        <v>47</v>
      </c>
      <c r="W171">
        <v>0</v>
      </c>
    </row>
    <row r="172" spans="1:23" x14ac:dyDescent="0.25">
      <c r="A172" t="s">
        <v>129</v>
      </c>
      <c r="B172" s="1" t="s">
        <v>453</v>
      </c>
      <c r="C172">
        <v>14050110</v>
      </c>
      <c r="D172" s="1">
        <v>43578</v>
      </c>
      <c r="E172" t="s">
        <v>4790</v>
      </c>
      <c r="G172">
        <v>6261000</v>
      </c>
      <c r="H172">
        <v>616000</v>
      </c>
      <c r="I172" t="s">
        <v>29</v>
      </c>
      <c r="J172" t="s">
        <v>65</v>
      </c>
      <c r="K172" t="s">
        <v>23</v>
      </c>
      <c r="L172" t="s">
        <v>185</v>
      </c>
      <c r="O172" t="s">
        <v>4786</v>
      </c>
      <c r="P172" s="2">
        <v>53953</v>
      </c>
      <c r="Q172" s="2">
        <v>53953</v>
      </c>
      <c r="S172" s="2">
        <v>53953</v>
      </c>
      <c r="T172" t="s">
        <v>45</v>
      </c>
      <c r="U172" t="s">
        <v>49</v>
      </c>
      <c r="V172" t="s">
        <v>47</v>
      </c>
      <c r="W172">
        <v>0</v>
      </c>
    </row>
    <row r="173" spans="1:23" x14ac:dyDescent="0.25">
      <c r="A173" t="s">
        <v>129</v>
      </c>
      <c r="B173" s="1" t="s">
        <v>453</v>
      </c>
      <c r="C173">
        <v>14064984</v>
      </c>
      <c r="D173" s="1">
        <v>43578</v>
      </c>
      <c r="E173" t="s">
        <v>4902</v>
      </c>
      <c r="F173" t="s">
        <v>4903</v>
      </c>
      <c r="G173">
        <v>6263000</v>
      </c>
      <c r="H173">
        <v>628100</v>
      </c>
      <c r="I173" t="s">
        <v>19</v>
      </c>
      <c r="J173" t="s">
        <v>41</v>
      </c>
      <c r="K173" t="s">
        <v>42</v>
      </c>
      <c r="L173" t="s">
        <v>185</v>
      </c>
      <c r="O173" t="s">
        <v>4904</v>
      </c>
      <c r="P173" s="2">
        <v>50000</v>
      </c>
      <c r="Q173" s="2">
        <v>50000</v>
      </c>
      <c r="S173" s="2">
        <v>50000</v>
      </c>
      <c r="T173" t="s">
        <v>63</v>
      </c>
      <c r="U173" t="s">
        <v>48</v>
      </c>
      <c r="V173" t="s">
        <v>47</v>
      </c>
      <c r="W173">
        <v>0</v>
      </c>
    </row>
    <row r="174" spans="1:23" x14ac:dyDescent="0.25">
      <c r="A174" t="s">
        <v>108</v>
      </c>
      <c r="B174" s="1" t="s">
        <v>453</v>
      </c>
      <c r="C174">
        <v>14051951</v>
      </c>
      <c r="D174" s="1">
        <v>43579</v>
      </c>
      <c r="E174" t="s">
        <v>623</v>
      </c>
      <c r="G174">
        <v>6061002</v>
      </c>
      <c r="H174">
        <v>605304</v>
      </c>
      <c r="I174" t="s">
        <v>19</v>
      </c>
      <c r="J174" t="s">
        <v>20</v>
      </c>
      <c r="K174" t="s">
        <v>23</v>
      </c>
      <c r="L174" t="s">
        <v>185</v>
      </c>
      <c r="O174" t="s">
        <v>624</v>
      </c>
      <c r="P174" s="2">
        <v>47000</v>
      </c>
      <c r="Q174" s="2">
        <v>47000</v>
      </c>
      <c r="S174" s="2">
        <v>47000</v>
      </c>
      <c r="T174" t="s">
        <v>45</v>
      </c>
      <c r="U174" t="s">
        <v>48</v>
      </c>
      <c r="V174" t="s">
        <v>47</v>
      </c>
      <c r="W174">
        <v>0</v>
      </c>
    </row>
    <row r="175" spans="1:23" x14ac:dyDescent="0.25">
      <c r="A175" t="s">
        <v>108</v>
      </c>
      <c r="B175" s="1" t="s">
        <v>453</v>
      </c>
      <c r="C175">
        <v>14051953</v>
      </c>
      <c r="D175" s="1">
        <v>43579</v>
      </c>
      <c r="E175" t="s">
        <v>623</v>
      </c>
      <c r="G175">
        <v>6061002</v>
      </c>
      <c r="H175">
        <v>605304</v>
      </c>
      <c r="I175" t="s">
        <v>29</v>
      </c>
      <c r="J175" t="s">
        <v>38</v>
      </c>
      <c r="K175" t="s">
        <v>23</v>
      </c>
      <c r="L175" t="s">
        <v>185</v>
      </c>
      <c r="O175" t="s">
        <v>625</v>
      </c>
      <c r="P175" s="2">
        <v>94000</v>
      </c>
      <c r="Q175" s="2">
        <v>94000</v>
      </c>
      <c r="S175" s="2">
        <v>94000</v>
      </c>
      <c r="T175" t="s">
        <v>45</v>
      </c>
      <c r="U175" t="s">
        <v>48</v>
      </c>
      <c r="V175" t="s">
        <v>47</v>
      </c>
      <c r="W175">
        <v>0</v>
      </c>
    </row>
    <row r="176" spans="1:23" x14ac:dyDescent="0.25">
      <c r="A176" t="s">
        <v>130</v>
      </c>
      <c r="B176" s="1" t="s">
        <v>453</v>
      </c>
      <c r="C176">
        <v>14052522</v>
      </c>
      <c r="D176" s="1">
        <v>43579</v>
      </c>
      <c r="E176" t="s">
        <v>2633</v>
      </c>
      <c r="G176">
        <v>6270000</v>
      </c>
      <c r="H176">
        <v>631001</v>
      </c>
      <c r="I176" t="s">
        <v>29</v>
      </c>
      <c r="J176" t="s">
        <v>65</v>
      </c>
      <c r="K176" t="s">
        <v>23</v>
      </c>
      <c r="L176" t="s">
        <v>185</v>
      </c>
      <c r="M176" s="2"/>
      <c r="N176" s="2"/>
      <c r="O176" t="s">
        <v>2634</v>
      </c>
      <c r="P176" s="2">
        <v>6804</v>
      </c>
      <c r="Q176" s="2">
        <v>6804</v>
      </c>
      <c r="S176" s="2">
        <v>6804</v>
      </c>
      <c r="T176" t="s">
        <v>45</v>
      </c>
      <c r="U176" t="s">
        <v>35</v>
      </c>
      <c r="V176" t="s">
        <v>47</v>
      </c>
      <c r="W176">
        <v>0</v>
      </c>
    </row>
    <row r="177" spans="1:23" x14ac:dyDescent="0.25">
      <c r="A177" t="s">
        <v>130</v>
      </c>
      <c r="B177" s="1" t="s">
        <v>453</v>
      </c>
      <c r="C177">
        <v>14070012</v>
      </c>
      <c r="D177" s="1">
        <v>43579</v>
      </c>
      <c r="E177" t="s">
        <v>2635</v>
      </c>
      <c r="G177">
        <v>6270000</v>
      </c>
      <c r="H177">
        <v>631001</v>
      </c>
      <c r="I177" t="s">
        <v>29</v>
      </c>
      <c r="J177" t="s">
        <v>65</v>
      </c>
      <c r="K177" t="s">
        <v>23</v>
      </c>
      <c r="L177" t="s">
        <v>185</v>
      </c>
      <c r="M177" s="2"/>
      <c r="N177" s="2"/>
      <c r="O177" t="s">
        <v>2636</v>
      </c>
      <c r="P177" s="2">
        <v>17664</v>
      </c>
      <c r="Q177" s="2">
        <v>17664</v>
      </c>
      <c r="S177" s="2">
        <v>17664</v>
      </c>
      <c r="T177" t="s">
        <v>45</v>
      </c>
      <c r="U177" t="s">
        <v>35</v>
      </c>
      <c r="V177" t="s">
        <v>47</v>
      </c>
      <c r="W177">
        <v>0</v>
      </c>
    </row>
    <row r="178" spans="1:23" x14ac:dyDescent="0.25">
      <c r="A178" t="s">
        <v>129</v>
      </c>
      <c r="B178" s="1" t="s">
        <v>453</v>
      </c>
      <c r="C178">
        <v>14076566</v>
      </c>
      <c r="D178" s="1">
        <v>43579</v>
      </c>
      <c r="E178" t="s">
        <v>4905</v>
      </c>
      <c r="F178" t="s">
        <v>4906</v>
      </c>
      <c r="G178">
        <v>6263000</v>
      </c>
      <c r="H178">
        <v>628100</v>
      </c>
      <c r="I178" t="s">
        <v>25</v>
      </c>
      <c r="J178" t="s">
        <v>65</v>
      </c>
      <c r="K178" t="s">
        <v>23</v>
      </c>
      <c r="L178" t="s">
        <v>185</v>
      </c>
      <c r="O178" t="s">
        <v>4907</v>
      </c>
      <c r="P178" s="2">
        <v>5000</v>
      </c>
      <c r="Q178" s="2">
        <v>5000</v>
      </c>
      <c r="S178" s="2">
        <v>5000</v>
      </c>
      <c r="T178" t="s">
        <v>63</v>
      </c>
      <c r="U178" t="s">
        <v>58</v>
      </c>
      <c r="V178" t="s">
        <v>47</v>
      </c>
      <c r="W178">
        <v>0</v>
      </c>
    </row>
    <row r="179" spans="1:23" x14ac:dyDescent="0.25">
      <c r="A179" t="s">
        <v>108</v>
      </c>
      <c r="B179" s="1" t="s">
        <v>453</v>
      </c>
      <c r="C179">
        <v>14061785</v>
      </c>
      <c r="D179" s="1">
        <v>43580</v>
      </c>
      <c r="E179" t="s">
        <v>626</v>
      </c>
      <c r="G179">
        <v>6061002</v>
      </c>
      <c r="H179">
        <v>605304</v>
      </c>
      <c r="I179" t="s">
        <v>25</v>
      </c>
      <c r="J179" t="s">
        <v>65</v>
      </c>
      <c r="K179" t="s">
        <v>23</v>
      </c>
      <c r="L179" t="s">
        <v>185</v>
      </c>
      <c r="O179" t="s">
        <v>627</v>
      </c>
      <c r="P179" s="2">
        <v>940000</v>
      </c>
      <c r="Q179" s="2">
        <v>940000</v>
      </c>
      <c r="S179" s="2">
        <v>940000</v>
      </c>
      <c r="T179" t="s">
        <v>45</v>
      </c>
      <c r="U179" t="s">
        <v>58</v>
      </c>
      <c r="V179" t="s">
        <v>47</v>
      </c>
      <c r="W179">
        <v>0</v>
      </c>
    </row>
    <row r="180" spans="1:23" x14ac:dyDescent="0.25">
      <c r="A180" t="s">
        <v>108</v>
      </c>
      <c r="B180" s="1" t="s">
        <v>453</v>
      </c>
      <c r="C180">
        <v>14058110</v>
      </c>
      <c r="D180" s="1">
        <v>43580</v>
      </c>
      <c r="E180" t="s">
        <v>932</v>
      </c>
      <c r="G180">
        <v>6061003</v>
      </c>
      <c r="H180">
        <v>605200</v>
      </c>
      <c r="I180" t="s">
        <v>19</v>
      </c>
      <c r="J180" t="s">
        <v>20</v>
      </c>
      <c r="K180" t="s">
        <v>23</v>
      </c>
      <c r="L180" t="s">
        <v>185</v>
      </c>
      <c r="O180" t="s">
        <v>933</v>
      </c>
      <c r="P180" s="2">
        <v>18291</v>
      </c>
      <c r="Q180" s="2">
        <v>18291</v>
      </c>
      <c r="S180" s="2">
        <v>18291</v>
      </c>
      <c r="T180" t="s">
        <v>45</v>
      </c>
      <c r="U180" t="s">
        <v>49</v>
      </c>
      <c r="V180" t="s">
        <v>47</v>
      </c>
      <c r="W180">
        <v>0</v>
      </c>
    </row>
    <row r="181" spans="1:23" x14ac:dyDescent="0.25">
      <c r="A181" t="s">
        <v>108</v>
      </c>
      <c r="B181" s="1" t="s">
        <v>453</v>
      </c>
      <c r="C181">
        <v>14078132</v>
      </c>
      <c r="D181" s="1">
        <v>43580</v>
      </c>
      <c r="E181" t="s">
        <v>1544</v>
      </c>
      <c r="F181" t="s">
        <v>1545</v>
      </c>
      <c r="G181">
        <v>6061009</v>
      </c>
      <c r="H181">
        <v>605501</v>
      </c>
      <c r="I181" t="s">
        <v>25</v>
      </c>
      <c r="J181" t="s">
        <v>65</v>
      </c>
      <c r="K181" t="s">
        <v>23</v>
      </c>
      <c r="L181" t="s">
        <v>185</v>
      </c>
      <c r="O181" t="s">
        <v>1546</v>
      </c>
      <c r="P181" s="2">
        <v>10000</v>
      </c>
      <c r="Q181" s="2">
        <v>10000</v>
      </c>
      <c r="S181" s="2">
        <v>10000</v>
      </c>
      <c r="T181" t="s">
        <v>63</v>
      </c>
      <c r="U181" t="s">
        <v>58</v>
      </c>
      <c r="V181" t="s">
        <v>47</v>
      </c>
      <c r="W181">
        <v>0</v>
      </c>
    </row>
    <row r="182" spans="1:23" x14ac:dyDescent="0.25">
      <c r="A182" t="s">
        <v>130</v>
      </c>
      <c r="B182" s="1" t="s">
        <v>453</v>
      </c>
      <c r="C182">
        <v>14062018</v>
      </c>
      <c r="D182" s="1">
        <v>43580</v>
      </c>
      <c r="E182" t="s">
        <v>4418</v>
      </c>
      <c r="G182">
        <v>6271000</v>
      </c>
      <c r="H182">
        <v>631002</v>
      </c>
      <c r="I182" t="s">
        <v>29</v>
      </c>
      <c r="J182" t="s">
        <v>65</v>
      </c>
      <c r="K182" t="s">
        <v>23</v>
      </c>
      <c r="L182" t="s">
        <v>185</v>
      </c>
      <c r="O182" t="s">
        <v>4419</v>
      </c>
      <c r="P182" s="2">
        <v>550508</v>
      </c>
      <c r="Q182" s="2">
        <v>550508</v>
      </c>
      <c r="S182" s="2">
        <v>550508</v>
      </c>
      <c r="T182" t="s">
        <v>45</v>
      </c>
      <c r="U182" t="s">
        <v>49</v>
      </c>
      <c r="V182" t="s">
        <v>47</v>
      </c>
      <c r="W182">
        <v>0</v>
      </c>
    </row>
    <row r="183" spans="1:23" x14ac:dyDescent="0.25">
      <c r="A183" t="s">
        <v>130</v>
      </c>
      <c r="B183" s="1" t="s">
        <v>453</v>
      </c>
      <c r="C183">
        <v>14062060</v>
      </c>
      <c r="D183" s="1">
        <v>43580</v>
      </c>
      <c r="E183" t="s">
        <v>4420</v>
      </c>
      <c r="G183">
        <v>6271000</v>
      </c>
      <c r="H183">
        <v>631002</v>
      </c>
      <c r="I183" t="s">
        <v>29</v>
      </c>
      <c r="J183" t="s">
        <v>65</v>
      </c>
      <c r="K183" t="s">
        <v>23</v>
      </c>
      <c r="L183" t="s">
        <v>185</v>
      </c>
      <c r="O183" t="s">
        <v>4421</v>
      </c>
      <c r="P183" s="2">
        <v>631220</v>
      </c>
      <c r="Q183" s="2">
        <v>631220</v>
      </c>
      <c r="S183" s="2">
        <v>631220</v>
      </c>
      <c r="T183" t="s">
        <v>45</v>
      </c>
      <c r="U183" t="s">
        <v>49</v>
      </c>
      <c r="V183" t="s">
        <v>47</v>
      </c>
      <c r="W183">
        <v>0</v>
      </c>
    </row>
    <row r="184" spans="1:23" x14ac:dyDescent="0.25">
      <c r="A184" t="s">
        <v>129</v>
      </c>
      <c r="B184" s="1" t="s">
        <v>453</v>
      </c>
      <c r="C184">
        <v>14058172</v>
      </c>
      <c r="D184" s="1">
        <v>43580</v>
      </c>
      <c r="E184" t="s">
        <v>4908</v>
      </c>
      <c r="G184">
        <v>6263000</v>
      </c>
      <c r="H184">
        <v>628100</v>
      </c>
      <c r="I184" t="s">
        <v>29</v>
      </c>
      <c r="J184" t="s">
        <v>26</v>
      </c>
      <c r="K184" t="s">
        <v>23</v>
      </c>
      <c r="L184" t="s">
        <v>185</v>
      </c>
      <c r="O184" t="s">
        <v>4909</v>
      </c>
      <c r="P184" s="2">
        <v>37397</v>
      </c>
      <c r="Q184" s="2">
        <v>37397</v>
      </c>
      <c r="S184" s="2">
        <v>37397</v>
      </c>
      <c r="T184" t="s">
        <v>45</v>
      </c>
      <c r="U184" t="s">
        <v>49</v>
      </c>
      <c r="V184" t="s">
        <v>47</v>
      </c>
      <c r="W184">
        <v>0</v>
      </c>
    </row>
    <row r="185" spans="1:23" x14ac:dyDescent="0.25">
      <c r="A185" t="s">
        <v>129</v>
      </c>
      <c r="B185" s="1" t="s">
        <v>453</v>
      </c>
      <c r="C185">
        <v>14058173</v>
      </c>
      <c r="D185" s="1">
        <v>43580</v>
      </c>
      <c r="E185" t="s">
        <v>4908</v>
      </c>
      <c r="G185">
        <v>6263000</v>
      </c>
      <c r="H185">
        <v>628100</v>
      </c>
      <c r="I185" t="s">
        <v>29</v>
      </c>
      <c r="J185" t="s">
        <v>77</v>
      </c>
      <c r="K185" t="s">
        <v>23</v>
      </c>
      <c r="L185" t="s">
        <v>185</v>
      </c>
      <c r="O185" t="s">
        <v>4909</v>
      </c>
      <c r="P185" s="2">
        <v>71080</v>
      </c>
      <c r="Q185" s="2">
        <v>71080</v>
      </c>
      <c r="S185" s="2">
        <v>71080</v>
      </c>
      <c r="T185" t="s">
        <v>45</v>
      </c>
      <c r="U185" t="s">
        <v>49</v>
      </c>
      <c r="V185" t="s">
        <v>47</v>
      </c>
      <c r="W185">
        <v>0</v>
      </c>
    </row>
    <row r="186" spans="1:23" x14ac:dyDescent="0.25">
      <c r="A186" t="s">
        <v>129</v>
      </c>
      <c r="B186" s="1" t="s">
        <v>453</v>
      </c>
      <c r="C186">
        <v>14058174</v>
      </c>
      <c r="D186" s="1">
        <v>43580</v>
      </c>
      <c r="E186" t="s">
        <v>4908</v>
      </c>
      <c r="G186">
        <v>6263000</v>
      </c>
      <c r="H186">
        <v>628100</v>
      </c>
      <c r="I186" t="s">
        <v>25</v>
      </c>
      <c r="J186" t="s">
        <v>77</v>
      </c>
      <c r="K186" t="s">
        <v>23</v>
      </c>
      <c r="L186" t="s">
        <v>185</v>
      </c>
      <c r="O186" t="s">
        <v>4909</v>
      </c>
      <c r="P186" s="2">
        <v>47871</v>
      </c>
      <c r="Q186" s="2">
        <v>47871</v>
      </c>
      <c r="S186" s="2">
        <v>47871</v>
      </c>
      <c r="T186" t="s">
        <v>45</v>
      </c>
      <c r="U186" t="s">
        <v>49</v>
      </c>
      <c r="V186" t="s">
        <v>47</v>
      </c>
      <c r="W186">
        <v>0</v>
      </c>
    </row>
    <row r="187" spans="1:23" x14ac:dyDescent="0.25">
      <c r="A187" t="s">
        <v>129</v>
      </c>
      <c r="B187" s="1" t="s">
        <v>453</v>
      </c>
      <c r="C187">
        <v>14058175</v>
      </c>
      <c r="D187" s="1">
        <v>43580</v>
      </c>
      <c r="E187" t="s">
        <v>4908</v>
      </c>
      <c r="G187">
        <v>6263000</v>
      </c>
      <c r="H187">
        <v>628100</v>
      </c>
      <c r="I187" t="s">
        <v>29</v>
      </c>
      <c r="J187" t="s">
        <v>65</v>
      </c>
      <c r="K187" t="s">
        <v>23</v>
      </c>
      <c r="L187" t="s">
        <v>185</v>
      </c>
      <c r="O187" t="s">
        <v>4909</v>
      </c>
      <c r="P187" s="2">
        <v>111775</v>
      </c>
      <c r="Q187" s="2">
        <v>111775</v>
      </c>
      <c r="S187" s="2">
        <v>111775</v>
      </c>
      <c r="T187" t="s">
        <v>45</v>
      </c>
      <c r="U187" t="s">
        <v>49</v>
      </c>
      <c r="V187" t="s">
        <v>47</v>
      </c>
      <c r="W187">
        <v>0</v>
      </c>
    </row>
    <row r="188" spans="1:23" x14ac:dyDescent="0.25">
      <c r="A188" t="s">
        <v>129</v>
      </c>
      <c r="B188" s="1" t="s">
        <v>453</v>
      </c>
      <c r="C188">
        <v>14058176</v>
      </c>
      <c r="D188" s="1">
        <v>43580</v>
      </c>
      <c r="E188" t="s">
        <v>4908</v>
      </c>
      <c r="G188">
        <v>6263000</v>
      </c>
      <c r="H188">
        <v>628100</v>
      </c>
      <c r="I188" t="s">
        <v>25</v>
      </c>
      <c r="J188" t="s">
        <v>50</v>
      </c>
      <c r="K188" t="s">
        <v>23</v>
      </c>
      <c r="L188" t="s">
        <v>185</v>
      </c>
      <c r="O188" t="s">
        <v>4909</v>
      </c>
      <c r="P188" s="2">
        <v>52195</v>
      </c>
      <c r="Q188" s="2">
        <v>52195</v>
      </c>
      <c r="S188" s="2">
        <v>52195</v>
      </c>
      <c r="T188" t="s">
        <v>45</v>
      </c>
      <c r="U188" t="s">
        <v>49</v>
      </c>
      <c r="V188" t="s">
        <v>47</v>
      </c>
      <c r="W188">
        <v>0</v>
      </c>
    </row>
    <row r="189" spans="1:23" x14ac:dyDescent="0.25">
      <c r="A189" t="s">
        <v>129</v>
      </c>
      <c r="B189" s="1" t="s">
        <v>453</v>
      </c>
      <c r="C189">
        <v>14058177</v>
      </c>
      <c r="D189" s="1">
        <v>43580</v>
      </c>
      <c r="E189" t="s">
        <v>4908</v>
      </c>
      <c r="G189">
        <v>6263000</v>
      </c>
      <c r="H189">
        <v>628100</v>
      </c>
      <c r="I189" t="s">
        <v>25</v>
      </c>
      <c r="J189" t="s">
        <v>65</v>
      </c>
      <c r="K189" t="s">
        <v>23</v>
      </c>
      <c r="L189" t="s">
        <v>185</v>
      </c>
      <c r="O189" t="s">
        <v>4909</v>
      </c>
      <c r="P189" s="2">
        <v>145598</v>
      </c>
      <c r="Q189" s="2">
        <v>145598</v>
      </c>
      <c r="S189" s="2">
        <v>145598</v>
      </c>
      <c r="T189" t="s">
        <v>45</v>
      </c>
      <c r="U189" t="s">
        <v>49</v>
      </c>
      <c r="V189" t="s">
        <v>47</v>
      </c>
      <c r="W189">
        <v>0</v>
      </c>
    </row>
    <row r="190" spans="1:23" x14ac:dyDescent="0.25">
      <c r="A190" t="s">
        <v>129</v>
      </c>
      <c r="B190" s="1" t="s">
        <v>453</v>
      </c>
      <c r="C190">
        <v>14058178</v>
      </c>
      <c r="D190" s="1">
        <v>43580</v>
      </c>
      <c r="E190" t="s">
        <v>4908</v>
      </c>
      <c r="G190">
        <v>6263000</v>
      </c>
      <c r="H190">
        <v>628100</v>
      </c>
      <c r="I190" t="s">
        <v>19</v>
      </c>
      <c r="J190" t="s">
        <v>44</v>
      </c>
      <c r="K190" t="s">
        <v>23</v>
      </c>
      <c r="L190" t="s">
        <v>185</v>
      </c>
      <c r="O190" t="s">
        <v>4909</v>
      </c>
      <c r="P190" s="2">
        <v>38819</v>
      </c>
      <c r="Q190" s="2">
        <v>38819</v>
      </c>
      <c r="S190" s="2">
        <v>38819</v>
      </c>
      <c r="T190" t="s">
        <v>45</v>
      </c>
      <c r="U190" t="s">
        <v>49</v>
      </c>
      <c r="V190" t="s">
        <v>47</v>
      </c>
      <c r="W190">
        <v>0</v>
      </c>
    </row>
    <row r="191" spans="1:23" x14ac:dyDescent="0.25">
      <c r="A191" t="s">
        <v>129</v>
      </c>
      <c r="B191" s="1" t="s">
        <v>453</v>
      </c>
      <c r="C191">
        <v>14058240</v>
      </c>
      <c r="D191" s="1">
        <v>43580</v>
      </c>
      <c r="E191" t="s">
        <v>4910</v>
      </c>
      <c r="G191">
        <v>6263000</v>
      </c>
      <c r="H191">
        <v>628100</v>
      </c>
      <c r="I191" t="s">
        <v>29</v>
      </c>
      <c r="J191" t="s">
        <v>65</v>
      </c>
      <c r="K191" t="s">
        <v>23</v>
      </c>
      <c r="L191" t="s">
        <v>185</v>
      </c>
      <c r="O191" t="s">
        <v>4911</v>
      </c>
      <c r="P191" s="2">
        <v>142458</v>
      </c>
      <c r="Q191" s="2">
        <v>142458</v>
      </c>
      <c r="S191" s="2">
        <v>142458</v>
      </c>
      <c r="T191" t="s">
        <v>45</v>
      </c>
      <c r="U191" t="s">
        <v>49</v>
      </c>
      <c r="V191" t="s">
        <v>47</v>
      </c>
      <c r="W191">
        <v>0</v>
      </c>
    </row>
    <row r="192" spans="1:23" x14ac:dyDescent="0.25">
      <c r="A192" t="s">
        <v>129</v>
      </c>
      <c r="B192" s="1" t="s">
        <v>453</v>
      </c>
      <c r="C192">
        <v>14058241</v>
      </c>
      <c r="D192" s="1">
        <v>43580</v>
      </c>
      <c r="E192" t="s">
        <v>4910</v>
      </c>
      <c r="G192">
        <v>6263000</v>
      </c>
      <c r="H192">
        <v>628100</v>
      </c>
      <c r="I192" t="s">
        <v>25</v>
      </c>
      <c r="J192" t="s">
        <v>65</v>
      </c>
      <c r="K192" t="s">
        <v>23</v>
      </c>
      <c r="L192" t="s">
        <v>185</v>
      </c>
      <c r="O192" t="s">
        <v>4911</v>
      </c>
      <c r="P192" s="2">
        <v>252878</v>
      </c>
      <c r="Q192" s="2">
        <v>252878</v>
      </c>
      <c r="S192" s="2">
        <v>252878</v>
      </c>
      <c r="T192" t="s">
        <v>45</v>
      </c>
      <c r="U192" t="s">
        <v>49</v>
      </c>
      <c r="V192" t="s">
        <v>47</v>
      </c>
      <c r="W192">
        <v>0</v>
      </c>
    </row>
    <row r="193" spans="1:23" x14ac:dyDescent="0.25">
      <c r="A193" t="s">
        <v>129</v>
      </c>
      <c r="B193" s="1" t="s">
        <v>453</v>
      </c>
      <c r="C193">
        <v>14058242</v>
      </c>
      <c r="D193" s="1">
        <v>43580</v>
      </c>
      <c r="E193" t="s">
        <v>4910</v>
      </c>
      <c r="G193">
        <v>6263000</v>
      </c>
      <c r="H193">
        <v>628100</v>
      </c>
      <c r="I193" t="s">
        <v>29</v>
      </c>
      <c r="J193" t="s">
        <v>83</v>
      </c>
      <c r="K193" t="s">
        <v>23</v>
      </c>
      <c r="L193" t="s">
        <v>185</v>
      </c>
      <c r="O193" t="s">
        <v>4911</v>
      </c>
      <c r="P193" s="2">
        <v>154989</v>
      </c>
      <c r="Q193" s="2">
        <v>154989</v>
      </c>
      <c r="S193" s="2">
        <v>154989</v>
      </c>
      <c r="T193" t="s">
        <v>45</v>
      </c>
      <c r="U193" t="s">
        <v>49</v>
      </c>
      <c r="V193" t="s">
        <v>47</v>
      </c>
      <c r="W193">
        <v>0</v>
      </c>
    </row>
    <row r="194" spans="1:23" x14ac:dyDescent="0.25">
      <c r="A194" t="s">
        <v>129</v>
      </c>
      <c r="B194" s="1" t="s">
        <v>453</v>
      </c>
      <c r="C194">
        <v>14058243</v>
      </c>
      <c r="D194" s="1">
        <v>43580</v>
      </c>
      <c r="E194" t="s">
        <v>4910</v>
      </c>
      <c r="G194">
        <v>6263000</v>
      </c>
      <c r="H194">
        <v>628100</v>
      </c>
      <c r="I194" t="s">
        <v>29</v>
      </c>
      <c r="J194" t="s">
        <v>30</v>
      </c>
      <c r="K194" t="s">
        <v>23</v>
      </c>
      <c r="L194" t="s">
        <v>185</v>
      </c>
      <c r="O194" t="s">
        <v>4911</v>
      </c>
      <c r="P194" s="2">
        <v>1592168</v>
      </c>
      <c r="Q194" s="2">
        <v>1592168</v>
      </c>
      <c r="S194" s="2">
        <v>1592168</v>
      </c>
      <c r="T194" t="s">
        <v>45</v>
      </c>
      <c r="U194" t="s">
        <v>49</v>
      </c>
      <c r="V194" t="s">
        <v>47</v>
      </c>
      <c r="W194">
        <v>0</v>
      </c>
    </row>
    <row r="195" spans="1:23" x14ac:dyDescent="0.25">
      <c r="A195" t="s">
        <v>129</v>
      </c>
      <c r="B195" s="1" t="s">
        <v>453</v>
      </c>
      <c r="C195">
        <v>14058244</v>
      </c>
      <c r="D195" s="1">
        <v>43580</v>
      </c>
      <c r="E195" t="s">
        <v>4910</v>
      </c>
      <c r="G195">
        <v>6263000</v>
      </c>
      <c r="H195">
        <v>628100</v>
      </c>
      <c r="I195" t="s">
        <v>29</v>
      </c>
      <c r="J195" t="s">
        <v>77</v>
      </c>
      <c r="K195" t="s">
        <v>23</v>
      </c>
      <c r="L195" t="s">
        <v>185</v>
      </c>
      <c r="O195" t="s">
        <v>4911</v>
      </c>
      <c r="P195" s="2">
        <v>556196</v>
      </c>
      <c r="Q195" s="2">
        <v>556196</v>
      </c>
      <c r="S195" s="2">
        <v>556196</v>
      </c>
      <c r="T195" t="s">
        <v>45</v>
      </c>
      <c r="U195" t="s">
        <v>49</v>
      </c>
      <c r="V195" t="s">
        <v>47</v>
      </c>
      <c r="W195">
        <v>0</v>
      </c>
    </row>
    <row r="196" spans="1:23" x14ac:dyDescent="0.25">
      <c r="A196" t="s">
        <v>129</v>
      </c>
      <c r="B196" s="1" t="s">
        <v>453</v>
      </c>
      <c r="C196">
        <v>14058245</v>
      </c>
      <c r="D196" s="1">
        <v>43580</v>
      </c>
      <c r="E196" t="s">
        <v>4910</v>
      </c>
      <c r="G196">
        <v>6263000</v>
      </c>
      <c r="H196">
        <v>628100</v>
      </c>
      <c r="I196" t="s">
        <v>29</v>
      </c>
      <c r="J196" t="s">
        <v>50</v>
      </c>
      <c r="K196" t="s">
        <v>23</v>
      </c>
      <c r="L196" t="s">
        <v>185</v>
      </c>
      <c r="O196" t="s">
        <v>4911</v>
      </c>
      <c r="P196" s="2">
        <v>59572</v>
      </c>
      <c r="Q196" s="2">
        <v>59572</v>
      </c>
      <c r="S196" s="2">
        <v>59572</v>
      </c>
      <c r="T196" t="s">
        <v>45</v>
      </c>
      <c r="U196" t="s">
        <v>49</v>
      </c>
      <c r="V196" t="s">
        <v>47</v>
      </c>
      <c r="W196">
        <v>0</v>
      </c>
    </row>
    <row r="197" spans="1:23" x14ac:dyDescent="0.25">
      <c r="A197" t="s">
        <v>129</v>
      </c>
      <c r="B197" s="1" t="s">
        <v>453</v>
      </c>
      <c r="C197">
        <v>14058246</v>
      </c>
      <c r="D197" s="1">
        <v>43580</v>
      </c>
      <c r="E197" t="s">
        <v>4910</v>
      </c>
      <c r="G197">
        <v>6263000</v>
      </c>
      <c r="H197">
        <v>628100</v>
      </c>
      <c r="I197" t="s">
        <v>25</v>
      </c>
      <c r="J197" t="s">
        <v>38</v>
      </c>
      <c r="K197" t="s">
        <v>23</v>
      </c>
      <c r="L197" t="s">
        <v>185</v>
      </c>
      <c r="O197" t="s">
        <v>4911</v>
      </c>
      <c r="P197" s="2">
        <v>173188</v>
      </c>
      <c r="Q197" s="2">
        <v>173188</v>
      </c>
      <c r="S197" s="2">
        <v>173188</v>
      </c>
      <c r="T197" t="s">
        <v>45</v>
      </c>
      <c r="U197" t="s">
        <v>49</v>
      </c>
      <c r="V197" t="s">
        <v>47</v>
      </c>
      <c r="W197">
        <v>0</v>
      </c>
    </row>
    <row r="198" spans="1:23" x14ac:dyDescent="0.25">
      <c r="A198" t="s">
        <v>129</v>
      </c>
      <c r="B198" s="1" t="s">
        <v>453</v>
      </c>
      <c r="C198">
        <v>14058247</v>
      </c>
      <c r="D198" s="1">
        <v>43580</v>
      </c>
      <c r="E198" t="s">
        <v>4910</v>
      </c>
      <c r="G198">
        <v>6263000</v>
      </c>
      <c r="H198">
        <v>628100</v>
      </c>
      <c r="I198" t="s">
        <v>29</v>
      </c>
      <c r="J198" t="s">
        <v>38</v>
      </c>
      <c r="K198" t="s">
        <v>23</v>
      </c>
      <c r="L198" t="s">
        <v>185</v>
      </c>
      <c r="O198" t="s">
        <v>4911</v>
      </c>
      <c r="P198" s="2">
        <v>171179</v>
      </c>
      <c r="Q198" s="2">
        <v>171179</v>
      </c>
      <c r="S198" s="2">
        <v>171179</v>
      </c>
      <c r="T198" t="s">
        <v>45</v>
      </c>
      <c r="U198" t="s">
        <v>49</v>
      </c>
      <c r="V198" t="s">
        <v>47</v>
      </c>
      <c r="W198">
        <v>0</v>
      </c>
    </row>
    <row r="199" spans="1:23" x14ac:dyDescent="0.25">
      <c r="A199" t="s">
        <v>129</v>
      </c>
      <c r="B199" s="1" t="s">
        <v>453</v>
      </c>
      <c r="C199">
        <v>14058248</v>
      </c>
      <c r="D199" s="1">
        <v>43580</v>
      </c>
      <c r="E199" t="s">
        <v>4910</v>
      </c>
      <c r="G199">
        <v>6263000</v>
      </c>
      <c r="H199">
        <v>628100</v>
      </c>
      <c r="I199" t="s">
        <v>19</v>
      </c>
      <c r="J199" t="s">
        <v>27</v>
      </c>
      <c r="K199" t="s">
        <v>23</v>
      </c>
      <c r="L199" t="s">
        <v>185</v>
      </c>
      <c r="O199" t="s">
        <v>4911</v>
      </c>
      <c r="P199" s="2">
        <v>230898</v>
      </c>
      <c r="Q199" s="2">
        <v>230898</v>
      </c>
      <c r="S199" s="2">
        <v>230898</v>
      </c>
      <c r="T199" t="s">
        <v>45</v>
      </c>
      <c r="U199" t="s">
        <v>49</v>
      </c>
      <c r="V199" t="s">
        <v>47</v>
      </c>
      <c r="W199">
        <v>0</v>
      </c>
    </row>
    <row r="200" spans="1:23" x14ac:dyDescent="0.25">
      <c r="A200" t="s">
        <v>129</v>
      </c>
      <c r="B200" s="1" t="s">
        <v>453</v>
      </c>
      <c r="C200">
        <v>14058249</v>
      </c>
      <c r="D200" s="1">
        <v>43580</v>
      </c>
      <c r="E200" t="s">
        <v>4910</v>
      </c>
      <c r="G200">
        <v>6263000</v>
      </c>
      <c r="H200">
        <v>628100</v>
      </c>
      <c r="I200" t="s">
        <v>24</v>
      </c>
      <c r="J200" t="s">
        <v>44</v>
      </c>
      <c r="K200" t="s">
        <v>23</v>
      </c>
      <c r="L200" t="s">
        <v>185</v>
      </c>
      <c r="O200" t="s">
        <v>4911</v>
      </c>
      <c r="P200" s="2">
        <v>17981</v>
      </c>
      <c r="Q200" s="2">
        <v>17981</v>
      </c>
      <c r="S200" s="2">
        <v>17981</v>
      </c>
      <c r="T200" t="s">
        <v>45</v>
      </c>
      <c r="U200" t="s">
        <v>49</v>
      </c>
      <c r="V200" t="s">
        <v>47</v>
      </c>
      <c r="W200">
        <v>0</v>
      </c>
    </row>
    <row r="201" spans="1:23" x14ac:dyDescent="0.25">
      <c r="A201" t="s">
        <v>129</v>
      </c>
      <c r="B201" s="1" t="s">
        <v>453</v>
      </c>
      <c r="C201">
        <v>14058250</v>
      </c>
      <c r="D201" s="1">
        <v>43580</v>
      </c>
      <c r="E201" t="s">
        <v>4910</v>
      </c>
      <c r="G201">
        <v>6263000</v>
      </c>
      <c r="H201">
        <v>628100</v>
      </c>
      <c r="I201" t="s">
        <v>19</v>
      </c>
      <c r="J201" t="s">
        <v>41</v>
      </c>
      <c r="K201" t="s">
        <v>23</v>
      </c>
      <c r="L201" t="s">
        <v>185</v>
      </c>
      <c r="O201" t="s">
        <v>4911</v>
      </c>
      <c r="P201" s="2">
        <v>77829</v>
      </c>
      <c r="Q201" s="2">
        <v>77829</v>
      </c>
      <c r="S201" s="2">
        <v>77829</v>
      </c>
      <c r="T201" t="s">
        <v>45</v>
      </c>
      <c r="U201" t="s">
        <v>49</v>
      </c>
      <c r="V201" t="s">
        <v>47</v>
      </c>
      <c r="W201">
        <v>0</v>
      </c>
    </row>
    <row r="202" spans="1:23" x14ac:dyDescent="0.25">
      <c r="A202" t="s">
        <v>129</v>
      </c>
      <c r="B202" s="1" t="s">
        <v>453</v>
      </c>
      <c r="C202">
        <v>14058251</v>
      </c>
      <c r="D202" s="1">
        <v>43580</v>
      </c>
      <c r="E202" t="s">
        <v>4910</v>
      </c>
      <c r="G202">
        <v>6263000</v>
      </c>
      <c r="H202">
        <v>628100</v>
      </c>
      <c r="I202" t="s">
        <v>19</v>
      </c>
      <c r="J202" t="s">
        <v>44</v>
      </c>
      <c r="K202" t="s">
        <v>23</v>
      </c>
      <c r="L202" t="s">
        <v>185</v>
      </c>
      <c r="O202" t="s">
        <v>4911</v>
      </c>
      <c r="P202" s="2">
        <v>26972</v>
      </c>
      <c r="Q202" s="2">
        <v>26972</v>
      </c>
      <c r="S202" s="2">
        <v>26972</v>
      </c>
      <c r="T202" t="s">
        <v>45</v>
      </c>
      <c r="U202" t="s">
        <v>49</v>
      </c>
      <c r="V202" t="s">
        <v>47</v>
      </c>
      <c r="W202">
        <v>0</v>
      </c>
    </row>
    <row r="203" spans="1:23" x14ac:dyDescent="0.25">
      <c r="A203" t="s">
        <v>129</v>
      </c>
      <c r="B203" s="1" t="s">
        <v>453</v>
      </c>
      <c r="C203">
        <v>14058252</v>
      </c>
      <c r="D203" s="1">
        <v>43580</v>
      </c>
      <c r="E203" t="s">
        <v>4910</v>
      </c>
      <c r="G203">
        <v>6263000</v>
      </c>
      <c r="H203">
        <v>628100</v>
      </c>
      <c r="I203" t="s">
        <v>24</v>
      </c>
      <c r="J203" t="s">
        <v>43</v>
      </c>
      <c r="K203" t="s">
        <v>23</v>
      </c>
      <c r="L203" t="s">
        <v>185</v>
      </c>
      <c r="O203" t="s">
        <v>4911</v>
      </c>
      <c r="P203" s="2">
        <v>26972</v>
      </c>
      <c r="Q203" s="2">
        <v>26972</v>
      </c>
      <c r="S203" s="2">
        <v>26972</v>
      </c>
      <c r="T203" t="s">
        <v>45</v>
      </c>
      <c r="U203" t="s">
        <v>49</v>
      </c>
      <c r="V203" t="s">
        <v>47</v>
      </c>
      <c r="W203">
        <v>0</v>
      </c>
    </row>
    <row r="204" spans="1:23" x14ac:dyDescent="0.25">
      <c r="A204" t="s">
        <v>129</v>
      </c>
      <c r="B204" s="1" t="s">
        <v>453</v>
      </c>
      <c r="C204">
        <v>14058253</v>
      </c>
      <c r="D204" s="1">
        <v>43580</v>
      </c>
      <c r="E204" t="s">
        <v>4910</v>
      </c>
      <c r="G204">
        <v>6263000</v>
      </c>
      <c r="H204">
        <v>628100</v>
      </c>
      <c r="I204" t="s">
        <v>19</v>
      </c>
      <c r="J204" t="s">
        <v>51</v>
      </c>
      <c r="K204" t="s">
        <v>23</v>
      </c>
      <c r="L204" t="s">
        <v>185</v>
      </c>
      <c r="O204" t="s">
        <v>4911</v>
      </c>
      <c r="P204" s="2">
        <v>87400</v>
      </c>
      <c r="Q204" s="2">
        <v>87400</v>
      </c>
      <c r="S204" s="2">
        <v>87400</v>
      </c>
      <c r="T204" t="s">
        <v>45</v>
      </c>
      <c r="U204" t="s">
        <v>49</v>
      </c>
      <c r="V204" t="s">
        <v>47</v>
      </c>
      <c r="W204">
        <v>0</v>
      </c>
    </row>
    <row r="205" spans="1:23" x14ac:dyDescent="0.25">
      <c r="A205" t="s">
        <v>129</v>
      </c>
      <c r="B205" s="1" t="s">
        <v>453</v>
      </c>
      <c r="C205">
        <v>14058254</v>
      </c>
      <c r="D205" s="1">
        <v>43580</v>
      </c>
      <c r="E205" t="s">
        <v>4910</v>
      </c>
      <c r="G205">
        <v>6263000</v>
      </c>
      <c r="H205">
        <v>628100</v>
      </c>
      <c r="I205" t="s">
        <v>19</v>
      </c>
      <c r="J205" t="s">
        <v>36</v>
      </c>
      <c r="K205" t="s">
        <v>23</v>
      </c>
      <c r="L205" t="s">
        <v>185</v>
      </c>
      <c r="O205" t="s">
        <v>4911</v>
      </c>
      <c r="P205" s="2">
        <v>111341</v>
      </c>
      <c r="Q205" s="2">
        <v>111341</v>
      </c>
      <c r="S205" s="2">
        <v>111341</v>
      </c>
      <c r="T205" t="s">
        <v>45</v>
      </c>
      <c r="U205" t="s">
        <v>49</v>
      </c>
      <c r="V205" t="s">
        <v>47</v>
      </c>
      <c r="W205">
        <v>0</v>
      </c>
    </row>
    <row r="206" spans="1:23" x14ac:dyDescent="0.25">
      <c r="A206" t="s">
        <v>129</v>
      </c>
      <c r="B206" s="1" t="s">
        <v>453</v>
      </c>
      <c r="C206">
        <v>14058255</v>
      </c>
      <c r="D206" s="1">
        <v>43580</v>
      </c>
      <c r="E206" t="s">
        <v>4910</v>
      </c>
      <c r="G206">
        <v>6263000</v>
      </c>
      <c r="H206">
        <v>628100</v>
      </c>
      <c r="I206" t="s">
        <v>24</v>
      </c>
      <c r="J206" t="s">
        <v>39</v>
      </c>
      <c r="K206" t="s">
        <v>23</v>
      </c>
      <c r="L206" t="s">
        <v>185</v>
      </c>
      <c r="O206" t="s">
        <v>4911</v>
      </c>
      <c r="P206" s="2">
        <v>196495</v>
      </c>
      <c r="Q206" s="2">
        <v>196495</v>
      </c>
      <c r="S206" s="2">
        <v>196495</v>
      </c>
      <c r="T206" t="s">
        <v>45</v>
      </c>
      <c r="U206" t="s">
        <v>49</v>
      </c>
      <c r="V206" t="s">
        <v>47</v>
      </c>
      <c r="W206">
        <v>0</v>
      </c>
    </row>
    <row r="207" spans="1:23" x14ac:dyDescent="0.25">
      <c r="A207" t="s">
        <v>129</v>
      </c>
      <c r="B207" s="1" t="s">
        <v>453</v>
      </c>
      <c r="C207">
        <v>14069130</v>
      </c>
      <c r="D207" s="1">
        <v>43580</v>
      </c>
      <c r="E207" t="s">
        <v>4912</v>
      </c>
      <c r="G207">
        <v>6263000</v>
      </c>
      <c r="H207">
        <v>628100</v>
      </c>
      <c r="I207" t="s">
        <v>29</v>
      </c>
      <c r="J207" t="s">
        <v>65</v>
      </c>
      <c r="K207" t="s">
        <v>23</v>
      </c>
      <c r="L207" t="s">
        <v>185</v>
      </c>
      <c r="O207" t="s">
        <v>4913</v>
      </c>
      <c r="P207" s="2">
        <v>112384</v>
      </c>
      <c r="Q207" s="2">
        <v>112384</v>
      </c>
      <c r="S207" s="2">
        <v>112384</v>
      </c>
      <c r="T207" t="s">
        <v>45</v>
      </c>
      <c r="U207" t="s">
        <v>49</v>
      </c>
      <c r="V207" t="s">
        <v>47</v>
      </c>
      <c r="W207">
        <v>0</v>
      </c>
    </row>
    <row r="208" spans="1:23" x14ac:dyDescent="0.25">
      <c r="A208" t="s">
        <v>129</v>
      </c>
      <c r="B208" s="1" t="s">
        <v>453</v>
      </c>
      <c r="C208">
        <v>14069131</v>
      </c>
      <c r="D208" s="1">
        <v>43580</v>
      </c>
      <c r="E208" t="s">
        <v>4912</v>
      </c>
      <c r="G208">
        <v>6263000</v>
      </c>
      <c r="H208">
        <v>628100</v>
      </c>
      <c r="I208" t="s">
        <v>25</v>
      </c>
      <c r="J208" t="s">
        <v>65</v>
      </c>
      <c r="K208" t="s">
        <v>23</v>
      </c>
      <c r="L208" t="s">
        <v>185</v>
      </c>
      <c r="O208" t="s">
        <v>4913</v>
      </c>
      <c r="P208" s="2">
        <v>31468</v>
      </c>
      <c r="Q208" s="2">
        <v>31468</v>
      </c>
      <c r="S208" s="2">
        <v>31468</v>
      </c>
      <c r="T208" t="s">
        <v>45</v>
      </c>
      <c r="U208" t="s">
        <v>49</v>
      </c>
      <c r="V208" t="s">
        <v>47</v>
      </c>
      <c r="W208">
        <v>0</v>
      </c>
    </row>
    <row r="209" spans="1:23" x14ac:dyDescent="0.25">
      <c r="A209" t="s">
        <v>129</v>
      </c>
      <c r="B209" s="1" t="s">
        <v>453</v>
      </c>
      <c r="C209">
        <v>14069132</v>
      </c>
      <c r="D209" s="1">
        <v>43580</v>
      </c>
      <c r="E209" t="s">
        <v>4912</v>
      </c>
      <c r="G209">
        <v>6263000</v>
      </c>
      <c r="H209">
        <v>628100</v>
      </c>
      <c r="I209" t="s">
        <v>29</v>
      </c>
      <c r="J209" t="s">
        <v>83</v>
      </c>
      <c r="K209" t="s">
        <v>23</v>
      </c>
      <c r="L209" t="s">
        <v>185</v>
      </c>
      <c r="O209" t="s">
        <v>4913</v>
      </c>
      <c r="P209" s="2">
        <v>26972</v>
      </c>
      <c r="Q209" s="2">
        <v>26972</v>
      </c>
      <c r="S209" s="2">
        <v>26972</v>
      </c>
      <c r="T209" t="s">
        <v>45</v>
      </c>
      <c r="U209" t="s">
        <v>49</v>
      </c>
      <c r="V209" t="s">
        <v>47</v>
      </c>
      <c r="W209">
        <v>0</v>
      </c>
    </row>
    <row r="210" spans="1:23" x14ac:dyDescent="0.25">
      <c r="A210" t="s">
        <v>129</v>
      </c>
      <c r="B210" s="1" t="s">
        <v>453</v>
      </c>
      <c r="C210">
        <v>14069133</v>
      </c>
      <c r="D210" s="1">
        <v>43580</v>
      </c>
      <c r="E210" t="s">
        <v>4912</v>
      </c>
      <c r="G210">
        <v>6263000</v>
      </c>
      <c r="H210">
        <v>628100</v>
      </c>
      <c r="I210" t="s">
        <v>29</v>
      </c>
      <c r="J210" t="s">
        <v>77</v>
      </c>
      <c r="K210" t="s">
        <v>23</v>
      </c>
      <c r="L210" t="s">
        <v>185</v>
      </c>
      <c r="O210" t="s">
        <v>4913</v>
      </c>
      <c r="P210" s="2">
        <v>215778</v>
      </c>
      <c r="Q210" s="2">
        <v>215778</v>
      </c>
      <c r="S210" s="2">
        <v>215778</v>
      </c>
      <c r="T210" t="s">
        <v>45</v>
      </c>
      <c r="U210" t="s">
        <v>49</v>
      </c>
      <c r="V210" t="s">
        <v>47</v>
      </c>
      <c r="W210">
        <v>0</v>
      </c>
    </row>
    <row r="211" spans="1:23" x14ac:dyDescent="0.25">
      <c r="A211" t="s">
        <v>129</v>
      </c>
      <c r="B211" s="1" t="s">
        <v>453</v>
      </c>
      <c r="C211">
        <v>14069134</v>
      </c>
      <c r="D211" s="1">
        <v>43580</v>
      </c>
      <c r="E211" t="s">
        <v>4912</v>
      </c>
      <c r="G211">
        <v>6263000</v>
      </c>
      <c r="H211">
        <v>628100</v>
      </c>
      <c r="I211" t="s">
        <v>25</v>
      </c>
      <c r="J211" t="s">
        <v>77</v>
      </c>
      <c r="K211" t="s">
        <v>23</v>
      </c>
      <c r="L211" t="s">
        <v>185</v>
      </c>
      <c r="O211" t="s">
        <v>4913</v>
      </c>
      <c r="P211" s="2">
        <v>44954</v>
      </c>
      <c r="Q211" s="2">
        <v>44954</v>
      </c>
      <c r="S211" s="2">
        <v>44954</v>
      </c>
      <c r="T211" t="s">
        <v>45</v>
      </c>
      <c r="U211" t="s">
        <v>49</v>
      </c>
      <c r="V211" t="s">
        <v>47</v>
      </c>
      <c r="W211">
        <v>0</v>
      </c>
    </row>
    <row r="212" spans="1:23" x14ac:dyDescent="0.25">
      <c r="A212" t="s">
        <v>129</v>
      </c>
      <c r="B212" s="1" t="s">
        <v>453</v>
      </c>
      <c r="C212">
        <v>14069135</v>
      </c>
      <c r="D212" s="1">
        <v>43580</v>
      </c>
      <c r="E212" t="s">
        <v>4912</v>
      </c>
      <c r="G212">
        <v>6263000</v>
      </c>
      <c r="H212">
        <v>628100</v>
      </c>
      <c r="I212" t="s">
        <v>25</v>
      </c>
      <c r="J212" t="s">
        <v>41</v>
      </c>
      <c r="K212" t="s">
        <v>23</v>
      </c>
      <c r="L212" t="s">
        <v>185</v>
      </c>
      <c r="O212" t="s">
        <v>4913</v>
      </c>
      <c r="P212" s="2">
        <v>62935</v>
      </c>
      <c r="Q212" s="2">
        <v>62935</v>
      </c>
      <c r="S212" s="2">
        <v>62935</v>
      </c>
      <c r="T212" t="s">
        <v>45</v>
      </c>
      <c r="U212" t="s">
        <v>49</v>
      </c>
      <c r="V212" t="s">
        <v>47</v>
      </c>
      <c r="W212">
        <v>0</v>
      </c>
    </row>
    <row r="213" spans="1:23" x14ac:dyDescent="0.25">
      <c r="A213" t="s">
        <v>129</v>
      </c>
      <c r="B213" s="1" t="s">
        <v>453</v>
      </c>
      <c r="C213">
        <v>14069136</v>
      </c>
      <c r="D213" s="1">
        <v>43580</v>
      </c>
      <c r="E213" t="s">
        <v>4912</v>
      </c>
      <c r="G213">
        <v>6263000</v>
      </c>
      <c r="H213">
        <v>628100</v>
      </c>
      <c r="I213" t="s">
        <v>29</v>
      </c>
      <c r="J213" t="s">
        <v>50</v>
      </c>
      <c r="K213" t="s">
        <v>23</v>
      </c>
      <c r="L213" t="s">
        <v>185</v>
      </c>
      <c r="O213" t="s">
        <v>4913</v>
      </c>
      <c r="P213" s="2">
        <v>85412</v>
      </c>
      <c r="Q213" s="2">
        <v>85412</v>
      </c>
      <c r="S213" s="2">
        <v>85412</v>
      </c>
      <c r="T213" t="s">
        <v>45</v>
      </c>
      <c r="U213" t="s">
        <v>49</v>
      </c>
      <c r="V213" t="s">
        <v>47</v>
      </c>
      <c r="W213">
        <v>0</v>
      </c>
    </row>
    <row r="214" spans="1:23" x14ac:dyDescent="0.25">
      <c r="A214" t="s">
        <v>129</v>
      </c>
      <c r="B214" s="1" t="s">
        <v>453</v>
      </c>
      <c r="C214">
        <v>14069137</v>
      </c>
      <c r="D214" s="1">
        <v>43580</v>
      </c>
      <c r="E214" t="s">
        <v>4912</v>
      </c>
      <c r="G214">
        <v>6263000</v>
      </c>
      <c r="H214">
        <v>628100</v>
      </c>
      <c r="I214" t="s">
        <v>25</v>
      </c>
      <c r="J214" t="s">
        <v>26</v>
      </c>
      <c r="K214" t="s">
        <v>23</v>
      </c>
      <c r="L214" t="s">
        <v>185</v>
      </c>
      <c r="O214" t="s">
        <v>4913</v>
      </c>
      <c r="P214" s="2">
        <v>44954</v>
      </c>
      <c r="Q214" s="2">
        <v>44954</v>
      </c>
      <c r="S214" s="2">
        <v>44954</v>
      </c>
      <c r="T214" t="s">
        <v>45</v>
      </c>
      <c r="U214" t="s">
        <v>49</v>
      </c>
      <c r="V214" t="s">
        <v>47</v>
      </c>
      <c r="W214">
        <v>0</v>
      </c>
    </row>
    <row r="215" spans="1:23" x14ac:dyDescent="0.25">
      <c r="A215" t="s">
        <v>129</v>
      </c>
      <c r="B215" s="1" t="s">
        <v>453</v>
      </c>
      <c r="C215">
        <v>14069138</v>
      </c>
      <c r="D215" s="1">
        <v>43580</v>
      </c>
      <c r="E215" t="s">
        <v>4912</v>
      </c>
      <c r="G215">
        <v>6263000</v>
      </c>
      <c r="H215">
        <v>628100</v>
      </c>
      <c r="I215" t="s">
        <v>25</v>
      </c>
      <c r="J215" t="s">
        <v>38</v>
      </c>
      <c r="K215" t="s">
        <v>23</v>
      </c>
      <c r="L215" t="s">
        <v>185</v>
      </c>
      <c r="O215" t="s">
        <v>4913</v>
      </c>
      <c r="P215" s="2">
        <v>71926</v>
      </c>
      <c r="Q215" s="2">
        <v>71926</v>
      </c>
      <c r="S215" s="2">
        <v>71926</v>
      </c>
      <c r="T215" t="s">
        <v>45</v>
      </c>
      <c r="U215" t="s">
        <v>49</v>
      </c>
      <c r="V215" t="s">
        <v>47</v>
      </c>
      <c r="W215">
        <v>0</v>
      </c>
    </row>
    <row r="216" spans="1:23" x14ac:dyDescent="0.25">
      <c r="A216" t="s">
        <v>129</v>
      </c>
      <c r="B216" s="1" t="s">
        <v>453</v>
      </c>
      <c r="C216">
        <v>14069139</v>
      </c>
      <c r="D216" s="1">
        <v>43580</v>
      </c>
      <c r="E216" t="s">
        <v>4912</v>
      </c>
      <c r="G216">
        <v>6263000</v>
      </c>
      <c r="H216">
        <v>628100</v>
      </c>
      <c r="I216" t="s">
        <v>29</v>
      </c>
      <c r="J216" t="s">
        <v>38</v>
      </c>
      <c r="K216" t="s">
        <v>23</v>
      </c>
      <c r="L216" t="s">
        <v>185</v>
      </c>
      <c r="O216" t="s">
        <v>4913</v>
      </c>
      <c r="P216" s="2">
        <v>355137</v>
      </c>
      <c r="Q216" s="2">
        <v>355137</v>
      </c>
      <c r="S216" s="2">
        <v>355137</v>
      </c>
      <c r="T216" t="s">
        <v>45</v>
      </c>
      <c r="U216" t="s">
        <v>49</v>
      </c>
      <c r="V216" t="s">
        <v>47</v>
      </c>
      <c r="W216">
        <v>0</v>
      </c>
    </row>
    <row r="217" spans="1:23" x14ac:dyDescent="0.25">
      <c r="A217" t="s">
        <v>129</v>
      </c>
      <c r="B217" s="1" t="s">
        <v>453</v>
      </c>
      <c r="C217">
        <v>14069140</v>
      </c>
      <c r="D217" s="1">
        <v>43580</v>
      </c>
      <c r="E217" t="s">
        <v>4912</v>
      </c>
      <c r="G217">
        <v>6263000</v>
      </c>
      <c r="H217">
        <v>628100</v>
      </c>
      <c r="I217" t="s">
        <v>29</v>
      </c>
      <c r="J217" t="s">
        <v>26</v>
      </c>
      <c r="K217" t="s">
        <v>23</v>
      </c>
      <c r="L217" t="s">
        <v>185</v>
      </c>
      <c r="O217" t="s">
        <v>4913</v>
      </c>
      <c r="P217" s="2">
        <v>197796</v>
      </c>
      <c r="Q217" s="2">
        <v>197796</v>
      </c>
      <c r="S217" s="2">
        <v>197796</v>
      </c>
      <c r="T217" t="s">
        <v>45</v>
      </c>
      <c r="U217" t="s">
        <v>49</v>
      </c>
      <c r="V217" t="s">
        <v>47</v>
      </c>
      <c r="W217">
        <v>0</v>
      </c>
    </row>
    <row r="218" spans="1:23" x14ac:dyDescent="0.25">
      <c r="A218" t="s">
        <v>129</v>
      </c>
      <c r="B218" s="1" t="s">
        <v>453</v>
      </c>
      <c r="C218">
        <v>14069141</v>
      </c>
      <c r="D218" s="1">
        <v>43580</v>
      </c>
      <c r="E218" t="s">
        <v>4912</v>
      </c>
      <c r="G218">
        <v>6263000</v>
      </c>
      <c r="H218">
        <v>628100</v>
      </c>
      <c r="I218" t="s">
        <v>29</v>
      </c>
      <c r="J218" t="s">
        <v>53</v>
      </c>
      <c r="K218" t="s">
        <v>23</v>
      </c>
      <c r="L218" t="s">
        <v>185</v>
      </c>
      <c r="O218" t="s">
        <v>4913</v>
      </c>
      <c r="P218" s="2">
        <v>53944</v>
      </c>
      <c r="Q218" s="2">
        <v>53944</v>
      </c>
      <c r="S218" s="2">
        <v>53944</v>
      </c>
      <c r="T218" t="s">
        <v>45</v>
      </c>
      <c r="U218" t="s">
        <v>49</v>
      </c>
      <c r="V218" t="s">
        <v>47</v>
      </c>
      <c r="W218">
        <v>0</v>
      </c>
    </row>
    <row r="219" spans="1:23" x14ac:dyDescent="0.25">
      <c r="A219" t="s">
        <v>129</v>
      </c>
      <c r="B219" s="1" t="s">
        <v>453</v>
      </c>
      <c r="C219">
        <v>14069142</v>
      </c>
      <c r="D219" s="1">
        <v>43580</v>
      </c>
      <c r="E219" t="s">
        <v>4912</v>
      </c>
      <c r="G219">
        <v>6263000</v>
      </c>
      <c r="H219">
        <v>628100</v>
      </c>
      <c r="I219" t="s">
        <v>29</v>
      </c>
      <c r="J219" t="s">
        <v>50</v>
      </c>
      <c r="K219" t="s">
        <v>23</v>
      </c>
      <c r="L219" t="s">
        <v>185</v>
      </c>
      <c r="O219" t="s">
        <v>4913</v>
      </c>
      <c r="P219" s="2">
        <v>17981</v>
      </c>
      <c r="Q219" s="2">
        <v>17981</v>
      </c>
      <c r="S219" s="2">
        <v>17981</v>
      </c>
      <c r="T219" t="s">
        <v>45</v>
      </c>
      <c r="U219" t="s">
        <v>49</v>
      </c>
      <c r="V219" t="s">
        <v>47</v>
      </c>
      <c r="W219">
        <v>0</v>
      </c>
    </row>
    <row r="220" spans="1:23" x14ac:dyDescent="0.25">
      <c r="A220" t="s">
        <v>129</v>
      </c>
      <c r="B220" s="1" t="s">
        <v>453</v>
      </c>
      <c r="C220">
        <v>14069143</v>
      </c>
      <c r="D220" s="1">
        <v>43580</v>
      </c>
      <c r="E220" t="s">
        <v>4912</v>
      </c>
      <c r="G220">
        <v>6263000</v>
      </c>
      <c r="H220">
        <v>628100</v>
      </c>
      <c r="I220" t="s">
        <v>19</v>
      </c>
      <c r="J220" t="s">
        <v>27</v>
      </c>
      <c r="K220" t="s">
        <v>23</v>
      </c>
      <c r="L220" t="s">
        <v>185</v>
      </c>
      <c r="O220" t="s">
        <v>4913</v>
      </c>
      <c r="P220" s="2">
        <v>103394</v>
      </c>
      <c r="Q220" s="2">
        <v>103394</v>
      </c>
      <c r="S220" s="2">
        <v>103394</v>
      </c>
      <c r="T220" t="s">
        <v>45</v>
      </c>
      <c r="U220" t="s">
        <v>49</v>
      </c>
      <c r="V220" t="s">
        <v>47</v>
      </c>
      <c r="W220">
        <v>0</v>
      </c>
    </row>
    <row r="221" spans="1:23" x14ac:dyDescent="0.25">
      <c r="A221" t="s">
        <v>129</v>
      </c>
      <c r="B221" s="1" t="s">
        <v>453</v>
      </c>
      <c r="C221">
        <v>14069144</v>
      </c>
      <c r="D221" s="1">
        <v>43580</v>
      </c>
      <c r="E221" t="s">
        <v>4912</v>
      </c>
      <c r="G221">
        <v>6263000</v>
      </c>
      <c r="H221">
        <v>628100</v>
      </c>
      <c r="I221" t="s">
        <v>19</v>
      </c>
      <c r="J221" t="s">
        <v>41</v>
      </c>
      <c r="K221" t="s">
        <v>23</v>
      </c>
      <c r="L221" t="s">
        <v>185</v>
      </c>
      <c r="O221" t="s">
        <v>4913</v>
      </c>
      <c r="P221" s="2">
        <v>44954</v>
      </c>
      <c r="Q221" s="2">
        <v>44954</v>
      </c>
      <c r="S221" s="2">
        <v>44954</v>
      </c>
      <c r="T221" t="s">
        <v>45</v>
      </c>
      <c r="U221" t="s">
        <v>49</v>
      </c>
      <c r="V221" t="s">
        <v>47</v>
      </c>
      <c r="W221">
        <v>0</v>
      </c>
    </row>
    <row r="222" spans="1:23" x14ac:dyDescent="0.25">
      <c r="A222" t="s">
        <v>129</v>
      </c>
      <c r="B222" s="1" t="s">
        <v>453</v>
      </c>
      <c r="C222">
        <v>14069145</v>
      </c>
      <c r="D222" s="1">
        <v>43580</v>
      </c>
      <c r="E222" t="s">
        <v>4912</v>
      </c>
      <c r="G222">
        <v>6263000</v>
      </c>
      <c r="H222">
        <v>628100</v>
      </c>
      <c r="I222" t="s">
        <v>19</v>
      </c>
      <c r="J222" t="s">
        <v>44</v>
      </c>
      <c r="K222" t="s">
        <v>23</v>
      </c>
      <c r="L222" t="s">
        <v>185</v>
      </c>
      <c r="O222" t="s">
        <v>4913</v>
      </c>
      <c r="P222" s="2">
        <v>125870</v>
      </c>
      <c r="Q222" s="2">
        <v>125870</v>
      </c>
      <c r="S222" s="2">
        <v>125870</v>
      </c>
      <c r="T222" t="s">
        <v>45</v>
      </c>
      <c r="U222" t="s">
        <v>49</v>
      </c>
      <c r="V222" t="s">
        <v>47</v>
      </c>
      <c r="W222">
        <v>0</v>
      </c>
    </row>
    <row r="223" spans="1:23" x14ac:dyDescent="0.25">
      <c r="A223" t="s">
        <v>129</v>
      </c>
      <c r="B223" s="1" t="s">
        <v>453</v>
      </c>
      <c r="C223">
        <v>14069146</v>
      </c>
      <c r="D223" s="1">
        <v>43580</v>
      </c>
      <c r="E223" t="s">
        <v>4912</v>
      </c>
      <c r="G223">
        <v>6263000</v>
      </c>
      <c r="H223">
        <v>628100</v>
      </c>
      <c r="I223" t="s">
        <v>19</v>
      </c>
      <c r="J223" t="s">
        <v>22</v>
      </c>
      <c r="K223" t="s">
        <v>23</v>
      </c>
      <c r="L223" t="s">
        <v>185</v>
      </c>
      <c r="O223" t="s">
        <v>4913</v>
      </c>
      <c r="P223" s="2">
        <v>26972</v>
      </c>
      <c r="Q223" s="2">
        <v>26972</v>
      </c>
      <c r="S223" s="2">
        <v>26972</v>
      </c>
      <c r="T223" t="s">
        <v>45</v>
      </c>
      <c r="U223" t="s">
        <v>49</v>
      </c>
      <c r="V223" t="s">
        <v>47</v>
      </c>
      <c r="W223">
        <v>0</v>
      </c>
    </row>
    <row r="224" spans="1:23" x14ac:dyDescent="0.25">
      <c r="A224" t="s">
        <v>129</v>
      </c>
      <c r="B224" s="1" t="s">
        <v>453</v>
      </c>
      <c r="C224">
        <v>14069147</v>
      </c>
      <c r="D224" s="1">
        <v>43580</v>
      </c>
      <c r="E224" t="s">
        <v>4912</v>
      </c>
      <c r="G224">
        <v>6263000</v>
      </c>
      <c r="H224">
        <v>628100</v>
      </c>
      <c r="I224" t="s">
        <v>19</v>
      </c>
      <c r="J224" t="s">
        <v>57</v>
      </c>
      <c r="K224" t="s">
        <v>23</v>
      </c>
      <c r="L224" t="s">
        <v>185</v>
      </c>
      <c r="O224" t="s">
        <v>4913</v>
      </c>
      <c r="P224" s="2">
        <v>44954</v>
      </c>
      <c r="Q224" s="2">
        <v>44954</v>
      </c>
      <c r="S224" s="2">
        <v>44954</v>
      </c>
      <c r="T224" t="s">
        <v>45</v>
      </c>
      <c r="U224" t="s">
        <v>49</v>
      </c>
      <c r="V224" t="s">
        <v>47</v>
      </c>
      <c r="W224">
        <v>0</v>
      </c>
    </row>
    <row r="225" spans="1:24" x14ac:dyDescent="0.25">
      <c r="A225" t="s">
        <v>129</v>
      </c>
      <c r="B225" s="1" t="s">
        <v>453</v>
      </c>
      <c r="C225">
        <v>14069148</v>
      </c>
      <c r="D225" s="1">
        <v>43580</v>
      </c>
      <c r="E225" t="s">
        <v>4912</v>
      </c>
      <c r="G225">
        <v>6263000</v>
      </c>
      <c r="H225">
        <v>628100</v>
      </c>
      <c r="I225" t="s">
        <v>24</v>
      </c>
      <c r="J225" t="s">
        <v>22</v>
      </c>
      <c r="K225" t="s">
        <v>23</v>
      </c>
      <c r="L225" t="s">
        <v>185</v>
      </c>
      <c r="O225" t="s">
        <v>4913</v>
      </c>
      <c r="P225" s="2">
        <v>17981</v>
      </c>
      <c r="Q225" s="2">
        <v>17981</v>
      </c>
      <c r="S225" s="2">
        <v>17981</v>
      </c>
      <c r="T225" t="s">
        <v>45</v>
      </c>
      <c r="U225" t="s">
        <v>49</v>
      </c>
      <c r="V225" t="s">
        <v>47</v>
      </c>
      <c r="W225">
        <v>0</v>
      </c>
    </row>
    <row r="226" spans="1:24" x14ac:dyDescent="0.25">
      <c r="A226" t="s">
        <v>129</v>
      </c>
      <c r="B226" s="1" t="s">
        <v>453</v>
      </c>
      <c r="C226">
        <v>14069149</v>
      </c>
      <c r="D226" s="1">
        <v>43580</v>
      </c>
      <c r="E226" t="s">
        <v>4912</v>
      </c>
      <c r="G226">
        <v>6263000</v>
      </c>
      <c r="H226">
        <v>628100</v>
      </c>
      <c r="I226" t="s">
        <v>24</v>
      </c>
      <c r="J226" t="s">
        <v>41</v>
      </c>
      <c r="K226" t="s">
        <v>23</v>
      </c>
      <c r="L226" t="s">
        <v>185</v>
      </c>
      <c r="O226" t="s">
        <v>4913</v>
      </c>
      <c r="P226" s="2">
        <v>44954</v>
      </c>
      <c r="Q226" s="2">
        <v>44954</v>
      </c>
      <c r="S226" s="2">
        <v>44954</v>
      </c>
      <c r="T226" t="s">
        <v>45</v>
      </c>
      <c r="U226" t="s">
        <v>49</v>
      </c>
      <c r="V226" t="s">
        <v>47</v>
      </c>
      <c r="W226">
        <v>0</v>
      </c>
    </row>
    <row r="227" spans="1:24" x14ac:dyDescent="0.25">
      <c r="A227" t="s">
        <v>129</v>
      </c>
      <c r="B227" s="1" t="s">
        <v>453</v>
      </c>
      <c r="C227">
        <v>14069150</v>
      </c>
      <c r="D227" s="1">
        <v>43580</v>
      </c>
      <c r="E227" t="s">
        <v>4912</v>
      </c>
      <c r="G227">
        <v>6263000</v>
      </c>
      <c r="H227">
        <v>628100</v>
      </c>
      <c r="I227" t="s">
        <v>19</v>
      </c>
      <c r="J227" t="s">
        <v>36</v>
      </c>
      <c r="K227" t="s">
        <v>23</v>
      </c>
      <c r="L227" t="s">
        <v>185</v>
      </c>
      <c r="O227" t="s">
        <v>4913</v>
      </c>
      <c r="P227" s="2">
        <v>17981</v>
      </c>
      <c r="Q227" s="2">
        <v>17981</v>
      </c>
      <c r="S227" s="2">
        <v>17981</v>
      </c>
      <c r="T227" t="s">
        <v>45</v>
      </c>
      <c r="U227" t="s">
        <v>49</v>
      </c>
      <c r="V227" t="s">
        <v>47</v>
      </c>
      <c r="W227">
        <v>0</v>
      </c>
    </row>
    <row r="228" spans="1:24" x14ac:dyDescent="0.25">
      <c r="A228" t="s">
        <v>108</v>
      </c>
      <c r="B228" s="1" t="s">
        <v>453</v>
      </c>
      <c r="C228">
        <v>14063806</v>
      </c>
      <c r="D228" s="1">
        <v>43581</v>
      </c>
      <c r="E228" t="s">
        <v>628</v>
      </c>
      <c r="G228">
        <v>6061002</v>
      </c>
      <c r="H228">
        <v>605304</v>
      </c>
      <c r="I228" t="s">
        <v>19</v>
      </c>
      <c r="J228" t="s">
        <v>66</v>
      </c>
      <c r="K228" t="s">
        <v>23</v>
      </c>
      <c r="L228" t="s">
        <v>185</v>
      </c>
      <c r="O228" t="s">
        <v>618</v>
      </c>
      <c r="P228" s="2">
        <v>470000</v>
      </c>
      <c r="Q228" s="2">
        <v>470000</v>
      </c>
      <c r="S228" s="2">
        <v>470000</v>
      </c>
      <c r="T228" t="s">
        <v>45</v>
      </c>
      <c r="U228" t="s">
        <v>48</v>
      </c>
      <c r="V228" t="s">
        <v>47</v>
      </c>
      <c r="W228">
        <v>0</v>
      </c>
    </row>
    <row r="229" spans="1:24" x14ac:dyDescent="0.25">
      <c r="A229" t="s">
        <v>108</v>
      </c>
      <c r="B229" s="1" t="s">
        <v>453</v>
      </c>
      <c r="C229">
        <v>14063808</v>
      </c>
      <c r="D229" s="1">
        <v>43581</v>
      </c>
      <c r="E229" t="s">
        <v>628</v>
      </c>
      <c r="G229">
        <v>6061002</v>
      </c>
      <c r="H229">
        <v>605304</v>
      </c>
      <c r="I229" t="s">
        <v>19</v>
      </c>
      <c r="J229" t="s">
        <v>66</v>
      </c>
      <c r="K229" t="s">
        <v>23</v>
      </c>
      <c r="L229" t="s">
        <v>185</v>
      </c>
      <c r="O229" t="s">
        <v>629</v>
      </c>
      <c r="P229" s="2">
        <v>1057500</v>
      </c>
      <c r="Q229" s="2">
        <v>1057500</v>
      </c>
      <c r="S229" s="2">
        <v>1057500</v>
      </c>
      <c r="T229" t="s">
        <v>45</v>
      </c>
      <c r="U229" t="s">
        <v>48</v>
      </c>
      <c r="V229" t="s">
        <v>47</v>
      </c>
      <c r="W229">
        <v>0</v>
      </c>
    </row>
    <row r="230" spans="1:24" x14ac:dyDescent="0.25">
      <c r="A230" t="s">
        <v>108</v>
      </c>
      <c r="B230" s="1" t="s">
        <v>453</v>
      </c>
      <c r="C230">
        <v>14063920</v>
      </c>
      <c r="D230" s="1">
        <v>43581</v>
      </c>
      <c r="E230" t="s">
        <v>630</v>
      </c>
      <c r="G230">
        <v>6061002</v>
      </c>
      <c r="H230">
        <v>605304</v>
      </c>
      <c r="I230" t="s">
        <v>29</v>
      </c>
      <c r="J230" t="s">
        <v>50</v>
      </c>
      <c r="K230" t="s">
        <v>23</v>
      </c>
      <c r="L230" t="s">
        <v>185</v>
      </c>
      <c r="O230" t="s">
        <v>631</v>
      </c>
      <c r="P230" s="2">
        <v>105750</v>
      </c>
      <c r="Q230" s="2">
        <v>105750</v>
      </c>
      <c r="S230" s="2">
        <v>105750</v>
      </c>
      <c r="T230" t="s">
        <v>45</v>
      </c>
      <c r="U230" t="s">
        <v>48</v>
      </c>
      <c r="V230" t="s">
        <v>47</v>
      </c>
      <c r="W230">
        <v>0</v>
      </c>
    </row>
    <row r="231" spans="1:24" x14ac:dyDescent="0.25">
      <c r="A231" t="s">
        <v>108</v>
      </c>
      <c r="B231" s="1" t="s">
        <v>453</v>
      </c>
      <c r="C231">
        <v>14063922</v>
      </c>
      <c r="D231" s="1">
        <v>43581</v>
      </c>
      <c r="E231" t="s">
        <v>630</v>
      </c>
      <c r="G231">
        <v>6061002</v>
      </c>
      <c r="H231">
        <v>605304</v>
      </c>
      <c r="I231" t="s">
        <v>29</v>
      </c>
      <c r="J231" t="s">
        <v>50</v>
      </c>
      <c r="K231" t="s">
        <v>23</v>
      </c>
      <c r="L231" t="s">
        <v>185</v>
      </c>
      <c r="O231" t="s">
        <v>632</v>
      </c>
      <c r="P231" s="2">
        <v>44560</v>
      </c>
      <c r="Q231" s="2">
        <v>44560</v>
      </c>
      <c r="S231">
        <v>0</v>
      </c>
      <c r="T231" t="s">
        <v>45</v>
      </c>
      <c r="U231" t="s">
        <v>48</v>
      </c>
      <c r="V231" t="s">
        <v>47</v>
      </c>
      <c r="W231">
        <v>14063922</v>
      </c>
      <c r="X231" s="1">
        <v>43585</v>
      </c>
    </row>
    <row r="232" spans="1:24" x14ac:dyDescent="0.25">
      <c r="A232" t="s">
        <v>108</v>
      </c>
      <c r="B232" s="1" t="s">
        <v>453</v>
      </c>
      <c r="C232">
        <v>14063924</v>
      </c>
      <c r="D232" s="1">
        <v>43581</v>
      </c>
      <c r="E232" t="s">
        <v>630</v>
      </c>
      <c r="G232">
        <v>6061002</v>
      </c>
      <c r="H232">
        <v>605304</v>
      </c>
      <c r="I232" t="s">
        <v>29</v>
      </c>
      <c r="J232" t="s">
        <v>50</v>
      </c>
      <c r="K232" t="s">
        <v>23</v>
      </c>
      <c r="L232" t="s">
        <v>185</v>
      </c>
      <c r="O232" t="s">
        <v>70</v>
      </c>
      <c r="P232" s="2">
        <v>32900</v>
      </c>
      <c r="Q232" s="2">
        <v>32900</v>
      </c>
      <c r="S232" s="2">
        <v>32900</v>
      </c>
      <c r="T232" t="s">
        <v>45</v>
      </c>
      <c r="U232" t="s">
        <v>48</v>
      </c>
      <c r="V232" t="s">
        <v>47</v>
      </c>
      <c r="W232">
        <v>0</v>
      </c>
    </row>
    <row r="233" spans="1:24" x14ac:dyDescent="0.25">
      <c r="A233" t="s">
        <v>108</v>
      </c>
      <c r="B233" s="1" t="s">
        <v>453</v>
      </c>
      <c r="C233">
        <v>14063954</v>
      </c>
      <c r="D233" s="1">
        <v>43581</v>
      </c>
      <c r="E233" t="s">
        <v>633</v>
      </c>
      <c r="G233">
        <v>6061002</v>
      </c>
      <c r="H233">
        <v>605304</v>
      </c>
      <c r="I233" t="s">
        <v>29</v>
      </c>
      <c r="J233" t="s">
        <v>65</v>
      </c>
      <c r="K233" t="s">
        <v>23</v>
      </c>
      <c r="L233" t="s">
        <v>185</v>
      </c>
      <c r="O233" t="s">
        <v>634</v>
      </c>
      <c r="P233" s="2">
        <v>-44560</v>
      </c>
      <c r="R233" s="2">
        <v>44560</v>
      </c>
      <c r="S233">
        <v>0</v>
      </c>
      <c r="T233" t="s">
        <v>45</v>
      </c>
      <c r="U233" t="s">
        <v>48</v>
      </c>
      <c r="V233" t="s">
        <v>47</v>
      </c>
      <c r="W233">
        <v>14063922</v>
      </c>
      <c r="X233" s="1">
        <v>43585</v>
      </c>
    </row>
    <row r="234" spans="1:24" x14ac:dyDescent="0.25">
      <c r="A234" t="s">
        <v>108</v>
      </c>
      <c r="B234" s="1" t="s">
        <v>453</v>
      </c>
      <c r="C234">
        <v>14063955</v>
      </c>
      <c r="D234" s="1">
        <v>43581</v>
      </c>
      <c r="E234" t="s">
        <v>635</v>
      </c>
      <c r="G234">
        <v>6061002</v>
      </c>
      <c r="H234">
        <v>605304</v>
      </c>
      <c r="I234" t="s">
        <v>29</v>
      </c>
      <c r="J234" t="s">
        <v>50</v>
      </c>
      <c r="K234" t="s">
        <v>23</v>
      </c>
      <c r="L234" t="s">
        <v>185</v>
      </c>
      <c r="O234" t="s">
        <v>632</v>
      </c>
      <c r="P234" s="2">
        <v>44650</v>
      </c>
      <c r="Q234" s="2">
        <v>44650</v>
      </c>
      <c r="S234" s="2">
        <v>44650</v>
      </c>
      <c r="T234" t="s">
        <v>45</v>
      </c>
      <c r="U234" t="s">
        <v>48</v>
      </c>
      <c r="V234" t="s">
        <v>47</v>
      </c>
      <c r="W234">
        <v>0</v>
      </c>
    </row>
    <row r="235" spans="1:24" x14ac:dyDescent="0.25">
      <c r="A235" t="s">
        <v>108</v>
      </c>
      <c r="B235" s="1" t="s">
        <v>453</v>
      </c>
      <c r="C235">
        <v>14077662</v>
      </c>
      <c r="D235" s="1">
        <v>43581</v>
      </c>
      <c r="E235" t="s">
        <v>636</v>
      </c>
      <c r="G235">
        <v>6061002</v>
      </c>
      <c r="H235">
        <v>605304</v>
      </c>
      <c r="I235" t="s">
        <v>29</v>
      </c>
      <c r="J235" t="s">
        <v>50</v>
      </c>
      <c r="K235" t="s">
        <v>23</v>
      </c>
      <c r="L235" t="s">
        <v>185</v>
      </c>
      <c r="O235" t="s">
        <v>637</v>
      </c>
      <c r="P235" s="2">
        <v>131600</v>
      </c>
      <c r="Q235" s="2">
        <v>131600</v>
      </c>
      <c r="S235" s="2">
        <v>131600</v>
      </c>
      <c r="T235" t="s">
        <v>45</v>
      </c>
      <c r="U235" t="s">
        <v>48</v>
      </c>
      <c r="V235" t="s">
        <v>47</v>
      </c>
      <c r="W235">
        <v>0</v>
      </c>
    </row>
    <row r="236" spans="1:24" x14ac:dyDescent="0.25">
      <c r="A236" t="s">
        <v>108</v>
      </c>
      <c r="B236" s="1" t="s">
        <v>453</v>
      </c>
      <c r="C236">
        <v>14077664</v>
      </c>
      <c r="D236" s="1">
        <v>43581</v>
      </c>
      <c r="E236" t="s">
        <v>636</v>
      </c>
      <c r="G236">
        <v>6061002</v>
      </c>
      <c r="H236">
        <v>605304</v>
      </c>
      <c r="I236" t="s">
        <v>29</v>
      </c>
      <c r="J236" t="s">
        <v>50</v>
      </c>
      <c r="K236" t="s">
        <v>23</v>
      </c>
      <c r="L236" t="s">
        <v>185</v>
      </c>
      <c r="O236" t="s">
        <v>638</v>
      </c>
      <c r="P236" s="2">
        <v>47000</v>
      </c>
      <c r="Q236" s="2">
        <v>47000</v>
      </c>
      <c r="S236" s="2">
        <v>47000</v>
      </c>
      <c r="T236" t="s">
        <v>45</v>
      </c>
      <c r="U236" t="s">
        <v>48</v>
      </c>
      <c r="V236" t="s">
        <v>47</v>
      </c>
      <c r="W236">
        <v>0</v>
      </c>
    </row>
    <row r="237" spans="1:24" x14ac:dyDescent="0.25">
      <c r="A237" t="s">
        <v>108</v>
      </c>
      <c r="B237" s="1" t="s">
        <v>453</v>
      </c>
      <c r="C237">
        <v>14078264</v>
      </c>
      <c r="D237" s="1">
        <v>43581</v>
      </c>
      <c r="E237" t="s">
        <v>1202</v>
      </c>
      <c r="F237" t="s">
        <v>1203</v>
      </c>
      <c r="G237">
        <v>6061005</v>
      </c>
      <c r="H237">
        <v>605800</v>
      </c>
      <c r="I237" t="s">
        <v>25</v>
      </c>
      <c r="J237" t="s">
        <v>65</v>
      </c>
      <c r="K237" t="s">
        <v>23</v>
      </c>
      <c r="L237" t="s">
        <v>185</v>
      </c>
      <c r="O237" t="s">
        <v>1204</v>
      </c>
      <c r="P237" s="2">
        <v>22000</v>
      </c>
      <c r="Q237" s="2">
        <v>22000</v>
      </c>
      <c r="S237" s="2">
        <v>22000</v>
      </c>
      <c r="T237" t="s">
        <v>63</v>
      </c>
      <c r="U237" t="s">
        <v>58</v>
      </c>
      <c r="V237" t="s">
        <v>47</v>
      </c>
      <c r="W237">
        <v>0</v>
      </c>
    </row>
    <row r="238" spans="1:24" x14ac:dyDescent="0.25">
      <c r="A238" t="s">
        <v>108</v>
      </c>
      <c r="B238" s="1" t="s">
        <v>453</v>
      </c>
      <c r="C238">
        <v>14063898</v>
      </c>
      <c r="D238" s="1">
        <v>43581</v>
      </c>
      <c r="E238" t="s">
        <v>1547</v>
      </c>
      <c r="G238">
        <v>6061009</v>
      </c>
      <c r="H238">
        <v>605501</v>
      </c>
      <c r="I238" t="s">
        <v>29</v>
      </c>
      <c r="J238" t="s">
        <v>26</v>
      </c>
      <c r="K238" t="s">
        <v>23</v>
      </c>
      <c r="L238" t="s">
        <v>185</v>
      </c>
      <c r="O238" t="s">
        <v>1548</v>
      </c>
      <c r="P238" s="2">
        <v>7142</v>
      </c>
      <c r="Q238" s="2">
        <v>7142</v>
      </c>
      <c r="S238" s="2">
        <v>7142</v>
      </c>
      <c r="T238" t="s">
        <v>45</v>
      </c>
      <c r="U238" t="s">
        <v>48</v>
      </c>
      <c r="V238" t="s">
        <v>47</v>
      </c>
      <c r="W238">
        <v>0</v>
      </c>
    </row>
    <row r="239" spans="1:24" x14ac:dyDescent="0.25">
      <c r="A239" t="s">
        <v>108</v>
      </c>
      <c r="B239" s="1" t="s">
        <v>453</v>
      </c>
      <c r="C239">
        <v>14064442</v>
      </c>
      <c r="D239" s="1">
        <v>43581</v>
      </c>
      <c r="E239" t="s">
        <v>1549</v>
      </c>
      <c r="G239">
        <v>6061009</v>
      </c>
      <c r="H239">
        <v>605501</v>
      </c>
      <c r="I239" t="s">
        <v>24</v>
      </c>
      <c r="J239" t="s">
        <v>41</v>
      </c>
      <c r="K239" t="s">
        <v>23</v>
      </c>
      <c r="L239" t="s">
        <v>185</v>
      </c>
      <c r="O239" t="s">
        <v>1550</v>
      </c>
      <c r="P239" s="2">
        <v>39856</v>
      </c>
      <c r="Q239" s="2">
        <v>39856</v>
      </c>
      <c r="S239" s="2">
        <v>39856</v>
      </c>
      <c r="T239" t="s">
        <v>45</v>
      </c>
      <c r="U239" t="s">
        <v>58</v>
      </c>
      <c r="V239" t="s">
        <v>47</v>
      </c>
      <c r="W239">
        <v>0</v>
      </c>
    </row>
    <row r="240" spans="1:24" x14ac:dyDescent="0.25">
      <c r="A240" t="s">
        <v>108</v>
      </c>
      <c r="B240" s="1" t="s">
        <v>453</v>
      </c>
      <c r="C240">
        <v>14064446</v>
      </c>
      <c r="D240" s="1">
        <v>43581</v>
      </c>
      <c r="E240" t="s">
        <v>1549</v>
      </c>
      <c r="G240">
        <v>6061009</v>
      </c>
      <c r="H240">
        <v>605501</v>
      </c>
      <c r="I240" t="s">
        <v>25</v>
      </c>
      <c r="J240" t="s">
        <v>65</v>
      </c>
      <c r="K240" t="s">
        <v>23</v>
      </c>
      <c r="L240" t="s">
        <v>185</v>
      </c>
      <c r="O240" t="s">
        <v>1551</v>
      </c>
      <c r="P240" s="2">
        <v>63567</v>
      </c>
      <c r="Q240" s="2">
        <v>63567</v>
      </c>
      <c r="S240" s="2">
        <v>63567</v>
      </c>
      <c r="T240" t="s">
        <v>45</v>
      </c>
      <c r="U240" t="s">
        <v>58</v>
      </c>
      <c r="V240" t="s">
        <v>47</v>
      </c>
      <c r="W240">
        <v>0</v>
      </c>
    </row>
    <row r="241" spans="1:23" x14ac:dyDescent="0.25">
      <c r="A241" t="s">
        <v>108</v>
      </c>
      <c r="B241" s="1" t="s">
        <v>453</v>
      </c>
      <c r="C241">
        <v>14063116</v>
      </c>
      <c r="D241" s="1">
        <v>43581</v>
      </c>
      <c r="E241" t="s">
        <v>1818</v>
      </c>
      <c r="G241">
        <v>6061010</v>
      </c>
      <c r="H241">
        <v>605502</v>
      </c>
      <c r="I241" t="s">
        <v>29</v>
      </c>
      <c r="J241" t="s">
        <v>77</v>
      </c>
      <c r="K241" t="s">
        <v>23</v>
      </c>
      <c r="L241" t="s">
        <v>185</v>
      </c>
      <c r="O241" t="s">
        <v>1819</v>
      </c>
      <c r="P241" s="2">
        <v>20180</v>
      </c>
      <c r="Q241" s="2">
        <v>20180</v>
      </c>
      <c r="S241" s="2">
        <v>20180</v>
      </c>
      <c r="T241" t="s">
        <v>45</v>
      </c>
      <c r="U241" t="s">
        <v>49</v>
      </c>
      <c r="V241" t="s">
        <v>47</v>
      </c>
      <c r="W241">
        <v>0</v>
      </c>
    </row>
    <row r="242" spans="1:23" x14ac:dyDescent="0.25">
      <c r="A242" t="s">
        <v>108</v>
      </c>
      <c r="B242" s="1" t="s">
        <v>453</v>
      </c>
      <c r="C242">
        <v>14063117</v>
      </c>
      <c r="D242" s="1">
        <v>43581</v>
      </c>
      <c r="E242" t="s">
        <v>1818</v>
      </c>
      <c r="G242">
        <v>6061010</v>
      </c>
      <c r="H242">
        <v>605502</v>
      </c>
      <c r="I242" t="s">
        <v>19</v>
      </c>
      <c r="J242" t="s">
        <v>20</v>
      </c>
      <c r="K242" t="s">
        <v>23</v>
      </c>
      <c r="L242" t="s">
        <v>185</v>
      </c>
      <c r="O242" t="s">
        <v>1820</v>
      </c>
      <c r="P242" s="2">
        <v>20180</v>
      </c>
      <c r="Q242" s="2">
        <v>20180</v>
      </c>
      <c r="S242" s="2">
        <v>20180</v>
      </c>
      <c r="T242" t="s">
        <v>45</v>
      </c>
      <c r="U242" t="s">
        <v>49</v>
      </c>
      <c r="V242" t="s">
        <v>47</v>
      </c>
      <c r="W242">
        <v>0</v>
      </c>
    </row>
    <row r="243" spans="1:23" x14ac:dyDescent="0.25">
      <c r="A243" t="s">
        <v>108</v>
      </c>
      <c r="B243" s="1" t="s">
        <v>453</v>
      </c>
      <c r="C243">
        <v>14063118</v>
      </c>
      <c r="D243" s="1">
        <v>43581</v>
      </c>
      <c r="E243" t="s">
        <v>1818</v>
      </c>
      <c r="G243">
        <v>6061010</v>
      </c>
      <c r="H243">
        <v>605502</v>
      </c>
      <c r="I243" t="s">
        <v>29</v>
      </c>
      <c r="J243" t="s">
        <v>50</v>
      </c>
      <c r="K243" t="s">
        <v>23</v>
      </c>
      <c r="L243" t="s">
        <v>185</v>
      </c>
      <c r="O243" t="s">
        <v>1821</v>
      </c>
      <c r="P243" s="2">
        <v>20180</v>
      </c>
      <c r="Q243" s="2">
        <v>20180</v>
      </c>
      <c r="S243" s="2">
        <v>20180</v>
      </c>
      <c r="T243" t="s">
        <v>45</v>
      </c>
      <c r="U243" t="s">
        <v>49</v>
      </c>
      <c r="V243" t="s">
        <v>47</v>
      </c>
      <c r="W243">
        <v>0</v>
      </c>
    </row>
    <row r="244" spans="1:23" x14ac:dyDescent="0.25">
      <c r="A244" t="s">
        <v>115</v>
      </c>
      <c r="B244" s="1" t="s">
        <v>453</v>
      </c>
      <c r="C244">
        <v>14061805</v>
      </c>
      <c r="D244" s="1">
        <v>43581</v>
      </c>
      <c r="E244" t="s">
        <v>2020</v>
      </c>
      <c r="G244">
        <v>6152000</v>
      </c>
      <c r="H244">
        <v>624201</v>
      </c>
      <c r="I244" t="s">
        <v>29</v>
      </c>
      <c r="J244" t="s">
        <v>50</v>
      </c>
      <c r="K244" t="s">
        <v>23</v>
      </c>
      <c r="L244" t="s">
        <v>185</v>
      </c>
      <c r="O244" t="s">
        <v>2021</v>
      </c>
      <c r="P244" s="2">
        <v>105000</v>
      </c>
      <c r="Q244" s="2">
        <v>105000</v>
      </c>
      <c r="S244" s="2">
        <v>105000</v>
      </c>
      <c r="T244" t="s">
        <v>45</v>
      </c>
      <c r="U244" t="s">
        <v>58</v>
      </c>
      <c r="V244" t="s">
        <v>47</v>
      </c>
      <c r="W244">
        <v>0</v>
      </c>
    </row>
    <row r="245" spans="1:23" x14ac:dyDescent="0.25">
      <c r="A245" t="s">
        <v>115</v>
      </c>
      <c r="B245" s="1" t="s">
        <v>453</v>
      </c>
      <c r="C245">
        <v>14061831</v>
      </c>
      <c r="D245" s="1">
        <v>43581</v>
      </c>
      <c r="E245" t="s">
        <v>2022</v>
      </c>
      <c r="G245">
        <v>6152000</v>
      </c>
      <c r="H245">
        <v>624201</v>
      </c>
      <c r="I245" t="s">
        <v>25</v>
      </c>
      <c r="J245" t="s">
        <v>50</v>
      </c>
      <c r="K245" t="s">
        <v>23</v>
      </c>
      <c r="L245" t="s">
        <v>185</v>
      </c>
      <c r="O245" t="s">
        <v>2023</v>
      </c>
      <c r="P245" s="2">
        <v>474230</v>
      </c>
      <c r="Q245" s="2">
        <v>474230</v>
      </c>
      <c r="S245" s="2">
        <v>474230</v>
      </c>
      <c r="T245" t="s">
        <v>45</v>
      </c>
      <c r="U245" t="s">
        <v>58</v>
      </c>
      <c r="V245" t="s">
        <v>47</v>
      </c>
      <c r="W245">
        <v>0</v>
      </c>
    </row>
    <row r="246" spans="1:23" x14ac:dyDescent="0.25">
      <c r="A246" t="s">
        <v>115</v>
      </c>
      <c r="B246" s="1" t="s">
        <v>453</v>
      </c>
      <c r="C246">
        <v>14061871</v>
      </c>
      <c r="D246" s="1">
        <v>43581</v>
      </c>
      <c r="E246" t="s">
        <v>2024</v>
      </c>
      <c r="G246">
        <v>6152000</v>
      </c>
      <c r="H246">
        <v>624201</v>
      </c>
      <c r="I246" t="s">
        <v>29</v>
      </c>
      <c r="J246" t="s">
        <v>50</v>
      </c>
      <c r="K246" t="s">
        <v>23</v>
      </c>
      <c r="L246" t="s">
        <v>185</v>
      </c>
      <c r="O246" t="s">
        <v>2025</v>
      </c>
      <c r="P246" s="2">
        <v>363240</v>
      </c>
      <c r="Q246" s="2">
        <v>363240</v>
      </c>
      <c r="S246" s="2">
        <v>363240</v>
      </c>
      <c r="T246" t="s">
        <v>45</v>
      </c>
      <c r="U246" t="s">
        <v>58</v>
      </c>
      <c r="V246" t="s">
        <v>47</v>
      </c>
      <c r="W246">
        <v>0</v>
      </c>
    </row>
    <row r="247" spans="1:23" x14ac:dyDescent="0.25">
      <c r="A247" t="s">
        <v>115</v>
      </c>
      <c r="B247" s="1" t="s">
        <v>453</v>
      </c>
      <c r="C247">
        <v>14061912</v>
      </c>
      <c r="D247" s="1">
        <v>43581</v>
      </c>
      <c r="E247" t="s">
        <v>2026</v>
      </c>
      <c r="G247">
        <v>6152000</v>
      </c>
      <c r="H247">
        <v>624201</v>
      </c>
      <c r="I247" t="s">
        <v>29</v>
      </c>
      <c r="J247" t="s">
        <v>38</v>
      </c>
      <c r="K247" t="s">
        <v>23</v>
      </c>
      <c r="L247" t="s">
        <v>185</v>
      </c>
      <c r="O247" t="s">
        <v>2027</v>
      </c>
      <c r="P247" s="2">
        <v>75000</v>
      </c>
      <c r="Q247" s="2">
        <v>75000</v>
      </c>
      <c r="S247" s="2">
        <v>75000</v>
      </c>
      <c r="T247" t="s">
        <v>45</v>
      </c>
      <c r="U247" t="s">
        <v>58</v>
      </c>
      <c r="V247" t="s">
        <v>47</v>
      </c>
      <c r="W247">
        <v>0</v>
      </c>
    </row>
    <row r="248" spans="1:23" x14ac:dyDescent="0.25">
      <c r="A248" t="s">
        <v>115</v>
      </c>
      <c r="B248" s="1" t="s">
        <v>453</v>
      </c>
      <c r="C248">
        <v>14061916</v>
      </c>
      <c r="D248" s="1">
        <v>43581</v>
      </c>
      <c r="E248" t="s">
        <v>2026</v>
      </c>
      <c r="G248">
        <v>6152000</v>
      </c>
      <c r="H248">
        <v>624201</v>
      </c>
      <c r="I248" t="s">
        <v>29</v>
      </c>
      <c r="J248" t="s">
        <v>38</v>
      </c>
      <c r="K248" t="s">
        <v>23</v>
      </c>
      <c r="L248" t="s">
        <v>185</v>
      </c>
      <c r="O248" t="s">
        <v>2028</v>
      </c>
      <c r="P248" s="2">
        <v>89000</v>
      </c>
      <c r="Q248" s="2">
        <v>89000</v>
      </c>
      <c r="S248" s="2">
        <v>89000</v>
      </c>
      <c r="T248" t="s">
        <v>45</v>
      </c>
      <c r="U248" t="s">
        <v>58</v>
      </c>
      <c r="V248" t="s">
        <v>47</v>
      </c>
      <c r="W248">
        <v>0</v>
      </c>
    </row>
    <row r="249" spans="1:23" x14ac:dyDescent="0.25">
      <c r="A249" t="s">
        <v>115</v>
      </c>
      <c r="B249" s="1" t="s">
        <v>453</v>
      </c>
      <c r="C249">
        <v>14061918</v>
      </c>
      <c r="D249" s="1">
        <v>43581</v>
      </c>
      <c r="E249" t="s">
        <v>2026</v>
      </c>
      <c r="G249">
        <v>6152000</v>
      </c>
      <c r="H249">
        <v>624201</v>
      </c>
      <c r="I249" t="s">
        <v>29</v>
      </c>
      <c r="J249" t="s">
        <v>38</v>
      </c>
      <c r="K249" t="s">
        <v>23</v>
      </c>
      <c r="L249" t="s">
        <v>185</v>
      </c>
      <c r="O249" t="s">
        <v>2029</v>
      </c>
      <c r="P249" s="2">
        <v>112000</v>
      </c>
      <c r="Q249" s="2">
        <v>112000</v>
      </c>
      <c r="S249" s="2">
        <v>112000</v>
      </c>
      <c r="T249" t="s">
        <v>45</v>
      </c>
      <c r="U249" t="s">
        <v>58</v>
      </c>
      <c r="V249" t="s">
        <v>47</v>
      </c>
      <c r="W249">
        <v>0</v>
      </c>
    </row>
    <row r="250" spans="1:23" x14ac:dyDescent="0.25">
      <c r="A250" t="s">
        <v>115</v>
      </c>
      <c r="B250" s="1" t="s">
        <v>453</v>
      </c>
      <c r="C250">
        <v>14061920</v>
      </c>
      <c r="D250" s="1">
        <v>43581</v>
      </c>
      <c r="E250" t="s">
        <v>2026</v>
      </c>
      <c r="G250">
        <v>6152000</v>
      </c>
      <c r="H250">
        <v>624201</v>
      </c>
      <c r="I250" t="s">
        <v>29</v>
      </c>
      <c r="J250" t="s">
        <v>38</v>
      </c>
      <c r="K250" t="s">
        <v>23</v>
      </c>
      <c r="L250" t="s">
        <v>185</v>
      </c>
      <c r="O250" t="s">
        <v>2030</v>
      </c>
      <c r="P250" s="2">
        <v>190000</v>
      </c>
      <c r="Q250" s="2">
        <v>190000</v>
      </c>
      <c r="S250" s="2">
        <v>190000</v>
      </c>
      <c r="T250" t="s">
        <v>45</v>
      </c>
      <c r="U250" t="s">
        <v>58</v>
      </c>
      <c r="V250" t="s">
        <v>47</v>
      </c>
      <c r="W250">
        <v>0</v>
      </c>
    </row>
    <row r="251" spans="1:23" x14ac:dyDescent="0.25">
      <c r="A251" t="s">
        <v>115</v>
      </c>
      <c r="B251" s="1" t="s">
        <v>453</v>
      </c>
      <c r="C251">
        <v>14061922</v>
      </c>
      <c r="D251" s="1">
        <v>43581</v>
      </c>
      <c r="E251" t="s">
        <v>2026</v>
      </c>
      <c r="G251">
        <v>6152000</v>
      </c>
      <c r="H251">
        <v>624201</v>
      </c>
      <c r="I251" t="s">
        <v>29</v>
      </c>
      <c r="J251" t="s">
        <v>50</v>
      </c>
      <c r="K251" t="s">
        <v>23</v>
      </c>
      <c r="L251" t="s">
        <v>185</v>
      </c>
      <c r="O251" t="s">
        <v>2031</v>
      </c>
      <c r="P251" s="2">
        <v>255000</v>
      </c>
      <c r="Q251" s="2">
        <v>255000</v>
      </c>
      <c r="S251" s="2">
        <v>255000</v>
      </c>
      <c r="T251" t="s">
        <v>45</v>
      </c>
      <c r="U251" t="s">
        <v>58</v>
      </c>
      <c r="V251" t="s">
        <v>47</v>
      </c>
      <c r="W251">
        <v>0</v>
      </c>
    </row>
    <row r="252" spans="1:23" x14ac:dyDescent="0.25">
      <c r="A252" t="s">
        <v>130</v>
      </c>
      <c r="B252" s="1" t="s">
        <v>453</v>
      </c>
      <c r="C252">
        <v>14061227</v>
      </c>
      <c r="D252" s="1">
        <v>43581</v>
      </c>
      <c r="E252" t="s">
        <v>2637</v>
      </c>
      <c r="G252">
        <v>6270000</v>
      </c>
      <c r="H252">
        <v>631001</v>
      </c>
      <c r="I252" t="s">
        <v>29</v>
      </c>
      <c r="J252" t="s">
        <v>65</v>
      </c>
      <c r="K252" t="s">
        <v>23</v>
      </c>
      <c r="L252" t="s">
        <v>185</v>
      </c>
      <c r="M252" s="2"/>
      <c r="N252" s="2"/>
      <c r="O252" t="s">
        <v>2638</v>
      </c>
      <c r="P252" s="2">
        <v>5045</v>
      </c>
      <c r="Q252" s="2">
        <v>5045</v>
      </c>
      <c r="S252" s="2">
        <v>5045</v>
      </c>
      <c r="T252" t="s">
        <v>45</v>
      </c>
      <c r="U252" t="s">
        <v>49</v>
      </c>
      <c r="V252" t="s">
        <v>47</v>
      </c>
      <c r="W252">
        <v>0</v>
      </c>
    </row>
    <row r="253" spans="1:23" x14ac:dyDescent="0.25">
      <c r="A253" t="s">
        <v>130</v>
      </c>
      <c r="B253" s="1" t="s">
        <v>453</v>
      </c>
      <c r="C253">
        <v>14061237</v>
      </c>
      <c r="D253" s="1">
        <v>43581</v>
      </c>
      <c r="E253" t="s">
        <v>2639</v>
      </c>
      <c r="G253">
        <v>6270000</v>
      </c>
      <c r="H253">
        <v>631001</v>
      </c>
      <c r="I253" t="s">
        <v>29</v>
      </c>
      <c r="J253" t="s">
        <v>65</v>
      </c>
      <c r="K253" t="s">
        <v>23</v>
      </c>
      <c r="L253" t="s">
        <v>185</v>
      </c>
      <c r="M253" s="2"/>
      <c r="N253" s="2"/>
      <c r="O253" t="s">
        <v>2640</v>
      </c>
      <c r="P253" s="2">
        <v>5045</v>
      </c>
      <c r="Q253" s="2">
        <v>5045</v>
      </c>
      <c r="S253" s="2">
        <v>5045</v>
      </c>
      <c r="T253" t="s">
        <v>45</v>
      </c>
      <c r="U253" t="s">
        <v>49</v>
      </c>
      <c r="V253" t="s">
        <v>47</v>
      </c>
      <c r="W253">
        <v>0</v>
      </c>
    </row>
    <row r="254" spans="1:23" x14ac:dyDescent="0.25">
      <c r="A254" t="s">
        <v>130</v>
      </c>
      <c r="B254" s="1" t="s">
        <v>453</v>
      </c>
      <c r="C254">
        <v>14061251</v>
      </c>
      <c r="D254" s="1">
        <v>43581</v>
      </c>
      <c r="E254" t="s">
        <v>2641</v>
      </c>
      <c r="G254">
        <v>6270000</v>
      </c>
      <c r="H254">
        <v>631001</v>
      </c>
      <c r="I254" t="s">
        <v>29</v>
      </c>
      <c r="J254" t="s">
        <v>65</v>
      </c>
      <c r="K254" t="s">
        <v>23</v>
      </c>
      <c r="L254" t="s">
        <v>185</v>
      </c>
      <c r="M254" s="2"/>
      <c r="N254" s="2"/>
      <c r="O254" t="s">
        <v>2642</v>
      </c>
      <c r="P254" s="2">
        <v>5045</v>
      </c>
      <c r="Q254" s="2">
        <v>5045</v>
      </c>
      <c r="S254" s="2">
        <v>5045</v>
      </c>
      <c r="T254" t="s">
        <v>45</v>
      </c>
      <c r="U254" t="s">
        <v>49</v>
      </c>
      <c r="V254" t="s">
        <v>47</v>
      </c>
      <c r="W254">
        <v>0</v>
      </c>
    </row>
    <row r="255" spans="1:23" x14ac:dyDescent="0.25">
      <c r="A255" t="s">
        <v>130</v>
      </c>
      <c r="B255" s="1" t="s">
        <v>453</v>
      </c>
      <c r="C255">
        <v>14061275</v>
      </c>
      <c r="D255" s="1">
        <v>43581</v>
      </c>
      <c r="E255" t="s">
        <v>2643</v>
      </c>
      <c r="G255">
        <v>6270000</v>
      </c>
      <c r="H255">
        <v>631001</v>
      </c>
      <c r="I255" t="s">
        <v>29</v>
      </c>
      <c r="J255" t="s">
        <v>65</v>
      </c>
      <c r="K255" t="s">
        <v>23</v>
      </c>
      <c r="L255" t="s">
        <v>185</v>
      </c>
      <c r="M255" s="2"/>
      <c r="N255" s="2"/>
      <c r="O255" t="s">
        <v>2644</v>
      </c>
      <c r="P255" s="2">
        <v>5045</v>
      </c>
      <c r="Q255" s="2">
        <v>5045</v>
      </c>
      <c r="S255" s="2">
        <v>5045</v>
      </c>
      <c r="T255" t="s">
        <v>45</v>
      </c>
      <c r="U255" t="s">
        <v>49</v>
      </c>
      <c r="V255" t="s">
        <v>47</v>
      </c>
      <c r="W255">
        <v>0</v>
      </c>
    </row>
    <row r="256" spans="1:23" x14ac:dyDescent="0.25">
      <c r="A256" t="s">
        <v>130</v>
      </c>
      <c r="B256" s="1" t="s">
        <v>453</v>
      </c>
      <c r="C256">
        <v>14061341</v>
      </c>
      <c r="D256" s="1">
        <v>43581</v>
      </c>
      <c r="E256" t="s">
        <v>2645</v>
      </c>
      <c r="G256">
        <v>6270000</v>
      </c>
      <c r="H256">
        <v>631001</v>
      </c>
      <c r="I256" t="s">
        <v>29</v>
      </c>
      <c r="J256" t="s">
        <v>65</v>
      </c>
      <c r="K256" t="s">
        <v>23</v>
      </c>
      <c r="L256" t="s">
        <v>185</v>
      </c>
      <c r="M256" s="2"/>
      <c r="N256" s="2"/>
      <c r="O256" t="s">
        <v>2646</v>
      </c>
      <c r="P256" s="2">
        <v>5045</v>
      </c>
      <c r="Q256" s="2">
        <v>5045</v>
      </c>
      <c r="S256" s="2">
        <v>5045</v>
      </c>
      <c r="T256" t="s">
        <v>45</v>
      </c>
      <c r="U256" t="s">
        <v>49</v>
      </c>
      <c r="V256" t="s">
        <v>47</v>
      </c>
      <c r="W256">
        <v>0</v>
      </c>
    </row>
    <row r="257" spans="1:23" x14ac:dyDescent="0.25">
      <c r="A257" t="s">
        <v>130</v>
      </c>
      <c r="B257" s="1" t="s">
        <v>453</v>
      </c>
      <c r="C257">
        <v>14061437</v>
      </c>
      <c r="D257" s="1">
        <v>43581</v>
      </c>
      <c r="E257" t="s">
        <v>2647</v>
      </c>
      <c r="G257">
        <v>6270000</v>
      </c>
      <c r="H257">
        <v>631001</v>
      </c>
      <c r="I257" t="s">
        <v>29</v>
      </c>
      <c r="J257" t="s">
        <v>65</v>
      </c>
      <c r="K257" t="s">
        <v>23</v>
      </c>
      <c r="L257" t="s">
        <v>185</v>
      </c>
      <c r="M257" s="2"/>
      <c r="N257" s="2"/>
      <c r="O257" t="s">
        <v>2648</v>
      </c>
      <c r="P257" s="2">
        <v>5045</v>
      </c>
      <c r="Q257" s="2">
        <v>5045</v>
      </c>
      <c r="S257" s="2">
        <v>5045</v>
      </c>
      <c r="T257" t="s">
        <v>45</v>
      </c>
      <c r="U257" t="s">
        <v>49</v>
      </c>
      <c r="V257" t="s">
        <v>47</v>
      </c>
      <c r="W257">
        <v>0</v>
      </c>
    </row>
    <row r="258" spans="1:23" x14ac:dyDescent="0.25">
      <c r="A258" t="s">
        <v>130</v>
      </c>
      <c r="B258" s="1" t="s">
        <v>453</v>
      </c>
      <c r="C258">
        <v>14061451</v>
      </c>
      <c r="D258" s="1">
        <v>43581</v>
      </c>
      <c r="E258" t="s">
        <v>2649</v>
      </c>
      <c r="G258">
        <v>6270000</v>
      </c>
      <c r="H258">
        <v>631001</v>
      </c>
      <c r="I258" t="s">
        <v>29</v>
      </c>
      <c r="J258" t="s">
        <v>65</v>
      </c>
      <c r="K258" t="s">
        <v>23</v>
      </c>
      <c r="L258" t="s">
        <v>185</v>
      </c>
      <c r="M258" s="2"/>
      <c r="N258" s="2"/>
      <c r="O258" t="s">
        <v>2650</v>
      </c>
      <c r="P258" s="2">
        <v>5045</v>
      </c>
      <c r="Q258" s="2">
        <v>5045</v>
      </c>
      <c r="S258" s="2">
        <v>5045</v>
      </c>
      <c r="T258" t="s">
        <v>45</v>
      </c>
      <c r="U258" t="s">
        <v>49</v>
      </c>
      <c r="V258" t="s">
        <v>47</v>
      </c>
      <c r="W258">
        <v>0</v>
      </c>
    </row>
    <row r="259" spans="1:23" x14ac:dyDescent="0.25">
      <c r="A259" t="s">
        <v>130</v>
      </c>
      <c r="B259" s="1" t="s">
        <v>453</v>
      </c>
      <c r="C259">
        <v>14061507</v>
      </c>
      <c r="D259" s="1">
        <v>43581</v>
      </c>
      <c r="E259" t="s">
        <v>2651</v>
      </c>
      <c r="G259">
        <v>6270000</v>
      </c>
      <c r="H259">
        <v>631001</v>
      </c>
      <c r="I259" t="s">
        <v>29</v>
      </c>
      <c r="J259" t="s">
        <v>65</v>
      </c>
      <c r="K259" t="s">
        <v>23</v>
      </c>
      <c r="L259" t="s">
        <v>185</v>
      </c>
      <c r="M259" s="2"/>
      <c r="N259" s="2"/>
      <c r="O259" t="s">
        <v>2652</v>
      </c>
      <c r="P259" s="2">
        <v>5045</v>
      </c>
      <c r="Q259" s="2">
        <v>5045</v>
      </c>
      <c r="S259" s="2">
        <v>5045</v>
      </c>
      <c r="T259" t="s">
        <v>45</v>
      </c>
      <c r="U259" t="s">
        <v>49</v>
      </c>
      <c r="V259" t="s">
        <v>47</v>
      </c>
      <c r="W259">
        <v>0</v>
      </c>
    </row>
    <row r="260" spans="1:23" x14ac:dyDescent="0.25">
      <c r="A260" t="s">
        <v>130</v>
      </c>
      <c r="B260" s="1" t="s">
        <v>453</v>
      </c>
      <c r="C260">
        <v>14061563</v>
      </c>
      <c r="D260" s="1">
        <v>43581</v>
      </c>
      <c r="E260" t="s">
        <v>2653</v>
      </c>
      <c r="G260">
        <v>6270000</v>
      </c>
      <c r="H260">
        <v>631001</v>
      </c>
      <c r="I260" t="s">
        <v>29</v>
      </c>
      <c r="J260" t="s">
        <v>65</v>
      </c>
      <c r="K260" t="s">
        <v>23</v>
      </c>
      <c r="L260" t="s">
        <v>185</v>
      </c>
      <c r="M260" s="2"/>
      <c r="N260" s="2"/>
      <c r="O260" t="s">
        <v>2654</v>
      </c>
      <c r="P260" s="2">
        <v>5045</v>
      </c>
      <c r="Q260" s="2">
        <v>5045</v>
      </c>
      <c r="S260" s="2">
        <v>5045</v>
      </c>
      <c r="T260" t="s">
        <v>45</v>
      </c>
      <c r="U260" t="s">
        <v>49</v>
      </c>
      <c r="V260" t="s">
        <v>47</v>
      </c>
      <c r="W260">
        <v>0</v>
      </c>
    </row>
    <row r="261" spans="1:23" x14ac:dyDescent="0.25">
      <c r="A261" t="s">
        <v>130</v>
      </c>
      <c r="B261" s="1" t="s">
        <v>453</v>
      </c>
      <c r="C261">
        <v>14061583</v>
      </c>
      <c r="D261" s="1">
        <v>43581</v>
      </c>
      <c r="E261" t="s">
        <v>2655</v>
      </c>
      <c r="G261">
        <v>6270000</v>
      </c>
      <c r="H261">
        <v>631001</v>
      </c>
      <c r="I261" t="s">
        <v>29</v>
      </c>
      <c r="J261" t="s">
        <v>65</v>
      </c>
      <c r="K261" t="s">
        <v>23</v>
      </c>
      <c r="L261" t="s">
        <v>185</v>
      </c>
      <c r="M261" s="2"/>
      <c r="N261" s="2"/>
      <c r="O261" t="s">
        <v>2656</v>
      </c>
      <c r="P261" s="2">
        <v>5045</v>
      </c>
      <c r="Q261" s="2">
        <v>5045</v>
      </c>
      <c r="S261" s="2">
        <v>5045</v>
      </c>
      <c r="T261" t="s">
        <v>45</v>
      </c>
      <c r="U261" t="s">
        <v>49</v>
      </c>
      <c r="V261" t="s">
        <v>47</v>
      </c>
      <c r="W261">
        <v>0</v>
      </c>
    </row>
    <row r="262" spans="1:23" x14ac:dyDescent="0.25">
      <c r="A262" t="s">
        <v>130</v>
      </c>
      <c r="B262" s="1" t="s">
        <v>453</v>
      </c>
      <c r="C262">
        <v>14061599</v>
      </c>
      <c r="D262" s="1">
        <v>43581</v>
      </c>
      <c r="E262" t="s">
        <v>2657</v>
      </c>
      <c r="G262">
        <v>6270000</v>
      </c>
      <c r="H262">
        <v>631001</v>
      </c>
      <c r="I262" t="s">
        <v>29</v>
      </c>
      <c r="J262" t="s">
        <v>65</v>
      </c>
      <c r="K262" t="s">
        <v>23</v>
      </c>
      <c r="L262" t="s">
        <v>185</v>
      </c>
      <c r="M262" s="2"/>
      <c r="N262" s="2"/>
      <c r="O262" t="s">
        <v>2658</v>
      </c>
      <c r="P262" s="2">
        <v>5045</v>
      </c>
      <c r="Q262" s="2">
        <v>5045</v>
      </c>
      <c r="S262" s="2">
        <v>5045</v>
      </c>
      <c r="T262" t="s">
        <v>45</v>
      </c>
      <c r="U262" t="s">
        <v>49</v>
      </c>
      <c r="V262" t="s">
        <v>47</v>
      </c>
      <c r="W262">
        <v>0</v>
      </c>
    </row>
    <row r="263" spans="1:23" x14ac:dyDescent="0.25">
      <c r="A263" t="s">
        <v>130</v>
      </c>
      <c r="B263" s="1" t="s">
        <v>453</v>
      </c>
      <c r="C263">
        <v>14061653</v>
      </c>
      <c r="D263" s="1">
        <v>43581</v>
      </c>
      <c r="E263" t="s">
        <v>2659</v>
      </c>
      <c r="G263">
        <v>6270000</v>
      </c>
      <c r="H263">
        <v>631001</v>
      </c>
      <c r="I263" t="s">
        <v>29</v>
      </c>
      <c r="J263" t="s">
        <v>65</v>
      </c>
      <c r="K263" t="s">
        <v>23</v>
      </c>
      <c r="L263" t="s">
        <v>185</v>
      </c>
      <c r="M263" s="2"/>
      <c r="N263" s="2"/>
      <c r="O263" t="s">
        <v>2660</v>
      </c>
      <c r="P263" s="2">
        <v>5045</v>
      </c>
      <c r="Q263" s="2">
        <v>5045</v>
      </c>
      <c r="S263" s="2">
        <v>5045</v>
      </c>
      <c r="T263" t="s">
        <v>45</v>
      </c>
      <c r="U263" t="s">
        <v>49</v>
      </c>
      <c r="V263" t="s">
        <v>47</v>
      </c>
      <c r="W263">
        <v>0</v>
      </c>
    </row>
    <row r="264" spans="1:23" x14ac:dyDescent="0.25">
      <c r="A264" t="s">
        <v>130</v>
      </c>
      <c r="B264" s="1" t="s">
        <v>453</v>
      </c>
      <c r="C264">
        <v>14061657</v>
      </c>
      <c r="D264" s="1">
        <v>43581</v>
      </c>
      <c r="E264" t="s">
        <v>2661</v>
      </c>
      <c r="G264">
        <v>6270000</v>
      </c>
      <c r="H264">
        <v>631001</v>
      </c>
      <c r="I264" t="s">
        <v>29</v>
      </c>
      <c r="J264" t="s">
        <v>65</v>
      </c>
      <c r="K264" t="s">
        <v>23</v>
      </c>
      <c r="L264" t="s">
        <v>185</v>
      </c>
      <c r="M264" s="2"/>
      <c r="N264" s="2"/>
      <c r="O264" t="s">
        <v>2662</v>
      </c>
      <c r="P264" s="2">
        <v>5045</v>
      </c>
      <c r="Q264" s="2">
        <v>5045</v>
      </c>
      <c r="S264" s="2">
        <v>5045</v>
      </c>
      <c r="T264" t="s">
        <v>45</v>
      </c>
      <c r="U264" t="s">
        <v>49</v>
      </c>
      <c r="V264" t="s">
        <v>47</v>
      </c>
      <c r="W264">
        <v>0</v>
      </c>
    </row>
    <row r="265" spans="1:23" x14ac:dyDescent="0.25">
      <c r="A265" t="s">
        <v>130</v>
      </c>
      <c r="B265" s="1" t="s">
        <v>453</v>
      </c>
      <c r="C265">
        <v>14061685</v>
      </c>
      <c r="D265" s="1">
        <v>43581</v>
      </c>
      <c r="E265" t="s">
        <v>2663</v>
      </c>
      <c r="G265">
        <v>6270000</v>
      </c>
      <c r="H265">
        <v>631001</v>
      </c>
      <c r="I265" t="s">
        <v>29</v>
      </c>
      <c r="J265" t="s">
        <v>65</v>
      </c>
      <c r="K265" t="s">
        <v>23</v>
      </c>
      <c r="L265" t="s">
        <v>185</v>
      </c>
      <c r="M265" s="2"/>
      <c r="N265" s="2"/>
      <c r="O265" t="s">
        <v>2664</v>
      </c>
      <c r="P265" s="2">
        <v>5045</v>
      </c>
      <c r="Q265" s="2">
        <v>5045</v>
      </c>
      <c r="S265" s="2">
        <v>5045</v>
      </c>
      <c r="T265" t="s">
        <v>45</v>
      </c>
      <c r="U265" t="s">
        <v>49</v>
      </c>
      <c r="V265" t="s">
        <v>47</v>
      </c>
      <c r="W265">
        <v>0</v>
      </c>
    </row>
    <row r="266" spans="1:23" x14ac:dyDescent="0.25">
      <c r="A266" t="s">
        <v>130</v>
      </c>
      <c r="B266" s="1" t="s">
        <v>453</v>
      </c>
      <c r="C266">
        <v>14061709</v>
      </c>
      <c r="D266" s="1">
        <v>43581</v>
      </c>
      <c r="E266" t="s">
        <v>2665</v>
      </c>
      <c r="G266">
        <v>6270000</v>
      </c>
      <c r="H266">
        <v>631001</v>
      </c>
      <c r="I266" t="s">
        <v>29</v>
      </c>
      <c r="J266" t="s">
        <v>65</v>
      </c>
      <c r="K266" t="s">
        <v>23</v>
      </c>
      <c r="L266" t="s">
        <v>185</v>
      </c>
      <c r="M266" s="2"/>
      <c r="N266" s="2"/>
      <c r="O266" t="s">
        <v>2666</v>
      </c>
      <c r="P266" s="2">
        <v>5045</v>
      </c>
      <c r="Q266" s="2">
        <v>5045</v>
      </c>
      <c r="S266" s="2">
        <v>5045</v>
      </c>
      <c r="T266" t="s">
        <v>45</v>
      </c>
      <c r="U266" t="s">
        <v>49</v>
      </c>
      <c r="V266" t="s">
        <v>47</v>
      </c>
      <c r="W266">
        <v>0</v>
      </c>
    </row>
    <row r="267" spans="1:23" x14ac:dyDescent="0.25">
      <c r="A267" t="s">
        <v>130</v>
      </c>
      <c r="B267" s="1" t="s">
        <v>453</v>
      </c>
      <c r="C267">
        <v>14061779</v>
      </c>
      <c r="D267" s="1">
        <v>43581</v>
      </c>
      <c r="E267" t="s">
        <v>2667</v>
      </c>
      <c r="G267">
        <v>6270000</v>
      </c>
      <c r="H267">
        <v>631001</v>
      </c>
      <c r="I267" t="s">
        <v>29</v>
      </c>
      <c r="J267" t="s">
        <v>65</v>
      </c>
      <c r="K267" t="s">
        <v>23</v>
      </c>
      <c r="L267" t="s">
        <v>185</v>
      </c>
      <c r="M267" s="2"/>
      <c r="N267" s="2"/>
      <c r="O267" t="s">
        <v>2668</v>
      </c>
      <c r="P267" s="2">
        <v>5045</v>
      </c>
      <c r="Q267" s="2">
        <v>5045</v>
      </c>
      <c r="S267" s="2">
        <v>5045</v>
      </c>
      <c r="T267" t="s">
        <v>45</v>
      </c>
      <c r="U267" t="s">
        <v>49</v>
      </c>
      <c r="V267" t="s">
        <v>47</v>
      </c>
      <c r="W267">
        <v>0</v>
      </c>
    </row>
    <row r="268" spans="1:23" x14ac:dyDescent="0.25">
      <c r="A268" t="s">
        <v>129</v>
      </c>
      <c r="B268" s="1" t="s">
        <v>453</v>
      </c>
      <c r="C268">
        <v>14063122</v>
      </c>
      <c r="D268" s="1">
        <v>43581</v>
      </c>
      <c r="E268" t="s">
        <v>4914</v>
      </c>
      <c r="G268">
        <v>6263000</v>
      </c>
      <c r="H268">
        <v>628100</v>
      </c>
      <c r="I268" t="s">
        <v>25</v>
      </c>
      <c r="J268" t="s">
        <v>65</v>
      </c>
      <c r="K268" t="s">
        <v>23</v>
      </c>
      <c r="L268" t="s">
        <v>185</v>
      </c>
      <c r="O268" t="s">
        <v>4915</v>
      </c>
      <c r="P268" s="2">
        <v>95000</v>
      </c>
      <c r="Q268" s="2">
        <v>95000</v>
      </c>
      <c r="S268" s="2">
        <v>95000</v>
      </c>
      <c r="T268" t="s">
        <v>45</v>
      </c>
      <c r="U268" t="s">
        <v>49</v>
      </c>
      <c r="V268" t="s">
        <v>47</v>
      </c>
      <c r="W268">
        <v>0</v>
      </c>
    </row>
    <row r="269" spans="1:23" x14ac:dyDescent="0.25">
      <c r="A269" t="s">
        <v>108</v>
      </c>
      <c r="B269" s="1" t="s">
        <v>453</v>
      </c>
      <c r="C269">
        <v>14083162</v>
      </c>
      <c r="D269" s="1">
        <v>43584</v>
      </c>
      <c r="E269" t="s">
        <v>468</v>
      </c>
      <c r="F269" t="s">
        <v>469</v>
      </c>
      <c r="G269">
        <v>6061001</v>
      </c>
      <c r="H269">
        <v>605100</v>
      </c>
      <c r="I269" t="s">
        <v>25</v>
      </c>
      <c r="J269" t="s">
        <v>65</v>
      </c>
      <c r="K269" t="s">
        <v>23</v>
      </c>
      <c r="L269" t="s">
        <v>185</v>
      </c>
      <c r="O269" t="s">
        <v>470</v>
      </c>
      <c r="P269" s="2">
        <v>187848</v>
      </c>
      <c r="Q269" s="2">
        <v>187848</v>
      </c>
      <c r="S269" s="2">
        <v>187848</v>
      </c>
      <c r="T269" t="s">
        <v>63</v>
      </c>
      <c r="U269" t="s">
        <v>58</v>
      </c>
      <c r="V269" t="s">
        <v>47</v>
      </c>
      <c r="W269">
        <v>0</v>
      </c>
    </row>
    <row r="270" spans="1:23" x14ac:dyDescent="0.25">
      <c r="A270" t="s">
        <v>108</v>
      </c>
      <c r="B270" s="1" t="s">
        <v>453</v>
      </c>
      <c r="C270">
        <v>14078968</v>
      </c>
      <c r="D270" s="1">
        <v>43584</v>
      </c>
      <c r="E270" t="s">
        <v>1205</v>
      </c>
      <c r="F270" t="s">
        <v>1206</v>
      </c>
      <c r="G270">
        <v>6061005</v>
      </c>
      <c r="H270">
        <v>605800</v>
      </c>
      <c r="I270" t="s">
        <v>29</v>
      </c>
      <c r="J270" t="s">
        <v>38</v>
      </c>
      <c r="K270" t="s">
        <v>23</v>
      </c>
      <c r="L270" t="s">
        <v>185</v>
      </c>
      <c r="O270" t="s">
        <v>1207</v>
      </c>
      <c r="P270" s="2">
        <v>4000</v>
      </c>
      <c r="Q270" s="2">
        <v>4000</v>
      </c>
      <c r="S270" s="2">
        <v>4000</v>
      </c>
      <c r="T270" t="s">
        <v>63</v>
      </c>
      <c r="U270" t="s">
        <v>48</v>
      </c>
      <c r="V270" t="s">
        <v>47</v>
      </c>
      <c r="W270">
        <v>0</v>
      </c>
    </row>
    <row r="271" spans="1:23" x14ac:dyDescent="0.25">
      <c r="A271" t="s">
        <v>130</v>
      </c>
      <c r="B271" s="1" t="s">
        <v>453</v>
      </c>
      <c r="C271">
        <v>14076684</v>
      </c>
      <c r="D271" s="1">
        <v>43584</v>
      </c>
      <c r="E271" t="s">
        <v>2669</v>
      </c>
      <c r="G271">
        <v>6270000</v>
      </c>
      <c r="H271">
        <v>631001</v>
      </c>
      <c r="I271" t="s">
        <v>29</v>
      </c>
      <c r="J271" t="s">
        <v>65</v>
      </c>
      <c r="K271" t="s">
        <v>23</v>
      </c>
      <c r="L271" t="s">
        <v>185</v>
      </c>
      <c r="M271" s="2"/>
      <c r="N271" s="2"/>
      <c r="O271" t="s">
        <v>2670</v>
      </c>
      <c r="P271" s="2">
        <v>5045</v>
      </c>
      <c r="Q271" s="2">
        <v>5045</v>
      </c>
      <c r="S271" s="2">
        <v>5045</v>
      </c>
      <c r="T271" t="s">
        <v>45</v>
      </c>
      <c r="U271" t="s">
        <v>49</v>
      </c>
      <c r="V271" t="s">
        <v>47</v>
      </c>
      <c r="W271">
        <v>0</v>
      </c>
    </row>
    <row r="272" spans="1:23" x14ac:dyDescent="0.25">
      <c r="A272" t="s">
        <v>130</v>
      </c>
      <c r="B272" s="1" t="s">
        <v>453</v>
      </c>
      <c r="C272">
        <v>14076692</v>
      </c>
      <c r="D272" s="1">
        <v>43584</v>
      </c>
      <c r="E272" t="s">
        <v>2671</v>
      </c>
      <c r="G272">
        <v>6270000</v>
      </c>
      <c r="H272">
        <v>631001</v>
      </c>
      <c r="I272" t="s">
        <v>29</v>
      </c>
      <c r="J272" t="s">
        <v>65</v>
      </c>
      <c r="K272" t="s">
        <v>23</v>
      </c>
      <c r="L272" t="s">
        <v>185</v>
      </c>
      <c r="M272" s="2"/>
      <c r="N272" s="2"/>
      <c r="O272" t="s">
        <v>2672</v>
      </c>
      <c r="P272" s="2">
        <v>5045</v>
      </c>
      <c r="Q272" s="2">
        <v>5045</v>
      </c>
      <c r="S272" s="2">
        <v>5045</v>
      </c>
      <c r="T272" t="s">
        <v>45</v>
      </c>
      <c r="U272" t="s">
        <v>49</v>
      </c>
      <c r="V272" t="s">
        <v>47</v>
      </c>
      <c r="W272">
        <v>0</v>
      </c>
    </row>
    <row r="273" spans="1:23" x14ac:dyDescent="0.25">
      <c r="A273" t="s">
        <v>130</v>
      </c>
      <c r="B273" s="1" t="s">
        <v>453</v>
      </c>
      <c r="C273">
        <v>14076696</v>
      </c>
      <c r="D273" s="1">
        <v>43584</v>
      </c>
      <c r="E273" t="s">
        <v>2673</v>
      </c>
      <c r="G273">
        <v>6270000</v>
      </c>
      <c r="H273">
        <v>631001</v>
      </c>
      <c r="I273" t="s">
        <v>29</v>
      </c>
      <c r="J273" t="s">
        <v>65</v>
      </c>
      <c r="K273" t="s">
        <v>23</v>
      </c>
      <c r="L273" t="s">
        <v>185</v>
      </c>
      <c r="M273" s="2"/>
      <c r="N273" s="2"/>
      <c r="O273" t="s">
        <v>2674</v>
      </c>
      <c r="P273" s="2">
        <v>5045</v>
      </c>
      <c r="Q273" s="2">
        <v>5045</v>
      </c>
      <c r="S273" s="2">
        <v>5045</v>
      </c>
      <c r="T273" t="s">
        <v>45</v>
      </c>
      <c r="U273" t="s">
        <v>49</v>
      </c>
      <c r="V273" t="s">
        <v>47</v>
      </c>
      <c r="W273">
        <v>0</v>
      </c>
    </row>
    <row r="274" spans="1:23" x14ac:dyDescent="0.25">
      <c r="A274" t="s">
        <v>130</v>
      </c>
      <c r="B274" s="1" t="s">
        <v>453</v>
      </c>
      <c r="C274">
        <v>14076709</v>
      </c>
      <c r="D274" s="1">
        <v>43584</v>
      </c>
      <c r="E274" t="s">
        <v>2675</v>
      </c>
      <c r="G274">
        <v>6270000</v>
      </c>
      <c r="H274">
        <v>631001</v>
      </c>
      <c r="I274" t="s">
        <v>29</v>
      </c>
      <c r="J274" t="s">
        <v>65</v>
      </c>
      <c r="K274" t="s">
        <v>23</v>
      </c>
      <c r="L274" t="s">
        <v>185</v>
      </c>
      <c r="M274" s="2"/>
      <c r="N274" s="2"/>
      <c r="O274" t="s">
        <v>2640</v>
      </c>
      <c r="P274" s="2">
        <v>5045</v>
      </c>
      <c r="Q274" s="2">
        <v>5045</v>
      </c>
      <c r="S274" s="2">
        <v>5045</v>
      </c>
      <c r="T274" t="s">
        <v>45</v>
      </c>
      <c r="U274" t="s">
        <v>49</v>
      </c>
      <c r="V274" t="s">
        <v>47</v>
      </c>
      <c r="W274">
        <v>0</v>
      </c>
    </row>
    <row r="275" spans="1:23" x14ac:dyDescent="0.25">
      <c r="A275" t="s">
        <v>130</v>
      </c>
      <c r="B275" s="1" t="s">
        <v>453</v>
      </c>
      <c r="C275">
        <v>14076724</v>
      </c>
      <c r="D275" s="1">
        <v>43584</v>
      </c>
      <c r="E275" t="s">
        <v>2676</v>
      </c>
      <c r="G275">
        <v>6270000</v>
      </c>
      <c r="H275">
        <v>631001</v>
      </c>
      <c r="I275" t="s">
        <v>29</v>
      </c>
      <c r="J275" t="s">
        <v>65</v>
      </c>
      <c r="K275" t="s">
        <v>23</v>
      </c>
      <c r="L275" t="s">
        <v>185</v>
      </c>
      <c r="M275" s="2"/>
      <c r="O275" s="2" t="s">
        <v>2677</v>
      </c>
      <c r="P275" s="2">
        <v>-20180</v>
      </c>
      <c r="R275" s="2">
        <v>20180</v>
      </c>
      <c r="S275" s="2">
        <v>-20180</v>
      </c>
      <c r="T275" t="s">
        <v>45</v>
      </c>
      <c r="U275" t="s">
        <v>49</v>
      </c>
      <c r="V275" t="s">
        <v>47</v>
      </c>
      <c r="W275">
        <v>0</v>
      </c>
    </row>
    <row r="276" spans="1:23" x14ac:dyDescent="0.25">
      <c r="A276" t="s">
        <v>108</v>
      </c>
      <c r="B276" s="1" t="s">
        <v>453</v>
      </c>
      <c r="C276">
        <v>14084378</v>
      </c>
      <c r="D276" s="1">
        <v>43585</v>
      </c>
      <c r="E276" t="s">
        <v>471</v>
      </c>
      <c r="G276">
        <v>6061001</v>
      </c>
      <c r="H276">
        <v>605100</v>
      </c>
      <c r="I276" t="s">
        <v>29</v>
      </c>
      <c r="J276" t="s">
        <v>65</v>
      </c>
      <c r="K276" t="s">
        <v>23</v>
      </c>
      <c r="L276" t="s">
        <v>185</v>
      </c>
      <c r="O276" t="s">
        <v>472</v>
      </c>
      <c r="P276" s="2">
        <v>127158</v>
      </c>
      <c r="Q276" s="2">
        <v>127158</v>
      </c>
      <c r="S276" s="2">
        <v>127158</v>
      </c>
      <c r="T276" t="s">
        <v>45</v>
      </c>
      <c r="U276" t="s">
        <v>48</v>
      </c>
      <c r="V276" t="s">
        <v>47</v>
      </c>
      <c r="W276">
        <v>0</v>
      </c>
    </row>
    <row r="277" spans="1:23" x14ac:dyDescent="0.25">
      <c r="A277" t="s">
        <v>108</v>
      </c>
      <c r="B277" s="1" t="s">
        <v>453</v>
      </c>
      <c r="C277">
        <v>14084382</v>
      </c>
      <c r="D277" s="1">
        <v>43585</v>
      </c>
      <c r="E277" t="s">
        <v>473</v>
      </c>
      <c r="G277">
        <v>6061001</v>
      </c>
      <c r="H277">
        <v>605100</v>
      </c>
      <c r="I277" t="s">
        <v>29</v>
      </c>
      <c r="J277" t="s">
        <v>38</v>
      </c>
      <c r="K277" t="s">
        <v>23</v>
      </c>
      <c r="L277" t="s">
        <v>185</v>
      </c>
      <c r="O277" t="s">
        <v>474</v>
      </c>
      <c r="P277" s="2">
        <v>77253</v>
      </c>
      <c r="Q277" s="2">
        <v>77253</v>
      </c>
      <c r="S277" s="2">
        <v>77253</v>
      </c>
      <c r="T277" t="s">
        <v>45</v>
      </c>
      <c r="U277" t="s">
        <v>48</v>
      </c>
      <c r="V277" t="s">
        <v>47</v>
      </c>
      <c r="W277">
        <v>0</v>
      </c>
    </row>
    <row r="278" spans="1:23" x14ac:dyDescent="0.25">
      <c r="A278" t="s">
        <v>108</v>
      </c>
      <c r="B278" s="1" t="s">
        <v>453</v>
      </c>
      <c r="C278">
        <v>14084384</v>
      </c>
      <c r="D278" s="1">
        <v>43585</v>
      </c>
      <c r="E278" t="s">
        <v>475</v>
      </c>
      <c r="G278">
        <v>6061001</v>
      </c>
      <c r="H278">
        <v>605100</v>
      </c>
      <c r="I278" t="s">
        <v>29</v>
      </c>
      <c r="J278" t="s">
        <v>65</v>
      </c>
      <c r="K278" t="s">
        <v>23</v>
      </c>
      <c r="L278" t="s">
        <v>185</v>
      </c>
      <c r="O278" t="s">
        <v>476</v>
      </c>
      <c r="P278" s="2">
        <v>127158</v>
      </c>
      <c r="Q278" s="2">
        <v>127158</v>
      </c>
      <c r="S278" s="2">
        <v>127158</v>
      </c>
      <c r="T278" t="s">
        <v>45</v>
      </c>
      <c r="U278" t="s">
        <v>48</v>
      </c>
      <c r="V278" t="s">
        <v>47</v>
      </c>
      <c r="W278">
        <v>0</v>
      </c>
    </row>
    <row r="279" spans="1:23" x14ac:dyDescent="0.25">
      <c r="A279" t="s">
        <v>108</v>
      </c>
      <c r="B279" s="1" t="s">
        <v>453</v>
      </c>
      <c r="C279">
        <v>14084388</v>
      </c>
      <c r="D279" s="1">
        <v>43585</v>
      </c>
      <c r="E279" t="s">
        <v>477</v>
      </c>
      <c r="G279">
        <v>6061001</v>
      </c>
      <c r="H279">
        <v>605100</v>
      </c>
      <c r="I279" t="s">
        <v>29</v>
      </c>
      <c r="J279" t="s">
        <v>65</v>
      </c>
      <c r="K279" t="s">
        <v>23</v>
      </c>
      <c r="L279" t="s">
        <v>185</v>
      </c>
      <c r="O279" t="s">
        <v>478</v>
      </c>
      <c r="P279" s="2">
        <v>152491</v>
      </c>
      <c r="Q279" s="2">
        <v>152491</v>
      </c>
      <c r="S279" s="2">
        <v>152491</v>
      </c>
      <c r="T279" t="s">
        <v>45</v>
      </c>
      <c r="U279" t="s">
        <v>48</v>
      </c>
      <c r="V279" t="s">
        <v>47</v>
      </c>
      <c r="W279">
        <v>0</v>
      </c>
    </row>
    <row r="280" spans="1:23" x14ac:dyDescent="0.25">
      <c r="A280" t="s">
        <v>108</v>
      </c>
      <c r="B280" s="1" t="s">
        <v>453</v>
      </c>
      <c r="C280">
        <v>14083409</v>
      </c>
      <c r="D280" s="1">
        <v>43585</v>
      </c>
      <c r="E280" t="s">
        <v>639</v>
      </c>
      <c r="G280">
        <v>6061002</v>
      </c>
      <c r="H280">
        <v>605304</v>
      </c>
      <c r="I280" t="s">
        <v>29</v>
      </c>
      <c r="J280" t="s">
        <v>50</v>
      </c>
      <c r="K280" t="s">
        <v>23</v>
      </c>
      <c r="L280" t="s">
        <v>185</v>
      </c>
      <c r="O280" t="s">
        <v>72</v>
      </c>
      <c r="P280" s="2">
        <v>94000</v>
      </c>
      <c r="Q280" s="2">
        <v>94000</v>
      </c>
      <c r="S280" s="2">
        <v>94000</v>
      </c>
      <c r="T280" t="s">
        <v>45</v>
      </c>
      <c r="U280" t="s">
        <v>48</v>
      </c>
      <c r="V280" t="s">
        <v>47</v>
      </c>
      <c r="W280">
        <v>0</v>
      </c>
    </row>
    <row r="281" spans="1:23" x14ac:dyDescent="0.25">
      <c r="A281" t="s">
        <v>108</v>
      </c>
      <c r="B281" s="1" t="s">
        <v>453</v>
      </c>
      <c r="C281">
        <v>14084826</v>
      </c>
      <c r="D281" s="1">
        <v>43585</v>
      </c>
      <c r="E281" t="s">
        <v>640</v>
      </c>
      <c r="G281">
        <v>6061002</v>
      </c>
      <c r="H281">
        <v>605304</v>
      </c>
      <c r="I281" t="s">
        <v>29</v>
      </c>
      <c r="J281" t="s">
        <v>65</v>
      </c>
      <c r="K281" t="s">
        <v>23</v>
      </c>
      <c r="L281" t="s">
        <v>185</v>
      </c>
      <c r="O281" t="s">
        <v>641</v>
      </c>
      <c r="P281" s="2">
        <v>105750</v>
      </c>
      <c r="Q281" s="2">
        <v>105750</v>
      </c>
      <c r="S281" s="2">
        <v>105750</v>
      </c>
      <c r="T281" t="s">
        <v>45</v>
      </c>
      <c r="U281" t="s">
        <v>48</v>
      </c>
      <c r="V281" t="s">
        <v>47</v>
      </c>
      <c r="W281">
        <v>0</v>
      </c>
    </row>
    <row r="282" spans="1:23" x14ac:dyDescent="0.25">
      <c r="A282" t="s">
        <v>108</v>
      </c>
      <c r="B282" s="1" t="s">
        <v>453</v>
      </c>
      <c r="C282">
        <v>14084828</v>
      </c>
      <c r="D282" s="1">
        <v>43585</v>
      </c>
      <c r="E282" t="s">
        <v>640</v>
      </c>
      <c r="G282">
        <v>6061002</v>
      </c>
      <c r="H282">
        <v>605304</v>
      </c>
      <c r="I282" t="s">
        <v>29</v>
      </c>
      <c r="J282" t="s">
        <v>38</v>
      </c>
      <c r="K282" t="s">
        <v>23</v>
      </c>
      <c r="L282" t="s">
        <v>185</v>
      </c>
      <c r="O282" t="s">
        <v>642</v>
      </c>
      <c r="P282" s="2">
        <v>115150</v>
      </c>
      <c r="Q282" s="2">
        <v>115150</v>
      </c>
      <c r="S282" s="2">
        <v>115150</v>
      </c>
      <c r="T282" t="s">
        <v>45</v>
      </c>
      <c r="U282" t="s">
        <v>48</v>
      </c>
      <c r="V282" t="s">
        <v>47</v>
      </c>
      <c r="W282">
        <v>0</v>
      </c>
    </row>
    <row r="283" spans="1:23" x14ac:dyDescent="0.25">
      <c r="A283" t="s">
        <v>108</v>
      </c>
      <c r="B283" s="1" t="s">
        <v>453</v>
      </c>
      <c r="C283">
        <v>14083294</v>
      </c>
      <c r="D283" s="1">
        <v>43585</v>
      </c>
      <c r="E283" t="s">
        <v>1552</v>
      </c>
      <c r="G283">
        <v>6061009</v>
      </c>
      <c r="H283">
        <v>605501</v>
      </c>
      <c r="I283" t="s">
        <v>29</v>
      </c>
      <c r="J283" t="s">
        <v>65</v>
      </c>
      <c r="K283" t="s">
        <v>23</v>
      </c>
      <c r="L283" t="s">
        <v>185</v>
      </c>
      <c r="O283" t="s">
        <v>1553</v>
      </c>
      <c r="P283" s="2">
        <v>133995</v>
      </c>
      <c r="Q283" s="2">
        <v>133995</v>
      </c>
      <c r="S283" s="2">
        <v>133995</v>
      </c>
      <c r="T283" t="s">
        <v>45</v>
      </c>
      <c r="U283" t="s">
        <v>49</v>
      </c>
      <c r="V283" t="s">
        <v>47</v>
      </c>
      <c r="W283">
        <v>0</v>
      </c>
    </row>
    <row r="284" spans="1:23" x14ac:dyDescent="0.25">
      <c r="A284" t="s">
        <v>108</v>
      </c>
      <c r="B284" s="1" t="s">
        <v>453</v>
      </c>
      <c r="C284">
        <v>14083298</v>
      </c>
      <c r="D284" s="1">
        <v>43585</v>
      </c>
      <c r="E284" t="s">
        <v>1552</v>
      </c>
      <c r="G284">
        <v>6061009</v>
      </c>
      <c r="H284">
        <v>605501</v>
      </c>
      <c r="I284" t="s">
        <v>19</v>
      </c>
      <c r="J284" t="s">
        <v>66</v>
      </c>
      <c r="K284" t="s">
        <v>23</v>
      </c>
      <c r="L284" t="s">
        <v>185</v>
      </c>
      <c r="O284" t="s">
        <v>1554</v>
      </c>
      <c r="P284" s="2">
        <v>70630</v>
      </c>
      <c r="Q284" s="2">
        <v>70630</v>
      </c>
      <c r="S284" s="2">
        <v>70630</v>
      </c>
      <c r="T284" t="s">
        <v>45</v>
      </c>
      <c r="U284" t="s">
        <v>49</v>
      </c>
      <c r="V284" t="s">
        <v>47</v>
      </c>
      <c r="W284">
        <v>0</v>
      </c>
    </row>
    <row r="285" spans="1:23" x14ac:dyDescent="0.25">
      <c r="A285" t="s">
        <v>108</v>
      </c>
      <c r="B285" s="1" t="s">
        <v>453</v>
      </c>
      <c r="C285">
        <v>14083306</v>
      </c>
      <c r="D285" s="1">
        <v>43585</v>
      </c>
      <c r="E285" t="s">
        <v>1555</v>
      </c>
      <c r="G285">
        <v>6061009</v>
      </c>
      <c r="H285">
        <v>605501</v>
      </c>
      <c r="I285" t="s">
        <v>29</v>
      </c>
      <c r="J285" t="s">
        <v>65</v>
      </c>
      <c r="K285" t="s">
        <v>23</v>
      </c>
      <c r="L285" t="s">
        <v>185</v>
      </c>
      <c r="O285" t="s">
        <v>1556</v>
      </c>
      <c r="P285" s="2">
        <v>22703</v>
      </c>
      <c r="Q285" s="2">
        <v>22703</v>
      </c>
      <c r="S285" s="2">
        <v>22703</v>
      </c>
      <c r="T285" t="s">
        <v>45</v>
      </c>
      <c r="U285" t="s">
        <v>49</v>
      </c>
      <c r="V285" t="s">
        <v>47</v>
      </c>
      <c r="W285">
        <v>0</v>
      </c>
    </row>
    <row r="286" spans="1:23" x14ac:dyDescent="0.25">
      <c r="A286" t="s">
        <v>108</v>
      </c>
      <c r="B286" s="1" t="s">
        <v>453</v>
      </c>
      <c r="C286">
        <v>14084329</v>
      </c>
      <c r="D286" s="1">
        <v>43585</v>
      </c>
      <c r="E286" t="s">
        <v>1557</v>
      </c>
      <c r="G286">
        <v>6061009</v>
      </c>
      <c r="H286">
        <v>605501</v>
      </c>
      <c r="I286" t="s">
        <v>29</v>
      </c>
      <c r="J286" t="s">
        <v>38</v>
      </c>
      <c r="K286" t="s">
        <v>23</v>
      </c>
      <c r="L286" t="s">
        <v>185</v>
      </c>
      <c r="O286" t="s">
        <v>1558</v>
      </c>
      <c r="P286" s="2">
        <v>42804</v>
      </c>
      <c r="Q286" s="2">
        <v>42804</v>
      </c>
      <c r="S286" s="2">
        <v>42804</v>
      </c>
      <c r="T286" t="s">
        <v>45</v>
      </c>
      <c r="U286" t="s">
        <v>49</v>
      </c>
      <c r="V286" t="s">
        <v>47</v>
      </c>
      <c r="W286">
        <v>0</v>
      </c>
    </row>
    <row r="287" spans="1:23" x14ac:dyDescent="0.25">
      <c r="A287" t="s">
        <v>108</v>
      </c>
      <c r="B287" s="1" t="s">
        <v>453</v>
      </c>
      <c r="C287">
        <v>14084331</v>
      </c>
      <c r="D287" s="1">
        <v>43585</v>
      </c>
      <c r="E287" t="s">
        <v>1557</v>
      </c>
      <c r="G287">
        <v>6061009</v>
      </c>
      <c r="H287">
        <v>605501</v>
      </c>
      <c r="I287" t="s">
        <v>24</v>
      </c>
      <c r="J287" t="s">
        <v>41</v>
      </c>
      <c r="K287" t="s">
        <v>23</v>
      </c>
      <c r="L287" t="s">
        <v>185</v>
      </c>
      <c r="O287" t="s">
        <v>1559</v>
      </c>
      <c r="P287" s="2">
        <v>42804</v>
      </c>
      <c r="Q287" s="2">
        <v>42804</v>
      </c>
      <c r="S287" s="2">
        <v>42804</v>
      </c>
      <c r="T287" t="s">
        <v>45</v>
      </c>
      <c r="U287" t="s">
        <v>49</v>
      </c>
      <c r="V287" t="s">
        <v>47</v>
      </c>
      <c r="W287">
        <v>0</v>
      </c>
    </row>
    <row r="288" spans="1:23" x14ac:dyDescent="0.25">
      <c r="A288" t="s">
        <v>108</v>
      </c>
      <c r="B288" s="1" t="s">
        <v>453</v>
      </c>
      <c r="C288">
        <v>14084348</v>
      </c>
      <c r="D288" s="1">
        <v>43585</v>
      </c>
      <c r="E288" t="s">
        <v>1560</v>
      </c>
      <c r="G288">
        <v>6061009</v>
      </c>
      <c r="H288">
        <v>605501</v>
      </c>
      <c r="I288" t="s">
        <v>29</v>
      </c>
      <c r="J288" t="s">
        <v>65</v>
      </c>
      <c r="K288" t="s">
        <v>23</v>
      </c>
      <c r="L288" t="s">
        <v>185</v>
      </c>
      <c r="O288" t="s">
        <v>1561</v>
      </c>
      <c r="P288" s="2">
        <v>211890</v>
      </c>
      <c r="Q288" s="2">
        <v>211890</v>
      </c>
      <c r="S288" s="2">
        <v>211890</v>
      </c>
      <c r="T288" t="s">
        <v>45</v>
      </c>
      <c r="U288" t="s">
        <v>49</v>
      </c>
      <c r="V288" t="s">
        <v>47</v>
      </c>
      <c r="W288">
        <v>0</v>
      </c>
    </row>
    <row r="289" spans="1:24" x14ac:dyDescent="0.25">
      <c r="A289" t="s">
        <v>108</v>
      </c>
      <c r="B289" s="1" t="s">
        <v>453</v>
      </c>
      <c r="C289">
        <v>14084416</v>
      </c>
      <c r="D289" s="1">
        <v>43585</v>
      </c>
      <c r="E289" t="s">
        <v>1562</v>
      </c>
      <c r="G289">
        <v>6061009</v>
      </c>
      <c r="H289">
        <v>605501</v>
      </c>
      <c r="I289" t="s">
        <v>29</v>
      </c>
      <c r="J289" t="s">
        <v>65</v>
      </c>
      <c r="K289" t="s">
        <v>23</v>
      </c>
      <c r="L289" t="s">
        <v>185</v>
      </c>
      <c r="O289" t="s">
        <v>1563</v>
      </c>
      <c r="P289" s="2">
        <v>298664</v>
      </c>
      <c r="Q289" s="2">
        <v>298664</v>
      </c>
      <c r="S289" s="2">
        <v>298664</v>
      </c>
      <c r="T289" t="s">
        <v>45</v>
      </c>
      <c r="U289" t="s">
        <v>48</v>
      </c>
      <c r="V289" t="s">
        <v>47</v>
      </c>
      <c r="W289">
        <v>0</v>
      </c>
    </row>
    <row r="290" spans="1:24" x14ac:dyDescent="0.25">
      <c r="A290" t="s">
        <v>108</v>
      </c>
      <c r="B290" s="1" t="s">
        <v>453</v>
      </c>
      <c r="C290">
        <v>14083148</v>
      </c>
      <c r="D290" s="1">
        <v>43585</v>
      </c>
      <c r="E290" t="s">
        <v>1822</v>
      </c>
      <c r="F290" t="s">
        <v>1823</v>
      </c>
      <c r="G290">
        <v>6061010</v>
      </c>
      <c r="H290">
        <v>605502</v>
      </c>
      <c r="I290" t="s">
        <v>24</v>
      </c>
      <c r="J290" t="s">
        <v>41</v>
      </c>
      <c r="K290" t="s">
        <v>23</v>
      </c>
      <c r="L290" t="s">
        <v>185</v>
      </c>
      <c r="O290" t="s">
        <v>1824</v>
      </c>
      <c r="P290" s="2">
        <v>20000</v>
      </c>
      <c r="Q290" s="2">
        <v>20000</v>
      </c>
      <c r="S290" s="2">
        <v>20000</v>
      </c>
      <c r="T290" t="s">
        <v>63</v>
      </c>
      <c r="U290" t="s">
        <v>58</v>
      </c>
      <c r="V290" t="s">
        <v>47</v>
      </c>
      <c r="W290">
        <v>0</v>
      </c>
    </row>
    <row r="291" spans="1:24" x14ac:dyDescent="0.25">
      <c r="A291" t="s">
        <v>108</v>
      </c>
      <c r="B291" s="1" t="s">
        <v>453</v>
      </c>
      <c r="C291">
        <v>14083302</v>
      </c>
      <c r="D291" s="1">
        <v>43585</v>
      </c>
      <c r="E291" t="s">
        <v>1555</v>
      </c>
      <c r="G291">
        <v>6061010</v>
      </c>
      <c r="H291">
        <v>605502</v>
      </c>
      <c r="I291" t="s">
        <v>29</v>
      </c>
      <c r="J291" t="s">
        <v>65</v>
      </c>
      <c r="K291" t="s">
        <v>23</v>
      </c>
      <c r="L291" t="s">
        <v>185</v>
      </c>
      <c r="O291" t="s">
        <v>1825</v>
      </c>
      <c r="P291" s="2">
        <v>499455</v>
      </c>
      <c r="Q291" s="2">
        <v>499455</v>
      </c>
      <c r="S291" s="2">
        <v>499455</v>
      </c>
      <c r="T291" t="s">
        <v>45</v>
      </c>
      <c r="U291" t="s">
        <v>49</v>
      </c>
      <c r="V291" t="s">
        <v>47</v>
      </c>
      <c r="W291">
        <v>0</v>
      </c>
    </row>
    <row r="292" spans="1:24" x14ac:dyDescent="0.25">
      <c r="A292" t="s">
        <v>115</v>
      </c>
      <c r="B292" s="1" t="s">
        <v>453</v>
      </c>
      <c r="C292">
        <v>14083282</v>
      </c>
      <c r="D292" s="1">
        <v>43585</v>
      </c>
      <c r="E292" t="s">
        <v>2032</v>
      </c>
      <c r="G292">
        <v>6152000</v>
      </c>
      <c r="H292">
        <v>624201</v>
      </c>
      <c r="I292" t="s">
        <v>29</v>
      </c>
      <c r="J292" t="s">
        <v>65</v>
      </c>
      <c r="K292" t="s">
        <v>23</v>
      </c>
      <c r="L292" t="s">
        <v>185</v>
      </c>
      <c r="O292" t="s">
        <v>2033</v>
      </c>
      <c r="P292" s="2">
        <v>105000</v>
      </c>
      <c r="Q292" s="2">
        <v>105000</v>
      </c>
      <c r="S292" s="2">
        <v>105000</v>
      </c>
      <c r="T292" t="s">
        <v>45</v>
      </c>
      <c r="U292" t="s">
        <v>49</v>
      </c>
      <c r="V292" t="s">
        <v>47</v>
      </c>
      <c r="W292">
        <v>0</v>
      </c>
    </row>
    <row r="293" spans="1:24" x14ac:dyDescent="0.25">
      <c r="A293" t="s">
        <v>115</v>
      </c>
      <c r="B293" s="1" t="s">
        <v>453</v>
      </c>
      <c r="C293">
        <v>14084414</v>
      </c>
      <c r="D293" s="1">
        <v>43585</v>
      </c>
      <c r="E293" t="s">
        <v>2034</v>
      </c>
      <c r="G293">
        <v>6152000</v>
      </c>
      <c r="H293">
        <v>624201</v>
      </c>
      <c r="I293" t="s">
        <v>29</v>
      </c>
      <c r="J293" t="s">
        <v>65</v>
      </c>
      <c r="K293" t="s">
        <v>23</v>
      </c>
      <c r="L293" t="s">
        <v>185</v>
      </c>
      <c r="O293" t="s">
        <v>2035</v>
      </c>
      <c r="P293" s="2">
        <v>115000</v>
      </c>
      <c r="Q293" s="2">
        <v>115000</v>
      </c>
      <c r="S293" s="2">
        <v>115000</v>
      </c>
      <c r="T293" t="s">
        <v>45</v>
      </c>
      <c r="U293" t="s">
        <v>58</v>
      </c>
      <c r="V293" t="s">
        <v>47</v>
      </c>
      <c r="W293">
        <v>0</v>
      </c>
    </row>
    <row r="294" spans="1:24" x14ac:dyDescent="0.25">
      <c r="A294" t="s">
        <v>119</v>
      </c>
      <c r="B294" s="1" t="s">
        <v>453</v>
      </c>
      <c r="C294">
        <v>14084410</v>
      </c>
      <c r="D294" s="1">
        <v>43585</v>
      </c>
      <c r="E294" t="s">
        <v>2107</v>
      </c>
      <c r="G294">
        <v>6226020</v>
      </c>
      <c r="H294">
        <v>632403</v>
      </c>
      <c r="I294" t="s">
        <v>29</v>
      </c>
      <c r="J294" t="s">
        <v>65</v>
      </c>
      <c r="K294" t="s">
        <v>23</v>
      </c>
      <c r="L294" t="s">
        <v>185</v>
      </c>
      <c r="O294" t="s">
        <v>2108</v>
      </c>
      <c r="P294" s="2">
        <v>908100</v>
      </c>
      <c r="Q294" s="2">
        <v>908100</v>
      </c>
      <c r="S294" s="2">
        <v>908100</v>
      </c>
      <c r="T294" t="s">
        <v>45</v>
      </c>
      <c r="U294" t="s">
        <v>48</v>
      </c>
      <c r="V294" t="s">
        <v>47</v>
      </c>
      <c r="W294">
        <v>0</v>
      </c>
    </row>
    <row r="295" spans="1:24" x14ac:dyDescent="0.25">
      <c r="A295" t="s">
        <v>119</v>
      </c>
      <c r="B295" s="1" t="s">
        <v>453</v>
      </c>
      <c r="C295">
        <v>14086652</v>
      </c>
      <c r="D295" s="1">
        <v>43585</v>
      </c>
      <c r="E295" t="s">
        <v>2263</v>
      </c>
      <c r="G295">
        <v>6226501</v>
      </c>
      <c r="H295">
        <v>632802</v>
      </c>
      <c r="I295" t="s">
        <v>29</v>
      </c>
      <c r="J295" t="s">
        <v>65</v>
      </c>
      <c r="K295" t="s">
        <v>23</v>
      </c>
      <c r="L295" t="s">
        <v>185</v>
      </c>
      <c r="O295" t="s">
        <v>2262</v>
      </c>
      <c r="P295" s="2">
        <v>2647442</v>
      </c>
      <c r="Q295" s="2">
        <v>2647442</v>
      </c>
      <c r="S295">
        <v>0</v>
      </c>
      <c r="T295" t="s">
        <v>45</v>
      </c>
      <c r="U295" t="s">
        <v>49</v>
      </c>
      <c r="V295" t="s">
        <v>47</v>
      </c>
      <c r="W295">
        <v>15066756</v>
      </c>
      <c r="X295" s="1">
        <v>44064</v>
      </c>
    </row>
    <row r="296" spans="1:24" x14ac:dyDescent="0.25">
      <c r="A296" t="s">
        <v>119</v>
      </c>
      <c r="B296" s="1" t="s">
        <v>453</v>
      </c>
      <c r="C296">
        <v>14086654</v>
      </c>
      <c r="D296" s="1">
        <v>43585</v>
      </c>
      <c r="E296" t="s">
        <v>2264</v>
      </c>
      <c r="G296">
        <v>6226501</v>
      </c>
      <c r="H296">
        <v>632802</v>
      </c>
      <c r="I296" t="s">
        <v>29</v>
      </c>
      <c r="J296" t="s">
        <v>65</v>
      </c>
      <c r="K296" t="s">
        <v>23</v>
      </c>
      <c r="L296" t="s">
        <v>185</v>
      </c>
      <c r="O296" t="s">
        <v>2262</v>
      </c>
      <c r="P296" s="2">
        <v>-13237212</v>
      </c>
      <c r="Q296" s="2">
        <v>-13237212</v>
      </c>
      <c r="S296">
        <v>0</v>
      </c>
      <c r="T296" t="s">
        <v>45</v>
      </c>
      <c r="U296" t="s">
        <v>49</v>
      </c>
      <c r="V296" t="s">
        <v>47</v>
      </c>
      <c r="W296">
        <v>14032429</v>
      </c>
      <c r="X296" s="1">
        <v>43997</v>
      </c>
    </row>
    <row r="297" spans="1:24" x14ac:dyDescent="0.25">
      <c r="A297" t="s">
        <v>119</v>
      </c>
      <c r="B297" s="1" t="s">
        <v>453</v>
      </c>
      <c r="C297">
        <v>14076830</v>
      </c>
      <c r="D297" s="1">
        <v>43585</v>
      </c>
      <c r="E297" t="s">
        <v>2420</v>
      </c>
      <c r="G297">
        <v>6181000</v>
      </c>
      <c r="H297">
        <v>626500</v>
      </c>
      <c r="I297" t="s">
        <v>29</v>
      </c>
      <c r="J297" t="s">
        <v>65</v>
      </c>
      <c r="K297" t="s">
        <v>23</v>
      </c>
      <c r="L297" t="s">
        <v>185</v>
      </c>
      <c r="O297" t="s">
        <v>2421</v>
      </c>
      <c r="P297" s="2">
        <v>250000</v>
      </c>
      <c r="Q297" s="2">
        <v>250000</v>
      </c>
      <c r="S297" s="2">
        <v>250000</v>
      </c>
      <c r="T297" t="s">
        <v>45</v>
      </c>
      <c r="U297" t="s">
        <v>49</v>
      </c>
      <c r="V297" t="s">
        <v>47</v>
      </c>
      <c r="W297">
        <v>0</v>
      </c>
    </row>
    <row r="298" spans="1:24" x14ac:dyDescent="0.25">
      <c r="A298" t="s">
        <v>119</v>
      </c>
      <c r="B298" s="1" t="s">
        <v>453</v>
      </c>
      <c r="C298">
        <v>14084342</v>
      </c>
      <c r="D298" s="1">
        <v>43585</v>
      </c>
      <c r="E298" t="s">
        <v>2422</v>
      </c>
      <c r="G298">
        <v>6181000</v>
      </c>
      <c r="H298">
        <v>626500</v>
      </c>
      <c r="I298" t="s">
        <v>29</v>
      </c>
      <c r="J298" t="s">
        <v>65</v>
      </c>
      <c r="K298" t="s">
        <v>23</v>
      </c>
      <c r="L298" t="s">
        <v>185</v>
      </c>
      <c r="O298" t="s">
        <v>2423</v>
      </c>
      <c r="P298" s="2">
        <v>10000</v>
      </c>
      <c r="Q298" s="2">
        <v>10000</v>
      </c>
      <c r="S298" s="2">
        <v>10000</v>
      </c>
      <c r="T298" t="s">
        <v>45</v>
      </c>
      <c r="U298" t="s">
        <v>49</v>
      </c>
      <c r="V298" t="s">
        <v>47</v>
      </c>
      <c r="W298">
        <v>0</v>
      </c>
    </row>
    <row r="299" spans="1:24" x14ac:dyDescent="0.25">
      <c r="A299" t="s">
        <v>130</v>
      </c>
      <c r="B299" s="1" t="s">
        <v>453</v>
      </c>
      <c r="C299">
        <v>14076495</v>
      </c>
      <c r="D299" s="1">
        <v>43585</v>
      </c>
      <c r="E299" t="s">
        <v>2678</v>
      </c>
      <c r="G299">
        <v>6270000</v>
      </c>
      <c r="H299">
        <v>631001</v>
      </c>
      <c r="I299" t="s">
        <v>29</v>
      </c>
      <c r="J299" t="s">
        <v>65</v>
      </c>
      <c r="K299" t="s">
        <v>23</v>
      </c>
      <c r="L299" t="s">
        <v>185</v>
      </c>
      <c r="M299" s="2"/>
      <c r="N299" s="2"/>
      <c r="O299" t="s">
        <v>2679</v>
      </c>
      <c r="P299" s="2">
        <v>5045</v>
      </c>
      <c r="Q299" s="2">
        <v>5045</v>
      </c>
      <c r="S299" s="2">
        <v>5045</v>
      </c>
      <c r="T299" t="s">
        <v>45</v>
      </c>
      <c r="U299" t="s">
        <v>49</v>
      </c>
      <c r="V299" t="s">
        <v>47</v>
      </c>
      <c r="W299">
        <v>0</v>
      </c>
    </row>
    <row r="300" spans="1:24" x14ac:dyDescent="0.25">
      <c r="A300" t="s">
        <v>130</v>
      </c>
      <c r="B300" s="1" t="s">
        <v>453</v>
      </c>
      <c r="C300">
        <v>14076499</v>
      </c>
      <c r="D300" s="1">
        <v>43585</v>
      </c>
      <c r="E300" t="s">
        <v>2680</v>
      </c>
      <c r="G300">
        <v>6270000</v>
      </c>
      <c r="H300">
        <v>631001</v>
      </c>
      <c r="I300" t="s">
        <v>29</v>
      </c>
      <c r="J300" t="s">
        <v>65</v>
      </c>
      <c r="K300" t="s">
        <v>23</v>
      </c>
      <c r="L300" t="s">
        <v>185</v>
      </c>
      <c r="M300" s="2"/>
      <c r="N300" s="2"/>
      <c r="O300" t="s">
        <v>2681</v>
      </c>
      <c r="P300" s="2">
        <v>5045</v>
      </c>
      <c r="Q300" s="2">
        <v>5045</v>
      </c>
      <c r="S300" s="2">
        <v>5045</v>
      </c>
      <c r="T300" t="s">
        <v>45</v>
      </c>
      <c r="U300" t="s">
        <v>49</v>
      </c>
      <c r="V300" t="s">
        <v>47</v>
      </c>
      <c r="W300">
        <v>0</v>
      </c>
    </row>
    <row r="301" spans="1:24" x14ac:dyDescent="0.25">
      <c r="A301" t="s">
        <v>130</v>
      </c>
      <c r="B301" s="1" t="s">
        <v>453</v>
      </c>
      <c r="C301">
        <v>14076503</v>
      </c>
      <c r="D301" s="1">
        <v>43585</v>
      </c>
      <c r="E301" t="s">
        <v>2682</v>
      </c>
      <c r="G301">
        <v>6270000</v>
      </c>
      <c r="H301">
        <v>631001</v>
      </c>
      <c r="I301" t="s">
        <v>29</v>
      </c>
      <c r="J301" t="s">
        <v>65</v>
      </c>
      <c r="K301" t="s">
        <v>23</v>
      </c>
      <c r="L301" t="s">
        <v>185</v>
      </c>
      <c r="M301" s="2"/>
      <c r="N301" s="2"/>
      <c r="O301" t="s">
        <v>2683</v>
      </c>
      <c r="P301" s="2">
        <v>5045</v>
      </c>
      <c r="Q301" s="2">
        <v>5045</v>
      </c>
      <c r="S301" s="2">
        <v>5045</v>
      </c>
      <c r="T301" t="s">
        <v>45</v>
      </c>
      <c r="U301" t="s">
        <v>49</v>
      </c>
      <c r="V301" t="s">
        <v>47</v>
      </c>
      <c r="W301">
        <v>0</v>
      </c>
    </row>
    <row r="302" spans="1:24" x14ac:dyDescent="0.25">
      <c r="A302" t="s">
        <v>130</v>
      </c>
      <c r="B302" s="1" t="s">
        <v>453</v>
      </c>
      <c r="C302">
        <v>14076507</v>
      </c>
      <c r="D302" s="1">
        <v>43585</v>
      </c>
      <c r="E302" t="s">
        <v>2684</v>
      </c>
      <c r="G302">
        <v>6270000</v>
      </c>
      <c r="H302">
        <v>631001</v>
      </c>
      <c r="I302" t="s">
        <v>29</v>
      </c>
      <c r="J302" t="s">
        <v>65</v>
      </c>
      <c r="K302" t="s">
        <v>23</v>
      </c>
      <c r="L302" t="s">
        <v>185</v>
      </c>
      <c r="M302" s="2"/>
      <c r="N302" s="2"/>
      <c r="O302" t="s">
        <v>2685</v>
      </c>
      <c r="P302" s="2">
        <v>5045</v>
      </c>
      <c r="Q302" s="2">
        <v>5045</v>
      </c>
      <c r="S302" s="2">
        <v>5045</v>
      </c>
      <c r="T302" t="s">
        <v>45</v>
      </c>
      <c r="U302" t="s">
        <v>49</v>
      </c>
      <c r="V302" t="s">
        <v>47</v>
      </c>
      <c r="W302">
        <v>0</v>
      </c>
    </row>
    <row r="303" spans="1:24" x14ac:dyDescent="0.25">
      <c r="A303" t="s">
        <v>130</v>
      </c>
      <c r="B303" s="1" t="s">
        <v>453</v>
      </c>
      <c r="C303">
        <v>14076515</v>
      </c>
      <c r="D303" s="1">
        <v>43585</v>
      </c>
      <c r="E303" t="s">
        <v>2686</v>
      </c>
      <c r="G303">
        <v>6270000</v>
      </c>
      <c r="H303">
        <v>631001</v>
      </c>
      <c r="I303" t="s">
        <v>29</v>
      </c>
      <c r="J303" t="s">
        <v>65</v>
      </c>
      <c r="K303" t="s">
        <v>23</v>
      </c>
      <c r="L303" t="s">
        <v>185</v>
      </c>
      <c r="M303" s="2"/>
      <c r="N303" s="2"/>
      <c r="O303" t="s">
        <v>2687</v>
      </c>
      <c r="P303" s="2">
        <v>5045</v>
      </c>
      <c r="Q303" s="2">
        <v>5045</v>
      </c>
      <c r="S303" s="2">
        <v>5045</v>
      </c>
      <c r="T303" t="s">
        <v>45</v>
      </c>
      <c r="U303" t="s">
        <v>49</v>
      </c>
      <c r="V303" t="s">
        <v>47</v>
      </c>
      <c r="W303">
        <v>0</v>
      </c>
    </row>
    <row r="304" spans="1:24" x14ac:dyDescent="0.25">
      <c r="A304" t="s">
        <v>130</v>
      </c>
      <c r="B304" s="1" t="s">
        <v>453</v>
      </c>
      <c r="C304">
        <v>14076523</v>
      </c>
      <c r="D304" s="1">
        <v>43585</v>
      </c>
      <c r="E304" t="s">
        <v>2688</v>
      </c>
      <c r="G304">
        <v>6270000</v>
      </c>
      <c r="H304">
        <v>631001</v>
      </c>
      <c r="I304" t="s">
        <v>29</v>
      </c>
      <c r="J304" t="s">
        <v>65</v>
      </c>
      <c r="K304" t="s">
        <v>23</v>
      </c>
      <c r="L304" t="s">
        <v>185</v>
      </c>
      <c r="M304" s="2"/>
      <c r="N304" s="2"/>
      <c r="O304" t="s">
        <v>2689</v>
      </c>
      <c r="P304" s="2">
        <v>5045</v>
      </c>
      <c r="Q304" s="2">
        <v>5045</v>
      </c>
      <c r="S304" s="2">
        <v>5045</v>
      </c>
      <c r="T304" t="s">
        <v>45</v>
      </c>
      <c r="U304" t="s">
        <v>49</v>
      </c>
      <c r="V304" t="s">
        <v>47</v>
      </c>
      <c r="W304">
        <v>0</v>
      </c>
    </row>
    <row r="305" spans="1:23" x14ac:dyDescent="0.25">
      <c r="A305" t="s">
        <v>130</v>
      </c>
      <c r="B305" s="1" t="s">
        <v>453</v>
      </c>
      <c r="C305">
        <v>14076574</v>
      </c>
      <c r="D305" s="1">
        <v>43585</v>
      </c>
      <c r="E305" t="s">
        <v>2690</v>
      </c>
      <c r="G305">
        <v>6270000</v>
      </c>
      <c r="H305">
        <v>631001</v>
      </c>
      <c r="I305" t="s">
        <v>29</v>
      </c>
      <c r="J305" t="s">
        <v>65</v>
      </c>
      <c r="K305" t="s">
        <v>23</v>
      </c>
      <c r="L305" t="s">
        <v>185</v>
      </c>
      <c r="M305" s="2"/>
      <c r="N305" s="2"/>
      <c r="O305" t="s">
        <v>2691</v>
      </c>
      <c r="P305" s="2">
        <v>5045</v>
      </c>
      <c r="Q305" s="2">
        <v>5045</v>
      </c>
      <c r="S305" s="2">
        <v>5045</v>
      </c>
      <c r="T305" t="s">
        <v>45</v>
      </c>
      <c r="U305" t="s">
        <v>49</v>
      </c>
      <c r="V305" t="s">
        <v>47</v>
      </c>
      <c r="W305">
        <v>0</v>
      </c>
    </row>
    <row r="306" spans="1:23" x14ac:dyDescent="0.25">
      <c r="A306" t="s">
        <v>130</v>
      </c>
      <c r="B306" s="1" t="s">
        <v>453</v>
      </c>
      <c r="C306">
        <v>14076578</v>
      </c>
      <c r="D306" s="1">
        <v>43585</v>
      </c>
      <c r="E306" t="s">
        <v>2692</v>
      </c>
      <c r="G306">
        <v>6270000</v>
      </c>
      <c r="H306">
        <v>631001</v>
      </c>
      <c r="I306" t="s">
        <v>29</v>
      </c>
      <c r="J306" t="s">
        <v>65</v>
      </c>
      <c r="K306" t="s">
        <v>23</v>
      </c>
      <c r="L306" t="s">
        <v>185</v>
      </c>
      <c r="M306" s="2"/>
      <c r="N306" s="2"/>
      <c r="O306" t="s">
        <v>2693</v>
      </c>
      <c r="P306" s="2">
        <v>5045</v>
      </c>
      <c r="Q306" s="2">
        <v>5045</v>
      </c>
      <c r="S306" s="2">
        <v>5045</v>
      </c>
      <c r="T306" t="s">
        <v>45</v>
      </c>
      <c r="U306" t="s">
        <v>49</v>
      </c>
      <c r="V306" t="s">
        <v>47</v>
      </c>
      <c r="W306">
        <v>0</v>
      </c>
    </row>
    <row r="307" spans="1:23" x14ac:dyDescent="0.25">
      <c r="A307" t="s">
        <v>130</v>
      </c>
      <c r="B307" s="1" t="s">
        <v>453</v>
      </c>
      <c r="C307">
        <v>14076676</v>
      </c>
      <c r="D307" s="1">
        <v>43585</v>
      </c>
      <c r="E307" t="s">
        <v>2694</v>
      </c>
      <c r="G307">
        <v>6270000</v>
      </c>
      <c r="H307">
        <v>631001</v>
      </c>
      <c r="I307" t="s">
        <v>29</v>
      </c>
      <c r="J307" t="s">
        <v>65</v>
      </c>
      <c r="K307" t="s">
        <v>23</v>
      </c>
      <c r="L307" t="s">
        <v>185</v>
      </c>
      <c r="M307" s="2"/>
      <c r="N307" s="2"/>
      <c r="O307" t="s">
        <v>2695</v>
      </c>
      <c r="P307" s="2">
        <v>25225</v>
      </c>
      <c r="Q307" s="2">
        <v>25225</v>
      </c>
      <c r="S307" s="2">
        <v>25225</v>
      </c>
      <c r="T307" t="s">
        <v>45</v>
      </c>
      <c r="U307" t="s">
        <v>49</v>
      </c>
      <c r="V307" t="s">
        <v>47</v>
      </c>
      <c r="W307">
        <v>0</v>
      </c>
    </row>
    <row r="308" spans="1:23" x14ac:dyDescent="0.25">
      <c r="A308" t="s">
        <v>130</v>
      </c>
      <c r="B308" s="1" t="s">
        <v>453</v>
      </c>
      <c r="C308">
        <v>14076680</v>
      </c>
      <c r="D308" s="1">
        <v>43585</v>
      </c>
      <c r="E308" t="s">
        <v>2696</v>
      </c>
      <c r="G308">
        <v>6270000</v>
      </c>
      <c r="H308">
        <v>631001</v>
      </c>
      <c r="I308" t="s">
        <v>29</v>
      </c>
      <c r="J308" t="s">
        <v>65</v>
      </c>
      <c r="K308" t="s">
        <v>23</v>
      </c>
      <c r="L308" t="s">
        <v>185</v>
      </c>
      <c r="M308" s="2"/>
      <c r="N308" s="2"/>
      <c r="O308" t="s">
        <v>2697</v>
      </c>
      <c r="P308" s="2">
        <v>5045</v>
      </c>
      <c r="Q308" s="2">
        <v>5045</v>
      </c>
      <c r="S308" s="2">
        <v>5045</v>
      </c>
      <c r="T308" t="s">
        <v>45</v>
      </c>
      <c r="U308" t="s">
        <v>49</v>
      </c>
      <c r="V308" t="s">
        <v>47</v>
      </c>
      <c r="W308">
        <v>0</v>
      </c>
    </row>
    <row r="309" spans="1:23" x14ac:dyDescent="0.25">
      <c r="A309" t="s">
        <v>130</v>
      </c>
      <c r="B309" s="1" t="s">
        <v>453</v>
      </c>
      <c r="C309">
        <v>14078341</v>
      </c>
      <c r="D309" s="1">
        <v>43585</v>
      </c>
      <c r="E309" t="s">
        <v>2698</v>
      </c>
      <c r="G309">
        <v>6270000</v>
      </c>
      <c r="H309">
        <v>631001</v>
      </c>
      <c r="I309" t="s">
        <v>29</v>
      </c>
      <c r="J309" t="s">
        <v>65</v>
      </c>
      <c r="K309" t="s">
        <v>23</v>
      </c>
      <c r="L309" t="s">
        <v>185</v>
      </c>
      <c r="M309" s="2"/>
      <c r="N309" s="2"/>
      <c r="O309" t="s">
        <v>2699</v>
      </c>
      <c r="P309" s="2">
        <v>5045</v>
      </c>
      <c r="Q309" s="2">
        <v>5045</v>
      </c>
      <c r="S309" s="2">
        <v>5045</v>
      </c>
      <c r="T309" t="s">
        <v>45</v>
      </c>
      <c r="U309" t="s">
        <v>49</v>
      </c>
      <c r="V309" t="s">
        <v>47</v>
      </c>
      <c r="W309">
        <v>0</v>
      </c>
    </row>
    <row r="310" spans="1:23" x14ac:dyDescent="0.25">
      <c r="A310" t="s">
        <v>130</v>
      </c>
      <c r="B310" s="1" t="s">
        <v>453</v>
      </c>
      <c r="C310">
        <v>14078387</v>
      </c>
      <c r="D310" s="1">
        <v>43585</v>
      </c>
      <c r="E310" t="s">
        <v>2700</v>
      </c>
      <c r="G310">
        <v>6270000</v>
      </c>
      <c r="H310">
        <v>631001</v>
      </c>
      <c r="I310" t="s">
        <v>29</v>
      </c>
      <c r="J310" t="s">
        <v>65</v>
      </c>
      <c r="K310" t="s">
        <v>23</v>
      </c>
      <c r="L310" t="s">
        <v>185</v>
      </c>
      <c r="M310" s="2"/>
      <c r="N310" s="2"/>
      <c r="O310" t="s">
        <v>2701</v>
      </c>
      <c r="P310" s="2">
        <v>10090</v>
      </c>
      <c r="Q310" s="2">
        <v>10090</v>
      </c>
      <c r="S310" s="2">
        <v>10090</v>
      </c>
      <c r="T310" t="s">
        <v>45</v>
      </c>
      <c r="U310" t="s">
        <v>49</v>
      </c>
      <c r="V310" t="s">
        <v>47</v>
      </c>
      <c r="W310">
        <v>0</v>
      </c>
    </row>
    <row r="311" spans="1:23" x14ac:dyDescent="0.25">
      <c r="A311" t="s">
        <v>130</v>
      </c>
      <c r="B311" s="1" t="s">
        <v>453</v>
      </c>
      <c r="C311">
        <v>14078399</v>
      </c>
      <c r="D311" s="1">
        <v>43585</v>
      </c>
      <c r="E311" t="s">
        <v>2702</v>
      </c>
      <c r="G311">
        <v>6270000</v>
      </c>
      <c r="H311">
        <v>631001</v>
      </c>
      <c r="I311" t="s">
        <v>29</v>
      </c>
      <c r="J311" t="s">
        <v>65</v>
      </c>
      <c r="K311" t="s">
        <v>23</v>
      </c>
      <c r="L311" t="s">
        <v>185</v>
      </c>
      <c r="M311" s="2"/>
      <c r="N311" s="2"/>
      <c r="O311" t="s">
        <v>2703</v>
      </c>
      <c r="P311" s="2">
        <v>5045</v>
      </c>
      <c r="Q311" s="2">
        <v>5045</v>
      </c>
      <c r="S311" s="2">
        <v>5045</v>
      </c>
      <c r="T311" t="s">
        <v>45</v>
      </c>
      <c r="U311" t="s">
        <v>49</v>
      </c>
      <c r="V311" t="s">
        <v>47</v>
      </c>
      <c r="W311">
        <v>0</v>
      </c>
    </row>
    <row r="312" spans="1:23" x14ac:dyDescent="0.25">
      <c r="A312" t="s">
        <v>130</v>
      </c>
      <c r="B312" s="1" t="s">
        <v>453</v>
      </c>
      <c r="C312">
        <v>14078403</v>
      </c>
      <c r="D312" s="1">
        <v>43585</v>
      </c>
      <c r="E312" t="s">
        <v>2704</v>
      </c>
      <c r="G312">
        <v>6270000</v>
      </c>
      <c r="H312">
        <v>631001</v>
      </c>
      <c r="I312" t="s">
        <v>29</v>
      </c>
      <c r="J312" t="s">
        <v>65</v>
      </c>
      <c r="K312" t="s">
        <v>23</v>
      </c>
      <c r="L312" t="s">
        <v>185</v>
      </c>
      <c r="M312" s="2"/>
      <c r="N312" s="2"/>
      <c r="O312" t="s">
        <v>2705</v>
      </c>
      <c r="P312" s="2">
        <v>5045</v>
      </c>
      <c r="Q312" s="2">
        <v>5045</v>
      </c>
      <c r="S312" s="2">
        <v>5045</v>
      </c>
      <c r="T312" t="s">
        <v>45</v>
      </c>
      <c r="U312" t="s">
        <v>49</v>
      </c>
      <c r="V312" t="s">
        <v>47</v>
      </c>
      <c r="W312">
        <v>0</v>
      </c>
    </row>
    <row r="313" spans="1:23" x14ac:dyDescent="0.25">
      <c r="A313" t="s">
        <v>130</v>
      </c>
      <c r="B313" s="1" t="s">
        <v>453</v>
      </c>
      <c r="C313">
        <v>14078411</v>
      </c>
      <c r="D313" s="1">
        <v>43585</v>
      </c>
      <c r="E313" t="s">
        <v>2706</v>
      </c>
      <c r="G313">
        <v>6270000</v>
      </c>
      <c r="H313">
        <v>631001</v>
      </c>
      <c r="I313" t="s">
        <v>29</v>
      </c>
      <c r="J313" t="s">
        <v>65</v>
      </c>
      <c r="K313" t="s">
        <v>23</v>
      </c>
      <c r="L313" t="s">
        <v>185</v>
      </c>
      <c r="M313" s="2"/>
      <c r="N313" s="2"/>
      <c r="O313" t="s">
        <v>2707</v>
      </c>
      <c r="P313" s="2">
        <v>5045</v>
      </c>
      <c r="Q313" s="2">
        <v>5045</v>
      </c>
      <c r="S313" s="2">
        <v>5045</v>
      </c>
      <c r="T313" t="s">
        <v>45</v>
      </c>
      <c r="U313" t="s">
        <v>49</v>
      </c>
      <c r="V313" t="s">
        <v>47</v>
      </c>
      <c r="W313">
        <v>0</v>
      </c>
    </row>
    <row r="314" spans="1:23" x14ac:dyDescent="0.25">
      <c r="A314" t="s">
        <v>130</v>
      </c>
      <c r="B314" s="1" t="s">
        <v>453</v>
      </c>
      <c r="C314">
        <v>14078451</v>
      </c>
      <c r="D314" s="1">
        <v>43585</v>
      </c>
      <c r="E314" t="s">
        <v>2708</v>
      </c>
      <c r="G314">
        <v>6270000</v>
      </c>
      <c r="H314">
        <v>631001</v>
      </c>
      <c r="I314" t="s">
        <v>29</v>
      </c>
      <c r="J314" t="s">
        <v>65</v>
      </c>
      <c r="K314" t="s">
        <v>23</v>
      </c>
      <c r="L314" t="s">
        <v>185</v>
      </c>
      <c r="M314" s="2"/>
      <c r="N314" s="2"/>
      <c r="O314" t="s">
        <v>2709</v>
      </c>
      <c r="P314" s="2">
        <v>5045</v>
      </c>
      <c r="Q314" s="2">
        <v>5045</v>
      </c>
      <c r="S314" s="2">
        <v>5045</v>
      </c>
      <c r="T314" t="s">
        <v>45</v>
      </c>
      <c r="U314" t="s">
        <v>49</v>
      </c>
      <c r="V314" t="s">
        <v>47</v>
      </c>
      <c r="W314">
        <v>0</v>
      </c>
    </row>
    <row r="315" spans="1:23" x14ac:dyDescent="0.25">
      <c r="A315" t="s">
        <v>130</v>
      </c>
      <c r="B315" s="1" t="s">
        <v>453</v>
      </c>
      <c r="C315">
        <v>14078455</v>
      </c>
      <c r="D315" s="1">
        <v>43585</v>
      </c>
      <c r="E315" t="s">
        <v>2710</v>
      </c>
      <c r="G315">
        <v>6270000</v>
      </c>
      <c r="H315">
        <v>631001</v>
      </c>
      <c r="I315" t="s">
        <v>29</v>
      </c>
      <c r="J315" t="s">
        <v>65</v>
      </c>
      <c r="K315" t="s">
        <v>23</v>
      </c>
      <c r="L315" t="s">
        <v>185</v>
      </c>
      <c r="M315" s="2"/>
      <c r="N315" s="2"/>
      <c r="O315" t="s">
        <v>2711</v>
      </c>
      <c r="P315" s="2">
        <v>5045</v>
      </c>
      <c r="Q315" s="2">
        <v>5045</v>
      </c>
      <c r="S315" s="2">
        <v>5045</v>
      </c>
      <c r="T315" t="s">
        <v>45</v>
      </c>
      <c r="U315" t="s">
        <v>49</v>
      </c>
      <c r="V315" t="s">
        <v>47</v>
      </c>
      <c r="W315">
        <v>0</v>
      </c>
    </row>
    <row r="316" spans="1:23" x14ac:dyDescent="0.25">
      <c r="A316" t="s">
        <v>130</v>
      </c>
      <c r="B316" s="1" t="s">
        <v>453</v>
      </c>
      <c r="C316">
        <v>14078503</v>
      </c>
      <c r="D316" s="1">
        <v>43585</v>
      </c>
      <c r="E316" t="s">
        <v>2712</v>
      </c>
      <c r="G316">
        <v>6270000</v>
      </c>
      <c r="H316">
        <v>631001</v>
      </c>
      <c r="I316" t="s">
        <v>29</v>
      </c>
      <c r="J316" t="s">
        <v>65</v>
      </c>
      <c r="K316" t="s">
        <v>23</v>
      </c>
      <c r="L316" t="s">
        <v>185</v>
      </c>
      <c r="M316" s="2"/>
      <c r="N316" s="2"/>
      <c r="O316" t="s">
        <v>2713</v>
      </c>
      <c r="P316" s="2">
        <v>5045</v>
      </c>
      <c r="Q316" s="2">
        <v>5045</v>
      </c>
      <c r="S316" s="2">
        <v>5045</v>
      </c>
      <c r="T316" t="s">
        <v>45</v>
      </c>
      <c r="U316" t="s">
        <v>49</v>
      </c>
      <c r="V316" t="s">
        <v>47</v>
      </c>
      <c r="W316">
        <v>0</v>
      </c>
    </row>
    <row r="317" spans="1:23" x14ac:dyDescent="0.25">
      <c r="A317" t="s">
        <v>130</v>
      </c>
      <c r="B317" s="1" t="s">
        <v>453</v>
      </c>
      <c r="C317">
        <v>14078507</v>
      </c>
      <c r="D317" s="1">
        <v>43585</v>
      </c>
      <c r="E317" t="s">
        <v>2714</v>
      </c>
      <c r="G317">
        <v>6270000</v>
      </c>
      <c r="H317">
        <v>631001</v>
      </c>
      <c r="I317" t="s">
        <v>29</v>
      </c>
      <c r="J317" t="s">
        <v>65</v>
      </c>
      <c r="K317" t="s">
        <v>23</v>
      </c>
      <c r="L317" t="s">
        <v>185</v>
      </c>
      <c r="M317" s="2"/>
      <c r="N317" s="2"/>
      <c r="O317" t="s">
        <v>2715</v>
      </c>
      <c r="P317" s="2">
        <v>5045</v>
      </c>
      <c r="Q317" s="2">
        <v>5045</v>
      </c>
      <c r="S317" s="2">
        <v>5045</v>
      </c>
      <c r="T317" t="s">
        <v>45</v>
      </c>
      <c r="U317" t="s">
        <v>49</v>
      </c>
      <c r="V317" t="s">
        <v>47</v>
      </c>
      <c r="W317">
        <v>0</v>
      </c>
    </row>
    <row r="318" spans="1:23" x14ac:dyDescent="0.25">
      <c r="A318" t="s">
        <v>130</v>
      </c>
      <c r="B318" s="1" t="s">
        <v>453</v>
      </c>
      <c r="C318">
        <v>14078511</v>
      </c>
      <c r="D318" s="1">
        <v>43585</v>
      </c>
      <c r="E318" t="s">
        <v>2716</v>
      </c>
      <c r="G318">
        <v>6270000</v>
      </c>
      <c r="H318">
        <v>631001</v>
      </c>
      <c r="I318" t="s">
        <v>29</v>
      </c>
      <c r="J318" t="s">
        <v>65</v>
      </c>
      <c r="K318" t="s">
        <v>23</v>
      </c>
      <c r="L318" t="s">
        <v>185</v>
      </c>
      <c r="M318" s="2"/>
      <c r="N318" s="2"/>
      <c r="O318" t="s">
        <v>2717</v>
      </c>
      <c r="P318" s="2">
        <v>5045</v>
      </c>
      <c r="Q318" s="2">
        <v>5045</v>
      </c>
      <c r="S318" s="2">
        <v>5045</v>
      </c>
      <c r="T318" t="s">
        <v>45</v>
      </c>
      <c r="U318" t="s">
        <v>49</v>
      </c>
      <c r="V318" t="s">
        <v>47</v>
      </c>
      <c r="W318">
        <v>0</v>
      </c>
    </row>
    <row r="319" spans="1:23" x14ac:dyDescent="0.25">
      <c r="A319" t="s">
        <v>130</v>
      </c>
      <c r="B319" s="1" t="s">
        <v>453</v>
      </c>
      <c r="C319">
        <v>14078537</v>
      </c>
      <c r="D319" s="1">
        <v>43585</v>
      </c>
      <c r="E319" t="s">
        <v>2718</v>
      </c>
      <c r="G319">
        <v>6270000</v>
      </c>
      <c r="H319">
        <v>631001</v>
      </c>
      <c r="I319" t="s">
        <v>29</v>
      </c>
      <c r="J319" t="s">
        <v>65</v>
      </c>
      <c r="K319" t="s">
        <v>23</v>
      </c>
      <c r="L319" t="s">
        <v>185</v>
      </c>
      <c r="M319" s="2"/>
      <c r="N319" s="2"/>
      <c r="O319" t="s">
        <v>2719</v>
      </c>
      <c r="P319" s="2">
        <v>5045</v>
      </c>
      <c r="Q319" s="2">
        <v>5045</v>
      </c>
      <c r="S319" s="2">
        <v>5045</v>
      </c>
      <c r="T319" t="s">
        <v>45</v>
      </c>
      <c r="U319" t="s">
        <v>49</v>
      </c>
      <c r="V319" t="s">
        <v>47</v>
      </c>
      <c r="W319">
        <v>0</v>
      </c>
    </row>
    <row r="320" spans="1:23" x14ac:dyDescent="0.25">
      <c r="A320" t="s">
        <v>130</v>
      </c>
      <c r="B320" s="1" t="s">
        <v>453</v>
      </c>
      <c r="C320">
        <v>14078583</v>
      </c>
      <c r="D320" s="1">
        <v>43585</v>
      </c>
      <c r="E320" t="s">
        <v>2720</v>
      </c>
      <c r="G320">
        <v>6270000</v>
      </c>
      <c r="H320">
        <v>631001</v>
      </c>
      <c r="I320" t="s">
        <v>29</v>
      </c>
      <c r="J320" t="s">
        <v>65</v>
      </c>
      <c r="K320" t="s">
        <v>23</v>
      </c>
      <c r="L320" t="s">
        <v>185</v>
      </c>
      <c r="M320" s="2"/>
      <c r="N320" s="2"/>
      <c r="O320" t="s">
        <v>2721</v>
      </c>
      <c r="P320" s="2">
        <v>5045</v>
      </c>
      <c r="Q320" s="2">
        <v>5045</v>
      </c>
      <c r="S320" s="2">
        <v>5045</v>
      </c>
      <c r="T320" t="s">
        <v>45</v>
      </c>
      <c r="U320" t="s">
        <v>49</v>
      </c>
      <c r="V320" t="s">
        <v>47</v>
      </c>
      <c r="W320">
        <v>0</v>
      </c>
    </row>
    <row r="321" spans="1:23" x14ac:dyDescent="0.25">
      <c r="A321" t="s">
        <v>130</v>
      </c>
      <c r="B321" s="1" t="s">
        <v>453</v>
      </c>
      <c r="C321">
        <v>14078615</v>
      </c>
      <c r="D321" s="1">
        <v>43585</v>
      </c>
      <c r="E321" t="s">
        <v>2722</v>
      </c>
      <c r="G321">
        <v>6270000</v>
      </c>
      <c r="H321">
        <v>631001</v>
      </c>
      <c r="I321" t="s">
        <v>29</v>
      </c>
      <c r="J321" t="s">
        <v>65</v>
      </c>
      <c r="K321" t="s">
        <v>23</v>
      </c>
      <c r="L321" t="s">
        <v>185</v>
      </c>
      <c r="M321" s="2"/>
      <c r="N321" s="2"/>
      <c r="O321" t="s">
        <v>2723</v>
      </c>
      <c r="P321" s="2">
        <v>5045</v>
      </c>
      <c r="Q321" s="2">
        <v>5045</v>
      </c>
      <c r="S321" s="2">
        <v>5045</v>
      </c>
      <c r="T321" t="s">
        <v>45</v>
      </c>
      <c r="U321" t="s">
        <v>49</v>
      </c>
      <c r="V321" t="s">
        <v>47</v>
      </c>
      <c r="W321">
        <v>0</v>
      </c>
    </row>
    <row r="322" spans="1:23" x14ac:dyDescent="0.25">
      <c r="A322" t="s">
        <v>130</v>
      </c>
      <c r="B322" s="1" t="s">
        <v>453</v>
      </c>
      <c r="C322">
        <v>14078621</v>
      </c>
      <c r="D322" s="1">
        <v>43585</v>
      </c>
      <c r="E322" t="s">
        <v>2724</v>
      </c>
      <c r="G322">
        <v>6270000</v>
      </c>
      <c r="H322">
        <v>631001</v>
      </c>
      <c r="I322" t="s">
        <v>29</v>
      </c>
      <c r="J322" t="s">
        <v>65</v>
      </c>
      <c r="K322" t="s">
        <v>23</v>
      </c>
      <c r="L322" t="s">
        <v>185</v>
      </c>
      <c r="M322" s="2"/>
      <c r="N322" s="2"/>
      <c r="O322" t="s">
        <v>2725</v>
      </c>
      <c r="P322" s="2">
        <v>5045</v>
      </c>
      <c r="Q322" s="2">
        <v>5045</v>
      </c>
      <c r="S322" s="2">
        <v>5045</v>
      </c>
      <c r="T322" t="s">
        <v>45</v>
      </c>
      <c r="U322" t="s">
        <v>49</v>
      </c>
      <c r="V322" t="s">
        <v>47</v>
      </c>
      <c r="W322">
        <v>0</v>
      </c>
    </row>
    <row r="323" spans="1:23" x14ac:dyDescent="0.25">
      <c r="A323" t="s">
        <v>130</v>
      </c>
      <c r="B323" s="1" t="s">
        <v>453</v>
      </c>
      <c r="C323">
        <v>14078635</v>
      </c>
      <c r="D323" s="1">
        <v>43585</v>
      </c>
      <c r="E323" t="s">
        <v>2726</v>
      </c>
      <c r="G323">
        <v>6270000</v>
      </c>
      <c r="H323">
        <v>631001</v>
      </c>
      <c r="I323" t="s">
        <v>29</v>
      </c>
      <c r="J323" t="s">
        <v>65</v>
      </c>
      <c r="K323" t="s">
        <v>23</v>
      </c>
      <c r="L323" t="s">
        <v>185</v>
      </c>
      <c r="M323" s="2"/>
      <c r="N323" s="2"/>
      <c r="O323" t="s">
        <v>2727</v>
      </c>
      <c r="P323" s="2">
        <v>5045</v>
      </c>
      <c r="Q323" s="2">
        <v>5045</v>
      </c>
      <c r="S323" s="2">
        <v>5045</v>
      </c>
      <c r="T323" t="s">
        <v>45</v>
      </c>
      <c r="U323" t="s">
        <v>49</v>
      </c>
      <c r="V323" t="s">
        <v>47</v>
      </c>
      <c r="W323">
        <v>0</v>
      </c>
    </row>
    <row r="324" spans="1:23" x14ac:dyDescent="0.25">
      <c r="A324" t="s">
        <v>130</v>
      </c>
      <c r="B324" s="1" t="s">
        <v>453</v>
      </c>
      <c r="C324">
        <v>14083117</v>
      </c>
      <c r="D324" s="1">
        <v>43585</v>
      </c>
      <c r="E324" t="s">
        <v>2728</v>
      </c>
      <c r="G324">
        <v>6270000</v>
      </c>
      <c r="H324">
        <v>631001</v>
      </c>
      <c r="I324" t="s">
        <v>29</v>
      </c>
      <c r="J324" t="s">
        <v>65</v>
      </c>
      <c r="K324" t="s">
        <v>23</v>
      </c>
      <c r="L324" t="s">
        <v>185</v>
      </c>
      <c r="M324" s="2"/>
      <c r="N324" s="2"/>
      <c r="O324" t="s">
        <v>2729</v>
      </c>
      <c r="P324" s="2">
        <v>10090</v>
      </c>
      <c r="Q324" s="2">
        <v>10090</v>
      </c>
      <c r="S324" s="2">
        <v>10090</v>
      </c>
      <c r="T324" t="s">
        <v>45</v>
      </c>
      <c r="U324" t="s">
        <v>49</v>
      </c>
      <c r="V324" t="s">
        <v>47</v>
      </c>
      <c r="W324">
        <v>0</v>
      </c>
    </row>
    <row r="325" spans="1:23" x14ac:dyDescent="0.25">
      <c r="A325" t="s">
        <v>130</v>
      </c>
      <c r="B325" s="1" t="s">
        <v>453</v>
      </c>
      <c r="C325">
        <v>14083125</v>
      </c>
      <c r="D325" s="1">
        <v>43585</v>
      </c>
      <c r="E325" t="s">
        <v>2730</v>
      </c>
      <c r="G325">
        <v>6270000</v>
      </c>
      <c r="H325">
        <v>631001</v>
      </c>
      <c r="I325" t="s">
        <v>29</v>
      </c>
      <c r="J325" t="s">
        <v>65</v>
      </c>
      <c r="K325" t="s">
        <v>23</v>
      </c>
      <c r="L325" t="s">
        <v>185</v>
      </c>
      <c r="M325" s="2"/>
      <c r="N325" s="2"/>
      <c r="O325" t="s">
        <v>2731</v>
      </c>
      <c r="P325" s="2">
        <v>7568</v>
      </c>
      <c r="Q325" s="2">
        <v>7568</v>
      </c>
      <c r="S325" s="2">
        <v>7568</v>
      </c>
      <c r="T325" t="s">
        <v>45</v>
      </c>
      <c r="U325" t="s">
        <v>49</v>
      </c>
      <c r="V325" t="s">
        <v>47</v>
      </c>
      <c r="W325">
        <v>0</v>
      </c>
    </row>
    <row r="326" spans="1:23" x14ac:dyDescent="0.25">
      <c r="A326" t="s">
        <v>130</v>
      </c>
      <c r="B326" s="1" t="s">
        <v>453</v>
      </c>
      <c r="C326">
        <v>14083129</v>
      </c>
      <c r="D326" s="1">
        <v>43585</v>
      </c>
      <c r="E326" t="s">
        <v>2732</v>
      </c>
      <c r="G326">
        <v>6270000</v>
      </c>
      <c r="H326">
        <v>631001</v>
      </c>
      <c r="I326" t="s">
        <v>29</v>
      </c>
      <c r="J326" t="s">
        <v>65</v>
      </c>
      <c r="K326" t="s">
        <v>23</v>
      </c>
      <c r="L326" t="s">
        <v>185</v>
      </c>
      <c r="M326" s="2"/>
      <c r="N326" s="2"/>
      <c r="O326" t="s">
        <v>2733</v>
      </c>
      <c r="P326" s="2">
        <v>3027</v>
      </c>
      <c r="Q326" s="2">
        <v>3027</v>
      </c>
      <c r="S326" s="2">
        <v>3027</v>
      </c>
      <c r="T326" t="s">
        <v>45</v>
      </c>
      <c r="U326" t="s">
        <v>49</v>
      </c>
      <c r="V326" t="s">
        <v>47</v>
      </c>
      <c r="W326">
        <v>0</v>
      </c>
    </row>
    <row r="327" spans="1:23" x14ac:dyDescent="0.25">
      <c r="A327" t="s">
        <v>130</v>
      </c>
      <c r="B327" s="1" t="s">
        <v>453</v>
      </c>
      <c r="C327">
        <v>14083375</v>
      </c>
      <c r="D327" s="1">
        <v>43585</v>
      </c>
      <c r="E327" t="s">
        <v>2734</v>
      </c>
      <c r="G327">
        <v>6270000</v>
      </c>
      <c r="H327">
        <v>631001</v>
      </c>
      <c r="I327" t="s">
        <v>29</v>
      </c>
      <c r="J327" t="s">
        <v>26</v>
      </c>
      <c r="K327" t="s">
        <v>23</v>
      </c>
      <c r="L327" t="s">
        <v>185</v>
      </c>
      <c r="M327" s="2"/>
      <c r="N327" s="2"/>
      <c r="O327" t="s">
        <v>2735</v>
      </c>
      <c r="P327" s="2">
        <v>49231</v>
      </c>
      <c r="Q327" s="2">
        <v>49231</v>
      </c>
      <c r="S327" s="2">
        <v>49231</v>
      </c>
      <c r="T327" t="s">
        <v>45</v>
      </c>
      <c r="U327" t="s">
        <v>35</v>
      </c>
      <c r="V327" t="s">
        <v>47</v>
      </c>
      <c r="W327">
        <v>0</v>
      </c>
    </row>
    <row r="328" spans="1:23" x14ac:dyDescent="0.25">
      <c r="A328" t="s">
        <v>130</v>
      </c>
      <c r="B328" s="1" t="s">
        <v>453</v>
      </c>
      <c r="C328">
        <v>14083376</v>
      </c>
      <c r="D328" s="1">
        <v>43585</v>
      </c>
      <c r="E328" t="s">
        <v>2734</v>
      </c>
      <c r="G328">
        <v>6270000</v>
      </c>
      <c r="H328">
        <v>631001</v>
      </c>
      <c r="I328" t="s">
        <v>29</v>
      </c>
      <c r="J328" t="s">
        <v>26</v>
      </c>
      <c r="K328" t="s">
        <v>23</v>
      </c>
      <c r="L328" t="s">
        <v>185</v>
      </c>
      <c r="M328" s="2"/>
      <c r="N328" s="2"/>
      <c r="O328" t="s">
        <v>2736</v>
      </c>
      <c r="P328" s="2">
        <v>32685</v>
      </c>
      <c r="Q328" s="2">
        <v>32685</v>
      </c>
      <c r="S328" s="2">
        <v>32685</v>
      </c>
      <c r="T328" t="s">
        <v>45</v>
      </c>
      <c r="U328" t="s">
        <v>35</v>
      </c>
      <c r="V328" t="s">
        <v>47</v>
      </c>
      <c r="W328">
        <v>0</v>
      </c>
    </row>
    <row r="329" spans="1:23" x14ac:dyDescent="0.25">
      <c r="A329" t="s">
        <v>130</v>
      </c>
      <c r="B329" s="1" t="s">
        <v>453</v>
      </c>
      <c r="C329">
        <v>14084353</v>
      </c>
      <c r="D329" s="1">
        <v>43585</v>
      </c>
      <c r="E329" t="s">
        <v>2737</v>
      </c>
      <c r="G329">
        <v>6270000</v>
      </c>
      <c r="H329">
        <v>631001</v>
      </c>
      <c r="I329" t="s">
        <v>29</v>
      </c>
      <c r="J329" t="s">
        <v>65</v>
      </c>
      <c r="K329" t="s">
        <v>23</v>
      </c>
      <c r="L329" t="s">
        <v>185</v>
      </c>
      <c r="M329" s="2"/>
      <c r="O329" s="2" t="s">
        <v>2738</v>
      </c>
      <c r="P329" s="2">
        <v>-3807609</v>
      </c>
      <c r="R329" s="2">
        <v>3807609</v>
      </c>
      <c r="S329" s="2">
        <v>-3807609</v>
      </c>
      <c r="T329" t="s">
        <v>45</v>
      </c>
      <c r="U329" t="s">
        <v>49</v>
      </c>
      <c r="V329" t="s">
        <v>47</v>
      </c>
      <c r="W329">
        <v>0</v>
      </c>
    </row>
    <row r="330" spans="1:23" x14ac:dyDescent="0.25">
      <c r="A330" t="s">
        <v>130</v>
      </c>
      <c r="B330" s="1" t="s">
        <v>453</v>
      </c>
      <c r="C330">
        <v>14083166</v>
      </c>
      <c r="D330" s="1">
        <v>43585</v>
      </c>
      <c r="E330" t="s">
        <v>4422</v>
      </c>
      <c r="G330">
        <v>6271000</v>
      </c>
      <c r="H330">
        <v>631002</v>
      </c>
      <c r="I330" t="s">
        <v>29</v>
      </c>
      <c r="J330" t="s">
        <v>65</v>
      </c>
      <c r="K330" t="s">
        <v>23</v>
      </c>
      <c r="L330" t="s">
        <v>185</v>
      </c>
      <c r="O330" t="s">
        <v>4423</v>
      </c>
      <c r="P330" s="2">
        <v>67392</v>
      </c>
      <c r="Q330" s="2">
        <v>67392</v>
      </c>
      <c r="S330" s="2">
        <v>67392</v>
      </c>
      <c r="T330" t="s">
        <v>45</v>
      </c>
      <c r="U330" t="s">
        <v>48</v>
      </c>
      <c r="V330" t="s">
        <v>47</v>
      </c>
      <c r="W330">
        <v>0</v>
      </c>
    </row>
    <row r="331" spans="1:23" x14ac:dyDescent="0.25">
      <c r="A331" t="s">
        <v>129</v>
      </c>
      <c r="B331" s="1" t="s">
        <v>453</v>
      </c>
      <c r="C331">
        <v>14083310</v>
      </c>
      <c r="D331" s="1">
        <v>43585</v>
      </c>
      <c r="E331" t="s">
        <v>4791</v>
      </c>
      <c r="G331">
        <v>6261000</v>
      </c>
      <c r="H331">
        <v>616000</v>
      </c>
      <c r="I331" t="s">
        <v>29</v>
      </c>
      <c r="J331" t="s">
        <v>65</v>
      </c>
      <c r="K331" t="s">
        <v>23</v>
      </c>
      <c r="L331" t="s">
        <v>185</v>
      </c>
      <c r="O331" t="s">
        <v>4786</v>
      </c>
      <c r="P331" s="2">
        <v>56622</v>
      </c>
      <c r="Q331" s="2">
        <v>56622</v>
      </c>
      <c r="S331" s="2">
        <v>56622</v>
      </c>
      <c r="T331" t="s">
        <v>45</v>
      </c>
      <c r="U331" t="s">
        <v>49</v>
      </c>
      <c r="V331" t="s">
        <v>47</v>
      </c>
      <c r="W331">
        <v>0</v>
      </c>
    </row>
    <row r="332" spans="1:23" x14ac:dyDescent="0.25">
      <c r="A332" t="s">
        <v>129</v>
      </c>
      <c r="B332" s="1" t="s">
        <v>453</v>
      </c>
      <c r="C332">
        <v>14084084</v>
      </c>
      <c r="D332" s="1">
        <v>43585</v>
      </c>
      <c r="E332" t="s">
        <v>4792</v>
      </c>
      <c r="G332">
        <v>6261000</v>
      </c>
      <c r="H332">
        <v>616000</v>
      </c>
      <c r="I332" t="s">
        <v>29</v>
      </c>
      <c r="J332" t="s">
        <v>65</v>
      </c>
      <c r="K332" t="s">
        <v>23</v>
      </c>
      <c r="L332" t="s">
        <v>185</v>
      </c>
      <c r="O332" t="s">
        <v>4793</v>
      </c>
      <c r="P332" s="2">
        <v>518350</v>
      </c>
      <c r="Q332" s="2">
        <v>518350</v>
      </c>
      <c r="S332" s="2">
        <v>518350</v>
      </c>
      <c r="T332" t="s">
        <v>45</v>
      </c>
      <c r="U332" t="s">
        <v>49</v>
      </c>
      <c r="V332" t="s">
        <v>47</v>
      </c>
      <c r="W332">
        <v>0</v>
      </c>
    </row>
    <row r="333" spans="1:23" x14ac:dyDescent="0.25">
      <c r="A333" t="s">
        <v>129</v>
      </c>
      <c r="B333" s="1" t="s">
        <v>453</v>
      </c>
      <c r="C333">
        <v>14084354</v>
      </c>
      <c r="D333" s="1">
        <v>43585</v>
      </c>
      <c r="E333" t="s">
        <v>4916</v>
      </c>
      <c r="G333">
        <v>6263000</v>
      </c>
      <c r="H333">
        <v>628100</v>
      </c>
      <c r="I333" t="s">
        <v>29</v>
      </c>
      <c r="J333" t="s">
        <v>65</v>
      </c>
      <c r="K333" t="s">
        <v>23</v>
      </c>
      <c r="L333" t="s">
        <v>185</v>
      </c>
      <c r="O333" t="s">
        <v>4917</v>
      </c>
      <c r="P333" s="2">
        <v>4415</v>
      </c>
      <c r="Q333" s="2">
        <v>4415</v>
      </c>
      <c r="S333" s="2">
        <v>4415</v>
      </c>
      <c r="T333" t="s">
        <v>45</v>
      </c>
      <c r="U333" t="s">
        <v>48</v>
      </c>
      <c r="V333" t="s">
        <v>47</v>
      </c>
      <c r="W333">
        <v>0</v>
      </c>
    </row>
    <row r="334" spans="1:23" x14ac:dyDescent="0.25">
      <c r="A334" t="s">
        <v>129</v>
      </c>
      <c r="B334" s="1" t="s">
        <v>453</v>
      </c>
      <c r="C334">
        <v>14084358</v>
      </c>
      <c r="D334" s="1">
        <v>43585</v>
      </c>
      <c r="E334" t="s">
        <v>4918</v>
      </c>
      <c r="G334">
        <v>6263000</v>
      </c>
      <c r="H334">
        <v>628100</v>
      </c>
      <c r="I334" t="s">
        <v>29</v>
      </c>
      <c r="J334" t="s">
        <v>65</v>
      </c>
      <c r="K334" t="s">
        <v>23</v>
      </c>
      <c r="L334" t="s">
        <v>185</v>
      </c>
      <c r="O334" t="s">
        <v>4919</v>
      </c>
      <c r="P334" s="2">
        <v>4415</v>
      </c>
      <c r="Q334" s="2">
        <v>4415</v>
      </c>
      <c r="S334" s="2">
        <v>4415</v>
      </c>
      <c r="T334" t="s">
        <v>45</v>
      </c>
      <c r="U334" t="s">
        <v>48</v>
      </c>
      <c r="V334" t="s">
        <v>47</v>
      </c>
      <c r="W334">
        <v>0</v>
      </c>
    </row>
    <row r="335" spans="1:23" x14ac:dyDescent="0.25">
      <c r="A335" t="s">
        <v>129</v>
      </c>
      <c r="B335" s="1" t="s">
        <v>453</v>
      </c>
      <c r="C335">
        <v>14084362</v>
      </c>
      <c r="D335" s="1">
        <v>43585</v>
      </c>
      <c r="E335" t="s">
        <v>4920</v>
      </c>
      <c r="G335">
        <v>6263000</v>
      </c>
      <c r="H335">
        <v>628100</v>
      </c>
      <c r="I335" t="s">
        <v>29</v>
      </c>
      <c r="J335" t="s">
        <v>65</v>
      </c>
      <c r="K335" t="s">
        <v>23</v>
      </c>
      <c r="L335" t="s">
        <v>185</v>
      </c>
      <c r="O335" t="s">
        <v>4921</v>
      </c>
      <c r="P335" s="2">
        <v>4415</v>
      </c>
      <c r="Q335" s="2">
        <v>4415</v>
      </c>
      <c r="S335" s="2">
        <v>4415</v>
      </c>
      <c r="T335" t="s">
        <v>45</v>
      </c>
      <c r="U335" t="s">
        <v>48</v>
      </c>
      <c r="V335" t="s">
        <v>47</v>
      </c>
      <c r="W335">
        <v>0</v>
      </c>
    </row>
    <row r="336" spans="1:23" x14ac:dyDescent="0.25">
      <c r="A336" t="s">
        <v>129</v>
      </c>
      <c r="B336" s="1" t="s">
        <v>453</v>
      </c>
      <c r="C336">
        <v>14084366</v>
      </c>
      <c r="D336" s="1">
        <v>43585</v>
      </c>
      <c r="E336" t="s">
        <v>4922</v>
      </c>
      <c r="G336">
        <v>6263000</v>
      </c>
      <c r="H336">
        <v>628100</v>
      </c>
      <c r="I336" t="s">
        <v>29</v>
      </c>
      <c r="J336" t="s">
        <v>65</v>
      </c>
      <c r="K336" t="s">
        <v>23</v>
      </c>
      <c r="L336" t="s">
        <v>185</v>
      </c>
      <c r="O336" t="s">
        <v>4923</v>
      </c>
      <c r="P336" s="2">
        <v>4415</v>
      </c>
      <c r="Q336" s="2">
        <v>4415</v>
      </c>
      <c r="S336" s="2">
        <v>4415</v>
      </c>
      <c r="T336" t="s">
        <v>45</v>
      </c>
      <c r="U336" t="s">
        <v>48</v>
      </c>
      <c r="V336" t="s">
        <v>47</v>
      </c>
      <c r="W336">
        <v>0</v>
      </c>
    </row>
    <row r="337" spans="1:23" x14ac:dyDescent="0.25">
      <c r="A337" t="s">
        <v>129</v>
      </c>
      <c r="B337" s="1" t="s">
        <v>453</v>
      </c>
      <c r="C337">
        <v>14084344</v>
      </c>
      <c r="D337" s="1">
        <v>43585</v>
      </c>
      <c r="E337" t="s">
        <v>5138</v>
      </c>
      <c r="G337">
        <v>6265000</v>
      </c>
      <c r="H337">
        <v>628802</v>
      </c>
      <c r="I337" t="s">
        <v>29</v>
      </c>
      <c r="J337" t="s">
        <v>65</v>
      </c>
      <c r="K337" t="s">
        <v>23</v>
      </c>
      <c r="L337" t="s">
        <v>185</v>
      </c>
      <c r="O337" t="s">
        <v>5139</v>
      </c>
      <c r="P337" s="2">
        <v>4489800</v>
      </c>
      <c r="Q337" s="2">
        <v>4489800</v>
      </c>
      <c r="S337" s="2">
        <v>4489800</v>
      </c>
      <c r="T337" t="s">
        <v>45</v>
      </c>
      <c r="U337" t="s">
        <v>48</v>
      </c>
      <c r="V337" t="s">
        <v>47</v>
      </c>
      <c r="W337">
        <v>0</v>
      </c>
    </row>
    <row r="338" spans="1:23" x14ac:dyDescent="0.25">
      <c r="A338" t="s">
        <v>129</v>
      </c>
      <c r="B338" s="1" t="s">
        <v>453</v>
      </c>
      <c r="C338">
        <v>14085615</v>
      </c>
      <c r="D338" s="1">
        <v>43585</v>
      </c>
      <c r="E338" t="s">
        <v>5140</v>
      </c>
      <c r="G338">
        <v>6265000</v>
      </c>
      <c r="H338">
        <v>628802</v>
      </c>
      <c r="I338" t="s">
        <v>29</v>
      </c>
      <c r="J338" t="s">
        <v>65</v>
      </c>
      <c r="K338" t="s">
        <v>23</v>
      </c>
      <c r="L338" t="s">
        <v>185</v>
      </c>
      <c r="O338" t="s">
        <v>5141</v>
      </c>
      <c r="P338" s="2">
        <v>-4489800</v>
      </c>
      <c r="R338" s="2">
        <v>4489800</v>
      </c>
      <c r="S338" s="2">
        <v>-4489800</v>
      </c>
      <c r="T338" t="s">
        <v>45</v>
      </c>
      <c r="U338" t="s">
        <v>49</v>
      </c>
      <c r="V338" t="s">
        <v>47</v>
      </c>
      <c r="W338">
        <v>0</v>
      </c>
    </row>
    <row r="339" spans="1:23" x14ac:dyDescent="0.25">
      <c r="A339" t="s">
        <v>108</v>
      </c>
      <c r="B339" s="1" t="s">
        <v>454</v>
      </c>
      <c r="C339">
        <v>14095195</v>
      </c>
      <c r="D339" s="1">
        <v>43587</v>
      </c>
      <c r="E339" t="s">
        <v>1564</v>
      </c>
      <c r="F339" t="s">
        <v>1565</v>
      </c>
      <c r="G339">
        <v>6061009</v>
      </c>
      <c r="H339">
        <v>605501</v>
      </c>
      <c r="I339" t="s">
        <v>29</v>
      </c>
      <c r="J339" t="s">
        <v>65</v>
      </c>
      <c r="K339" t="s">
        <v>23</v>
      </c>
      <c r="L339" t="s">
        <v>185</v>
      </c>
      <c r="O339" t="s">
        <v>1566</v>
      </c>
      <c r="P339" s="2">
        <v>8072</v>
      </c>
      <c r="Q339" s="2">
        <v>8072</v>
      </c>
      <c r="S339" s="2">
        <v>8072</v>
      </c>
      <c r="T339" t="s">
        <v>63</v>
      </c>
      <c r="U339" t="s">
        <v>48</v>
      </c>
      <c r="V339" t="s">
        <v>47</v>
      </c>
      <c r="W339">
        <v>0</v>
      </c>
    </row>
    <row r="340" spans="1:23" x14ac:dyDescent="0.25">
      <c r="A340" t="s">
        <v>130</v>
      </c>
      <c r="B340" s="1" t="s">
        <v>454</v>
      </c>
      <c r="C340">
        <v>14094825</v>
      </c>
      <c r="D340" s="1">
        <v>43587</v>
      </c>
      <c r="E340" t="s">
        <v>4424</v>
      </c>
      <c r="G340">
        <v>6271000</v>
      </c>
      <c r="H340">
        <v>631002</v>
      </c>
      <c r="I340" t="s">
        <v>29</v>
      </c>
      <c r="J340" t="s">
        <v>65</v>
      </c>
      <c r="K340" t="s">
        <v>23</v>
      </c>
      <c r="L340" t="s">
        <v>185</v>
      </c>
      <c r="O340" t="s">
        <v>4425</v>
      </c>
      <c r="P340" s="2">
        <v>-20180</v>
      </c>
      <c r="R340" s="2">
        <v>20180</v>
      </c>
      <c r="S340" s="2">
        <v>-20180</v>
      </c>
      <c r="T340" t="s">
        <v>45</v>
      </c>
      <c r="U340" t="s">
        <v>49</v>
      </c>
      <c r="V340" t="s">
        <v>47</v>
      </c>
      <c r="W340">
        <v>0</v>
      </c>
    </row>
    <row r="341" spans="1:23" x14ac:dyDescent="0.25">
      <c r="A341" t="s">
        <v>130</v>
      </c>
      <c r="B341" s="1" t="s">
        <v>454</v>
      </c>
      <c r="C341">
        <v>14105480</v>
      </c>
      <c r="D341" s="1">
        <v>43588</v>
      </c>
      <c r="E341" t="s">
        <v>2739</v>
      </c>
      <c r="G341">
        <v>6270000</v>
      </c>
      <c r="H341">
        <v>631001</v>
      </c>
      <c r="I341" t="s">
        <v>29</v>
      </c>
      <c r="J341" t="s">
        <v>65</v>
      </c>
      <c r="K341" t="s">
        <v>23</v>
      </c>
      <c r="L341" t="s">
        <v>185</v>
      </c>
      <c r="M341" s="2"/>
      <c r="N341" s="2"/>
      <c r="O341" t="s">
        <v>2740</v>
      </c>
      <c r="P341" s="2">
        <v>20180</v>
      </c>
      <c r="Q341" s="2">
        <v>20180</v>
      </c>
      <c r="S341" s="2">
        <v>20180</v>
      </c>
      <c r="T341" t="s">
        <v>45</v>
      </c>
      <c r="U341" t="s">
        <v>49</v>
      </c>
      <c r="V341" t="s">
        <v>47</v>
      </c>
      <c r="W341">
        <v>0</v>
      </c>
    </row>
    <row r="342" spans="1:23" x14ac:dyDescent="0.25">
      <c r="A342" t="s">
        <v>129</v>
      </c>
      <c r="B342" s="1" t="s">
        <v>454</v>
      </c>
      <c r="C342">
        <v>14094896</v>
      </c>
      <c r="D342" s="1">
        <v>43592</v>
      </c>
      <c r="E342" t="s">
        <v>5142</v>
      </c>
      <c r="G342">
        <v>6265000</v>
      </c>
      <c r="H342">
        <v>628802</v>
      </c>
      <c r="I342" t="s">
        <v>29</v>
      </c>
      <c r="J342" t="s">
        <v>65</v>
      </c>
      <c r="K342" t="s">
        <v>23</v>
      </c>
      <c r="L342" t="s">
        <v>185</v>
      </c>
      <c r="O342" t="s">
        <v>5143</v>
      </c>
      <c r="P342" s="2">
        <v>4489800</v>
      </c>
      <c r="Q342" s="2">
        <v>4489800</v>
      </c>
      <c r="S342" s="2">
        <v>4489800</v>
      </c>
      <c r="T342" t="s">
        <v>45</v>
      </c>
      <c r="U342" t="s">
        <v>49</v>
      </c>
      <c r="V342" t="s">
        <v>47</v>
      </c>
      <c r="W342">
        <v>0</v>
      </c>
    </row>
    <row r="343" spans="1:23" x14ac:dyDescent="0.25">
      <c r="A343" t="s">
        <v>108</v>
      </c>
      <c r="B343" s="1" t="s">
        <v>454</v>
      </c>
      <c r="C343">
        <v>14107651</v>
      </c>
      <c r="D343" s="1">
        <v>43593</v>
      </c>
      <c r="E343" t="s">
        <v>934</v>
      </c>
      <c r="F343" t="s">
        <v>935</v>
      </c>
      <c r="G343">
        <v>6061003</v>
      </c>
      <c r="H343">
        <v>605200</v>
      </c>
      <c r="I343" t="s">
        <v>25</v>
      </c>
      <c r="J343" t="s">
        <v>65</v>
      </c>
      <c r="K343" t="s">
        <v>23</v>
      </c>
      <c r="L343" t="s">
        <v>185</v>
      </c>
      <c r="O343" t="s">
        <v>936</v>
      </c>
      <c r="P343" s="2">
        <v>112575</v>
      </c>
      <c r="Q343" s="2">
        <v>112575</v>
      </c>
      <c r="S343" s="2">
        <v>112575</v>
      </c>
      <c r="T343" t="s">
        <v>63</v>
      </c>
      <c r="U343" t="s">
        <v>58</v>
      </c>
      <c r="V343" t="s">
        <v>47</v>
      </c>
      <c r="W343">
        <v>0</v>
      </c>
    </row>
    <row r="344" spans="1:23" x14ac:dyDescent="0.25">
      <c r="A344" t="s">
        <v>130</v>
      </c>
      <c r="B344" s="1" t="s">
        <v>454</v>
      </c>
      <c r="C344">
        <v>14105648</v>
      </c>
      <c r="D344" s="1">
        <v>43593</v>
      </c>
      <c r="E344" t="s">
        <v>2741</v>
      </c>
      <c r="G344">
        <v>6270000</v>
      </c>
      <c r="H344">
        <v>631001</v>
      </c>
      <c r="I344" t="s">
        <v>29</v>
      </c>
      <c r="J344" t="s">
        <v>65</v>
      </c>
      <c r="K344" t="s">
        <v>23</v>
      </c>
      <c r="L344" t="s">
        <v>185</v>
      </c>
      <c r="M344" s="2"/>
      <c r="N344" s="2"/>
      <c r="O344" t="s">
        <v>2742</v>
      </c>
      <c r="P344" s="2">
        <v>4036</v>
      </c>
      <c r="Q344" s="2">
        <v>4036</v>
      </c>
      <c r="S344" s="2">
        <v>4036</v>
      </c>
      <c r="T344" t="s">
        <v>45</v>
      </c>
      <c r="U344" t="s">
        <v>49</v>
      </c>
      <c r="V344" t="s">
        <v>47</v>
      </c>
      <c r="W344">
        <v>0</v>
      </c>
    </row>
    <row r="345" spans="1:23" x14ac:dyDescent="0.25">
      <c r="A345" t="s">
        <v>130</v>
      </c>
      <c r="B345" s="1" t="s">
        <v>454</v>
      </c>
      <c r="C345">
        <v>14105652</v>
      </c>
      <c r="D345" s="1">
        <v>43593</v>
      </c>
      <c r="E345" t="s">
        <v>2743</v>
      </c>
      <c r="G345">
        <v>6270000</v>
      </c>
      <c r="H345">
        <v>631001</v>
      </c>
      <c r="I345" t="s">
        <v>29</v>
      </c>
      <c r="J345" t="s">
        <v>65</v>
      </c>
      <c r="K345" t="s">
        <v>23</v>
      </c>
      <c r="L345" t="s">
        <v>185</v>
      </c>
      <c r="M345" s="2"/>
      <c r="N345" s="2"/>
      <c r="O345" t="s">
        <v>2744</v>
      </c>
      <c r="P345" s="2">
        <v>10090</v>
      </c>
      <c r="Q345" s="2">
        <v>10090</v>
      </c>
      <c r="S345" s="2">
        <v>10090</v>
      </c>
      <c r="T345" t="s">
        <v>45</v>
      </c>
      <c r="U345" t="s">
        <v>49</v>
      </c>
      <c r="V345" t="s">
        <v>47</v>
      </c>
      <c r="W345">
        <v>0</v>
      </c>
    </row>
    <row r="346" spans="1:23" x14ac:dyDescent="0.25">
      <c r="A346" t="s">
        <v>130</v>
      </c>
      <c r="B346" s="1" t="s">
        <v>454</v>
      </c>
      <c r="C346">
        <v>14105660</v>
      </c>
      <c r="D346" s="1">
        <v>43593</v>
      </c>
      <c r="E346" t="s">
        <v>2745</v>
      </c>
      <c r="G346">
        <v>6270000</v>
      </c>
      <c r="H346">
        <v>631001</v>
      </c>
      <c r="I346" t="s">
        <v>29</v>
      </c>
      <c r="J346" t="s">
        <v>65</v>
      </c>
      <c r="K346" t="s">
        <v>23</v>
      </c>
      <c r="L346" t="s">
        <v>185</v>
      </c>
      <c r="M346" s="2"/>
      <c r="N346" s="2"/>
      <c r="O346" t="s">
        <v>2746</v>
      </c>
      <c r="P346" s="2">
        <v>4036</v>
      </c>
      <c r="Q346" s="2">
        <v>4036</v>
      </c>
      <c r="S346" s="2">
        <v>4036</v>
      </c>
      <c r="T346" t="s">
        <v>45</v>
      </c>
      <c r="U346" t="s">
        <v>49</v>
      </c>
      <c r="V346" t="s">
        <v>47</v>
      </c>
      <c r="W346">
        <v>0</v>
      </c>
    </row>
    <row r="347" spans="1:23" x14ac:dyDescent="0.25">
      <c r="A347" t="s">
        <v>130</v>
      </c>
      <c r="B347" s="1" t="s">
        <v>454</v>
      </c>
      <c r="C347">
        <v>14105682</v>
      </c>
      <c r="D347" s="1">
        <v>43593</v>
      </c>
      <c r="E347" t="s">
        <v>2747</v>
      </c>
      <c r="G347">
        <v>6270000</v>
      </c>
      <c r="H347">
        <v>631001</v>
      </c>
      <c r="I347" t="s">
        <v>29</v>
      </c>
      <c r="J347" t="s">
        <v>65</v>
      </c>
      <c r="K347" t="s">
        <v>23</v>
      </c>
      <c r="L347" t="s">
        <v>185</v>
      </c>
      <c r="M347" s="2"/>
      <c r="N347" s="2"/>
      <c r="O347" t="s">
        <v>2748</v>
      </c>
      <c r="P347" s="2">
        <v>592429</v>
      </c>
      <c r="Q347" s="2">
        <v>592429</v>
      </c>
      <c r="S347" s="2">
        <v>592429</v>
      </c>
      <c r="T347" t="s">
        <v>45</v>
      </c>
      <c r="U347" t="s">
        <v>49</v>
      </c>
      <c r="V347" t="s">
        <v>47</v>
      </c>
      <c r="W347">
        <v>0</v>
      </c>
    </row>
    <row r="348" spans="1:23" x14ac:dyDescent="0.25">
      <c r="A348" t="s">
        <v>130</v>
      </c>
      <c r="B348" s="1" t="s">
        <v>454</v>
      </c>
      <c r="C348">
        <v>14105694</v>
      </c>
      <c r="D348" s="1">
        <v>43593</v>
      </c>
      <c r="E348" t="s">
        <v>2749</v>
      </c>
      <c r="G348">
        <v>6270000</v>
      </c>
      <c r="H348">
        <v>631001</v>
      </c>
      <c r="I348" t="s">
        <v>29</v>
      </c>
      <c r="J348" t="s">
        <v>65</v>
      </c>
      <c r="K348" t="s">
        <v>23</v>
      </c>
      <c r="L348" t="s">
        <v>185</v>
      </c>
      <c r="O348" t="s">
        <v>2750</v>
      </c>
      <c r="P348">
        <v>802</v>
      </c>
      <c r="Q348">
        <v>802</v>
      </c>
      <c r="S348">
        <v>802</v>
      </c>
      <c r="T348" t="s">
        <v>45</v>
      </c>
      <c r="U348" t="s">
        <v>49</v>
      </c>
      <c r="V348" t="s">
        <v>47</v>
      </c>
      <c r="W348">
        <v>0</v>
      </c>
    </row>
    <row r="349" spans="1:23" x14ac:dyDescent="0.25">
      <c r="A349" t="s">
        <v>130</v>
      </c>
      <c r="B349" s="1" t="s">
        <v>454</v>
      </c>
      <c r="C349">
        <v>14105780</v>
      </c>
      <c r="D349" s="1">
        <v>43593</v>
      </c>
      <c r="E349" t="s">
        <v>2751</v>
      </c>
      <c r="G349">
        <v>6270000</v>
      </c>
      <c r="H349">
        <v>631001</v>
      </c>
      <c r="I349" t="s">
        <v>29</v>
      </c>
      <c r="J349" t="s">
        <v>65</v>
      </c>
      <c r="K349" t="s">
        <v>23</v>
      </c>
      <c r="L349" t="s">
        <v>185</v>
      </c>
      <c r="M349" s="2"/>
      <c r="N349" s="2"/>
      <c r="O349" t="s">
        <v>2750</v>
      </c>
      <c r="P349" s="2">
        <v>4243</v>
      </c>
      <c r="Q349" s="2">
        <v>4243</v>
      </c>
      <c r="S349" s="2">
        <v>4243</v>
      </c>
      <c r="T349" t="s">
        <v>45</v>
      </c>
      <c r="U349" t="s">
        <v>49</v>
      </c>
      <c r="V349" t="s">
        <v>47</v>
      </c>
      <c r="W349">
        <v>0</v>
      </c>
    </row>
    <row r="350" spans="1:23" x14ac:dyDescent="0.25">
      <c r="A350" t="s">
        <v>108</v>
      </c>
      <c r="B350" s="1" t="s">
        <v>454</v>
      </c>
      <c r="C350">
        <v>14101986</v>
      </c>
      <c r="D350" s="1">
        <v>43594</v>
      </c>
      <c r="E350" t="s">
        <v>643</v>
      </c>
      <c r="G350">
        <v>6061002</v>
      </c>
      <c r="H350">
        <v>605304</v>
      </c>
      <c r="I350" t="s">
        <v>29</v>
      </c>
      <c r="J350" t="s">
        <v>38</v>
      </c>
      <c r="K350" t="s">
        <v>23</v>
      </c>
      <c r="L350" t="s">
        <v>185</v>
      </c>
      <c r="O350" t="s">
        <v>78</v>
      </c>
      <c r="P350" s="2">
        <v>94000</v>
      </c>
      <c r="Q350" s="2">
        <v>94000</v>
      </c>
      <c r="S350" s="2">
        <v>94000</v>
      </c>
      <c r="T350" t="s">
        <v>45</v>
      </c>
      <c r="U350" t="s">
        <v>49</v>
      </c>
      <c r="V350" t="s">
        <v>47</v>
      </c>
      <c r="W350">
        <v>0</v>
      </c>
    </row>
    <row r="351" spans="1:23" x14ac:dyDescent="0.25">
      <c r="A351" t="s">
        <v>108</v>
      </c>
      <c r="B351" s="1" t="s">
        <v>454</v>
      </c>
      <c r="C351">
        <v>14101988</v>
      </c>
      <c r="D351" s="1">
        <v>43594</v>
      </c>
      <c r="E351" t="s">
        <v>643</v>
      </c>
      <c r="G351">
        <v>6061002</v>
      </c>
      <c r="H351">
        <v>605304</v>
      </c>
      <c r="I351" t="s">
        <v>29</v>
      </c>
      <c r="J351" t="s">
        <v>77</v>
      </c>
      <c r="K351" t="s">
        <v>23</v>
      </c>
      <c r="L351" t="s">
        <v>185</v>
      </c>
      <c r="O351" t="s">
        <v>644</v>
      </c>
      <c r="P351" s="2">
        <v>176250</v>
      </c>
      <c r="Q351" s="2">
        <v>176250</v>
      </c>
      <c r="S351" s="2">
        <v>176250</v>
      </c>
      <c r="T351" t="s">
        <v>45</v>
      </c>
      <c r="U351" t="s">
        <v>49</v>
      </c>
      <c r="V351" t="s">
        <v>47</v>
      </c>
      <c r="W351">
        <v>0</v>
      </c>
    </row>
    <row r="352" spans="1:23" x14ac:dyDescent="0.25">
      <c r="A352" t="s">
        <v>108</v>
      </c>
      <c r="B352" s="1" t="s">
        <v>454</v>
      </c>
      <c r="C352">
        <v>14101994</v>
      </c>
      <c r="D352" s="1">
        <v>43594</v>
      </c>
      <c r="E352" t="s">
        <v>645</v>
      </c>
      <c r="G352">
        <v>6061002</v>
      </c>
      <c r="H352">
        <v>605304</v>
      </c>
      <c r="I352" t="s">
        <v>19</v>
      </c>
      <c r="J352" t="s">
        <v>66</v>
      </c>
      <c r="K352" t="s">
        <v>23</v>
      </c>
      <c r="L352" t="s">
        <v>185</v>
      </c>
      <c r="O352" t="s">
        <v>618</v>
      </c>
      <c r="P352" s="2">
        <v>470000</v>
      </c>
      <c r="Q352" s="2">
        <v>470000</v>
      </c>
      <c r="S352" s="2">
        <v>470000</v>
      </c>
      <c r="T352" t="s">
        <v>45</v>
      </c>
      <c r="U352" t="s">
        <v>49</v>
      </c>
      <c r="V352" t="s">
        <v>47</v>
      </c>
      <c r="W352">
        <v>0</v>
      </c>
    </row>
    <row r="353" spans="1:23" x14ac:dyDescent="0.25">
      <c r="A353" t="s">
        <v>130</v>
      </c>
      <c r="B353" s="1" t="s">
        <v>454</v>
      </c>
      <c r="C353">
        <v>14106099</v>
      </c>
      <c r="D353" s="1">
        <v>43594</v>
      </c>
      <c r="E353" t="s">
        <v>2752</v>
      </c>
      <c r="G353">
        <v>6270000</v>
      </c>
      <c r="H353">
        <v>631001</v>
      </c>
      <c r="I353" t="s">
        <v>29</v>
      </c>
      <c r="J353" t="s">
        <v>65</v>
      </c>
      <c r="K353" t="s">
        <v>23</v>
      </c>
      <c r="L353" t="s">
        <v>185</v>
      </c>
      <c r="M353" s="2"/>
      <c r="N353" s="2"/>
      <c r="O353" t="s">
        <v>2753</v>
      </c>
      <c r="P353" s="2">
        <v>20180</v>
      </c>
      <c r="Q353" s="2">
        <v>20180</v>
      </c>
      <c r="S353" s="2">
        <v>20180</v>
      </c>
      <c r="T353" t="s">
        <v>45</v>
      </c>
      <c r="U353" t="s">
        <v>49</v>
      </c>
      <c r="V353" t="s">
        <v>47</v>
      </c>
      <c r="W353">
        <v>0</v>
      </c>
    </row>
    <row r="354" spans="1:23" x14ac:dyDescent="0.25">
      <c r="A354" t="s">
        <v>108</v>
      </c>
      <c r="B354" s="1" t="s">
        <v>454</v>
      </c>
      <c r="C354">
        <v>14108038</v>
      </c>
      <c r="D354" s="1">
        <v>43598</v>
      </c>
      <c r="E354" t="s">
        <v>937</v>
      </c>
      <c r="G354">
        <v>6061003</v>
      </c>
      <c r="H354">
        <v>605200</v>
      </c>
      <c r="I354" t="s">
        <v>29</v>
      </c>
      <c r="J354" t="s">
        <v>65</v>
      </c>
      <c r="K354" t="s">
        <v>23</v>
      </c>
      <c r="L354" t="s">
        <v>185</v>
      </c>
      <c r="O354" t="s">
        <v>938</v>
      </c>
      <c r="P354" s="2">
        <v>389251</v>
      </c>
      <c r="Q354" s="2">
        <v>389251</v>
      </c>
      <c r="S354" s="2">
        <v>389251</v>
      </c>
      <c r="T354" t="s">
        <v>45</v>
      </c>
      <c r="U354" t="s">
        <v>49</v>
      </c>
      <c r="V354" t="s">
        <v>47</v>
      </c>
      <c r="W354">
        <v>0</v>
      </c>
    </row>
    <row r="355" spans="1:23" x14ac:dyDescent="0.25">
      <c r="A355" t="s">
        <v>108</v>
      </c>
      <c r="B355" s="1" t="s">
        <v>454</v>
      </c>
      <c r="C355">
        <v>14108042</v>
      </c>
      <c r="D355" s="1">
        <v>43598</v>
      </c>
      <c r="E355" t="s">
        <v>937</v>
      </c>
      <c r="G355">
        <v>6061003</v>
      </c>
      <c r="H355">
        <v>605200</v>
      </c>
      <c r="I355" t="s">
        <v>29</v>
      </c>
      <c r="J355" t="s">
        <v>65</v>
      </c>
      <c r="K355" t="s">
        <v>23</v>
      </c>
      <c r="L355" t="s">
        <v>185</v>
      </c>
      <c r="O355" t="s">
        <v>939</v>
      </c>
      <c r="P355" s="2">
        <v>1253616</v>
      </c>
      <c r="Q355" s="2">
        <v>1253616</v>
      </c>
      <c r="S355" s="2">
        <v>1253616</v>
      </c>
      <c r="T355" t="s">
        <v>45</v>
      </c>
      <c r="U355" t="s">
        <v>49</v>
      </c>
      <c r="V355" t="s">
        <v>47</v>
      </c>
      <c r="W355">
        <v>0</v>
      </c>
    </row>
    <row r="356" spans="1:23" x14ac:dyDescent="0.25">
      <c r="A356" t="s">
        <v>108</v>
      </c>
      <c r="B356" s="1" t="s">
        <v>454</v>
      </c>
      <c r="C356">
        <v>14107971</v>
      </c>
      <c r="D356" s="1">
        <v>43598</v>
      </c>
      <c r="E356" t="s">
        <v>1084</v>
      </c>
      <c r="F356" t="s">
        <v>1085</v>
      </c>
      <c r="G356">
        <v>6061004</v>
      </c>
      <c r="H356">
        <v>605600</v>
      </c>
      <c r="I356" t="s">
        <v>29</v>
      </c>
      <c r="J356" t="s">
        <v>52</v>
      </c>
      <c r="K356" t="s">
        <v>23</v>
      </c>
      <c r="L356" t="s">
        <v>185</v>
      </c>
      <c r="O356" t="s">
        <v>1086</v>
      </c>
      <c r="P356" s="2">
        <v>111500</v>
      </c>
      <c r="Q356" s="2">
        <v>111500</v>
      </c>
      <c r="S356" s="2">
        <v>111500</v>
      </c>
      <c r="T356" t="s">
        <v>63</v>
      </c>
      <c r="U356" t="s">
        <v>58</v>
      </c>
      <c r="V356" t="s">
        <v>47</v>
      </c>
      <c r="W356">
        <v>0</v>
      </c>
    </row>
    <row r="357" spans="1:23" x14ac:dyDescent="0.25">
      <c r="A357" t="s">
        <v>108</v>
      </c>
      <c r="B357" s="1" t="s">
        <v>454</v>
      </c>
      <c r="C357">
        <v>14108412</v>
      </c>
      <c r="D357" s="1">
        <v>43598</v>
      </c>
      <c r="E357" t="s">
        <v>1087</v>
      </c>
      <c r="G357">
        <v>6061004</v>
      </c>
      <c r="H357">
        <v>605600</v>
      </c>
      <c r="I357" t="s">
        <v>29</v>
      </c>
      <c r="J357" t="s">
        <v>50</v>
      </c>
      <c r="K357" t="s">
        <v>23</v>
      </c>
      <c r="L357" t="s">
        <v>185</v>
      </c>
      <c r="O357" t="s">
        <v>1088</v>
      </c>
      <c r="P357" s="2">
        <v>228922</v>
      </c>
      <c r="Q357" s="2">
        <v>228922</v>
      </c>
      <c r="S357" s="2">
        <v>228922</v>
      </c>
      <c r="T357" t="s">
        <v>45</v>
      </c>
      <c r="U357" t="s">
        <v>49</v>
      </c>
      <c r="V357" t="s">
        <v>47</v>
      </c>
      <c r="W357">
        <v>0</v>
      </c>
    </row>
    <row r="358" spans="1:23" x14ac:dyDescent="0.25">
      <c r="A358" t="s">
        <v>108</v>
      </c>
      <c r="B358" s="1" t="s">
        <v>454</v>
      </c>
      <c r="C358">
        <v>14108416</v>
      </c>
      <c r="D358" s="1">
        <v>43598</v>
      </c>
      <c r="E358" t="s">
        <v>1087</v>
      </c>
      <c r="G358">
        <v>6061004</v>
      </c>
      <c r="H358">
        <v>605600</v>
      </c>
      <c r="I358" t="s">
        <v>29</v>
      </c>
      <c r="J358" t="s">
        <v>50</v>
      </c>
      <c r="K358" t="s">
        <v>23</v>
      </c>
      <c r="L358" t="s">
        <v>185</v>
      </c>
      <c r="O358" t="s">
        <v>1089</v>
      </c>
      <c r="P358" s="2">
        <v>18081</v>
      </c>
      <c r="Q358" s="2">
        <v>18081</v>
      </c>
      <c r="S358" s="2">
        <v>18081</v>
      </c>
      <c r="T358" t="s">
        <v>45</v>
      </c>
      <c r="U358" t="s">
        <v>49</v>
      </c>
      <c r="V358" t="s">
        <v>47</v>
      </c>
      <c r="W358">
        <v>0</v>
      </c>
    </row>
    <row r="359" spans="1:23" x14ac:dyDescent="0.25">
      <c r="A359" t="s">
        <v>108</v>
      </c>
      <c r="B359" s="1" t="s">
        <v>454</v>
      </c>
      <c r="C359">
        <v>14108682</v>
      </c>
      <c r="D359" s="1">
        <v>43598</v>
      </c>
      <c r="E359" t="s">
        <v>1090</v>
      </c>
      <c r="G359">
        <v>6061004</v>
      </c>
      <c r="H359">
        <v>605600</v>
      </c>
      <c r="I359" t="s">
        <v>29</v>
      </c>
      <c r="J359" t="s">
        <v>51</v>
      </c>
      <c r="K359" t="s">
        <v>23</v>
      </c>
      <c r="L359" t="s">
        <v>185</v>
      </c>
      <c r="O359" t="s">
        <v>1091</v>
      </c>
      <c r="P359" s="2">
        <v>80000</v>
      </c>
      <c r="Q359" s="2">
        <v>80000</v>
      </c>
      <c r="S359" s="2">
        <v>80000</v>
      </c>
      <c r="T359" t="s">
        <v>45</v>
      </c>
      <c r="U359" t="s">
        <v>49</v>
      </c>
      <c r="V359" t="s">
        <v>47</v>
      </c>
      <c r="W359">
        <v>0</v>
      </c>
    </row>
    <row r="360" spans="1:23" x14ac:dyDescent="0.25">
      <c r="A360" t="s">
        <v>108</v>
      </c>
      <c r="B360" s="1" t="s">
        <v>454</v>
      </c>
      <c r="C360">
        <v>14108138</v>
      </c>
      <c r="D360" s="1">
        <v>43598</v>
      </c>
      <c r="E360" t="s">
        <v>1567</v>
      </c>
      <c r="G360">
        <v>6061009</v>
      </c>
      <c r="H360">
        <v>605501</v>
      </c>
      <c r="I360" t="s">
        <v>29</v>
      </c>
      <c r="J360" t="s">
        <v>50</v>
      </c>
      <c r="K360" t="s">
        <v>23</v>
      </c>
      <c r="L360" t="s">
        <v>185</v>
      </c>
      <c r="O360" t="s">
        <v>1568</v>
      </c>
      <c r="P360" s="2">
        <v>42804</v>
      </c>
      <c r="Q360" s="2">
        <v>42804</v>
      </c>
      <c r="S360" s="2">
        <v>42804</v>
      </c>
      <c r="T360" t="s">
        <v>45</v>
      </c>
      <c r="U360" t="s">
        <v>49</v>
      </c>
      <c r="V360" t="s">
        <v>47</v>
      </c>
      <c r="W360">
        <v>0</v>
      </c>
    </row>
    <row r="361" spans="1:23" x14ac:dyDescent="0.25">
      <c r="A361" t="s">
        <v>108</v>
      </c>
      <c r="B361" s="1" t="s">
        <v>454</v>
      </c>
      <c r="C361">
        <v>14108594</v>
      </c>
      <c r="D361" s="1">
        <v>43598</v>
      </c>
      <c r="E361" t="s">
        <v>1569</v>
      </c>
      <c r="G361">
        <v>6061009</v>
      </c>
      <c r="H361">
        <v>605501</v>
      </c>
      <c r="I361" t="s">
        <v>25</v>
      </c>
      <c r="J361" t="s">
        <v>65</v>
      </c>
      <c r="K361" t="s">
        <v>23</v>
      </c>
      <c r="L361" t="s">
        <v>185</v>
      </c>
      <c r="O361" t="s">
        <v>1570</v>
      </c>
      <c r="P361" s="2">
        <v>70630</v>
      </c>
      <c r="Q361" s="2">
        <v>70630</v>
      </c>
      <c r="S361" s="2">
        <v>70630</v>
      </c>
      <c r="T361" t="s">
        <v>45</v>
      </c>
      <c r="U361" t="s">
        <v>49</v>
      </c>
      <c r="V361" t="s">
        <v>47</v>
      </c>
      <c r="W361">
        <v>0</v>
      </c>
    </row>
    <row r="362" spans="1:23" x14ac:dyDescent="0.25">
      <c r="A362" t="s">
        <v>108</v>
      </c>
      <c r="B362" s="1" t="s">
        <v>454</v>
      </c>
      <c r="C362">
        <v>14108420</v>
      </c>
      <c r="D362" s="1">
        <v>43598</v>
      </c>
      <c r="E362" t="s">
        <v>1826</v>
      </c>
      <c r="G362">
        <v>6061010</v>
      </c>
      <c r="H362">
        <v>605502</v>
      </c>
      <c r="I362" t="s">
        <v>29</v>
      </c>
      <c r="J362" t="s">
        <v>83</v>
      </c>
      <c r="K362" t="s">
        <v>23</v>
      </c>
      <c r="L362" t="s">
        <v>185</v>
      </c>
      <c r="O362" t="s">
        <v>1827</v>
      </c>
      <c r="P362" s="2">
        <v>4541</v>
      </c>
      <c r="Q362" s="2">
        <v>4541</v>
      </c>
      <c r="S362" s="2">
        <v>4541</v>
      </c>
      <c r="T362" t="s">
        <v>45</v>
      </c>
      <c r="U362" t="s">
        <v>49</v>
      </c>
      <c r="V362" t="s">
        <v>47</v>
      </c>
      <c r="W362">
        <v>0</v>
      </c>
    </row>
    <row r="363" spans="1:23" x14ac:dyDescent="0.25">
      <c r="A363" t="s">
        <v>119</v>
      </c>
      <c r="B363" s="1" t="s">
        <v>454</v>
      </c>
      <c r="C363">
        <v>14108598</v>
      </c>
      <c r="D363" s="1">
        <v>43598</v>
      </c>
      <c r="E363" t="s">
        <v>2141</v>
      </c>
      <c r="G363">
        <v>6226090</v>
      </c>
      <c r="H363">
        <v>632405</v>
      </c>
      <c r="I363" t="s">
        <v>29</v>
      </c>
      <c r="J363" t="s">
        <v>65</v>
      </c>
      <c r="K363" t="s">
        <v>23</v>
      </c>
      <c r="L363" t="s">
        <v>185</v>
      </c>
      <c r="O363" t="s">
        <v>2142</v>
      </c>
      <c r="P363" s="2">
        <v>3117000</v>
      </c>
      <c r="Q363" s="2">
        <v>3117000</v>
      </c>
      <c r="S363" s="2">
        <v>3117000</v>
      </c>
      <c r="T363" t="s">
        <v>45</v>
      </c>
      <c r="U363" t="s">
        <v>49</v>
      </c>
      <c r="V363" t="s">
        <v>47</v>
      </c>
      <c r="W363">
        <v>0</v>
      </c>
    </row>
    <row r="364" spans="1:23" x14ac:dyDescent="0.25">
      <c r="A364" t="s">
        <v>119</v>
      </c>
      <c r="B364" s="1" t="s">
        <v>454</v>
      </c>
      <c r="C364">
        <v>14123221</v>
      </c>
      <c r="D364" s="1">
        <v>43598</v>
      </c>
      <c r="E364" t="s">
        <v>2143</v>
      </c>
      <c r="G364">
        <v>6226090</v>
      </c>
      <c r="H364">
        <v>632405</v>
      </c>
      <c r="I364" t="s">
        <v>29</v>
      </c>
      <c r="J364" t="s">
        <v>65</v>
      </c>
      <c r="K364" t="s">
        <v>23</v>
      </c>
      <c r="L364" t="s">
        <v>185</v>
      </c>
      <c r="O364" t="s">
        <v>2144</v>
      </c>
      <c r="P364" s="2">
        <v>176575</v>
      </c>
      <c r="Q364" s="2">
        <v>176575</v>
      </c>
      <c r="S364" s="2">
        <v>176575</v>
      </c>
      <c r="T364" t="s">
        <v>45</v>
      </c>
      <c r="U364" t="s">
        <v>49</v>
      </c>
      <c r="V364" t="s">
        <v>47</v>
      </c>
      <c r="W364">
        <v>0</v>
      </c>
    </row>
    <row r="365" spans="1:23" x14ac:dyDescent="0.25">
      <c r="A365" t="s">
        <v>130</v>
      </c>
      <c r="B365" s="1" t="s">
        <v>454</v>
      </c>
      <c r="C365">
        <v>14108793</v>
      </c>
      <c r="D365" s="1">
        <v>43598</v>
      </c>
      <c r="E365" t="s">
        <v>2754</v>
      </c>
      <c r="G365">
        <v>6270000</v>
      </c>
      <c r="H365">
        <v>631001</v>
      </c>
      <c r="I365" t="s">
        <v>29</v>
      </c>
      <c r="J365" t="s">
        <v>65</v>
      </c>
      <c r="K365" t="s">
        <v>23</v>
      </c>
      <c r="L365" t="s">
        <v>185</v>
      </c>
      <c r="M365" s="2"/>
      <c r="O365" s="2" t="s">
        <v>2755</v>
      </c>
      <c r="P365" s="2">
        <v>-20180</v>
      </c>
      <c r="R365" s="2">
        <v>20180</v>
      </c>
      <c r="S365" s="2">
        <v>-20180</v>
      </c>
      <c r="T365" t="s">
        <v>45</v>
      </c>
      <c r="U365" t="s">
        <v>49</v>
      </c>
      <c r="V365" t="s">
        <v>47</v>
      </c>
      <c r="W365">
        <v>0</v>
      </c>
    </row>
    <row r="366" spans="1:23" x14ac:dyDescent="0.25">
      <c r="A366" t="s">
        <v>129</v>
      </c>
      <c r="B366" s="1" t="s">
        <v>454</v>
      </c>
      <c r="C366">
        <v>14108542</v>
      </c>
      <c r="D366" s="1">
        <v>43598</v>
      </c>
      <c r="E366" t="s">
        <v>4924</v>
      </c>
      <c r="G366">
        <v>6263000</v>
      </c>
      <c r="H366">
        <v>628100</v>
      </c>
      <c r="I366" t="s">
        <v>29</v>
      </c>
      <c r="J366" t="s">
        <v>65</v>
      </c>
      <c r="K366" t="s">
        <v>23</v>
      </c>
      <c r="L366" t="s">
        <v>185</v>
      </c>
      <c r="O366" t="s">
        <v>4925</v>
      </c>
      <c r="P366" s="2">
        <v>1412600</v>
      </c>
      <c r="Q366" s="2">
        <v>1412600</v>
      </c>
      <c r="S366" s="2">
        <v>1412600</v>
      </c>
      <c r="T366" t="s">
        <v>45</v>
      </c>
      <c r="U366" t="s">
        <v>49</v>
      </c>
      <c r="V366" t="s">
        <v>47</v>
      </c>
      <c r="W366">
        <v>0</v>
      </c>
    </row>
    <row r="367" spans="1:23" x14ac:dyDescent="0.25">
      <c r="A367" t="s">
        <v>110</v>
      </c>
      <c r="B367" s="1" t="s">
        <v>454</v>
      </c>
      <c r="C367">
        <v>14108512</v>
      </c>
      <c r="D367" s="1">
        <v>43598</v>
      </c>
      <c r="E367" t="s">
        <v>5232</v>
      </c>
      <c r="G367">
        <v>6480004</v>
      </c>
      <c r="H367">
        <v>668402</v>
      </c>
      <c r="I367" t="s">
        <v>29</v>
      </c>
      <c r="J367" t="s">
        <v>65</v>
      </c>
      <c r="K367" t="s">
        <v>23</v>
      </c>
      <c r="L367" t="s">
        <v>185</v>
      </c>
      <c r="O367" t="s">
        <v>104</v>
      </c>
      <c r="P367" s="2">
        <v>54725</v>
      </c>
      <c r="Q367" s="2">
        <v>54725</v>
      </c>
      <c r="S367" s="2">
        <v>54725</v>
      </c>
      <c r="T367" t="s">
        <v>45</v>
      </c>
      <c r="U367" t="s">
        <v>49</v>
      </c>
      <c r="V367" t="s">
        <v>47</v>
      </c>
      <c r="W367">
        <v>0</v>
      </c>
    </row>
    <row r="368" spans="1:23" x14ac:dyDescent="0.25">
      <c r="A368" t="s">
        <v>130</v>
      </c>
      <c r="B368" s="1" t="s">
        <v>454</v>
      </c>
      <c r="C368">
        <v>14106171</v>
      </c>
      <c r="D368" s="1">
        <v>43599</v>
      </c>
      <c r="E368" t="s">
        <v>2756</v>
      </c>
      <c r="G368">
        <v>6270000</v>
      </c>
      <c r="H368">
        <v>631001</v>
      </c>
      <c r="I368" t="s">
        <v>29</v>
      </c>
      <c r="J368" t="s">
        <v>65</v>
      </c>
      <c r="K368" t="s">
        <v>23</v>
      </c>
      <c r="L368" t="s">
        <v>185</v>
      </c>
      <c r="M368" s="2"/>
      <c r="N368" s="2"/>
      <c r="O368" t="s">
        <v>2757</v>
      </c>
      <c r="P368" s="2">
        <v>1009000</v>
      </c>
      <c r="Q368" s="2">
        <v>1009000</v>
      </c>
      <c r="S368" s="2">
        <v>1009000</v>
      </c>
      <c r="T368" t="s">
        <v>45</v>
      </c>
      <c r="U368" t="s">
        <v>49</v>
      </c>
      <c r="V368" t="s">
        <v>47</v>
      </c>
      <c r="W368">
        <v>0</v>
      </c>
    </row>
    <row r="369" spans="1:23" x14ac:dyDescent="0.25">
      <c r="A369" t="s">
        <v>130</v>
      </c>
      <c r="B369" s="1" t="s">
        <v>454</v>
      </c>
      <c r="C369">
        <v>14106183</v>
      </c>
      <c r="D369" s="1">
        <v>43599</v>
      </c>
      <c r="E369" t="s">
        <v>2758</v>
      </c>
      <c r="G369">
        <v>6270000</v>
      </c>
      <c r="H369">
        <v>631001</v>
      </c>
      <c r="I369" t="s">
        <v>29</v>
      </c>
      <c r="J369" t="s">
        <v>65</v>
      </c>
      <c r="K369" t="s">
        <v>23</v>
      </c>
      <c r="L369" t="s">
        <v>185</v>
      </c>
      <c r="M369" s="2"/>
      <c r="N369" s="2"/>
      <c r="O369" t="s">
        <v>2759</v>
      </c>
      <c r="P369" s="2">
        <v>9757</v>
      </c>
      <c r="Q369" s="2">
        <v>9757</v>
      </c>
      <c r="S369" s="2">
        <v>9757</v>
      </c>
      <c r="T369" t="s">
        <v>45</v>
      </c>
      <c r="U369" t="s">
        <v>49</v>
      </c>
      <c r="V369" t="s">
        <v>47</v>
      </c>
      <c r="W369">
        <v>0</v>
      </c>
    </row>
    <row r="370" spans="1:23" x14ac:dyDescent="0.25">
      <c r="A370" t="s">
        <v>129</v>
      </c>
      <c r="B370" s="1" t="s">
        <v>454</v>
      </c>
      <c r="C370">
        <v>14105410</v>
      </c>
      <c r="D370" s="1">
        <v>43599</v>
      </c>
      <c r="E370" t="s">
        <v>4794</v>
      </c>
      <c r="G370">
        <v>6261000</v>
      </c>
      <c r="H370">
        <v>616000</v>
      </c>
      <c r="I370" t="s">
        <v>29</v>
      </c>
      <c r="J370" t="s">
        <v>65</v>
      </c>
      <c r="K370" t="s">
        <v>23</v>
      </c>
      <c r="L370" t="s">
        <v>185</v>
      </c>
      <c r="O370" t="s">
        <v>4795</v>
      </c>
      <c r="P370" s="2">
        <v>66594</v>
      </c>
      <c r="Q370" s="2">
        <v>66594</v>
      </c>
      <c r="S370" s="2">
        <v>66594</v>
      </c>
      <c r="T370" t="s">
        <v>45</v>
      </c>
      <c r="U370" t="s">
        <v>49</v>
      </c>
      <c r="V370" t="s">
        <v>47</v>
      </c>
      <c r="W370">
        <v>0</v>
      </c>
    </row>
    <row r="371" spans="1:23" x14ac:dyDescent="0.25">
      <c r="A371" t="s">
        <v>129</v>
      </c>
      <c r="B371" s="1" t="s">
        <v>454</v>
      </c>
      <c r="C371">
        <v>14116874</v>
      </c>
      <c r="D371" s="1">
        <v>43599</v>
      </c>
      <c r="E371" t="s">
        <v>4796</v>
      </c>
      <c r="G371">
        <v>6261000</v>
      </c>
      <c r="H371">
        <v>616000</v>
      </c>
      <c r="I371" t="s">
        <v>29</v>
      </c>
      <c r="J371" t="s">
        <v>65</v>
      </c>
      <c r="K371" t="s">
        <v>23</v>
      </c>
      <c r="L371" t="s">
        <v>185</v>
      </c>
      <c r="O371" t="s">
        <v>4797</v>
      </c>
      <c r="P371" s="2">
        <v>-36294</v>
      </c>
      <c r="Q371" s="2">
        <v>-36294</v>
      </c>
      <c r="S371" s="2">
        <v>-36294</v>
      </c>
      <c r="T371" t="s">
        <v>45</v>
      </c>
      <c r="U371" t="s">
        <v>35</v>
      </c>
      <c r="V371" t="s">
        <v>47</v>
      </c>
      <c r="W371">
        <v>0</v>
      </c>
    </row>
    <row r="372" spans="1:23" x14ac:dyDescent="0.25">
      <c r="A372" t="s">
        <v>130</v>
      </c>
      <c r="B372" s="1" t="s">
        <v>454</v>
      </c>
      <c r="C372">
        <v>14106133</v>
      </c>
      <c r="D372" s="1">
        <v>43600</v>
      </c>
      <c r="E372" t="s">
        <v>2760</v>
      </c>
      <c r="G372">
        <v>6270000</v>
      </c>
      <c r="H372">
        <v>631001</v>
      </c>
      <c r="I372" t="s">
        <v>29</v>
      </c>
      <c r="J372" t="s">
        <v>65</v>
      </c>
      <c r="K372" t="s">
        <v>23</v>
      </c>
      <c r="L372" t="s">
        <v>185</v>
      </c>
      <c r="M372" s="2"/>
      <c r="N372" s="2"/>
      <c r="O372" t="s">
        <v>2761</v>
      </c>
      <c r="P372" s="2">
        <v>20180</v>
      </c>
      <c r="Q372" s="2">
        <v>20180</v>
      </c>
      <c r="S372" s="2">
        <v>20180</v>
      </c>
      <c r="T372" t="s">
        <v>45</v>
      </c>
      <c r="U372" t="s">
        <v>49</v>
      </c>
      <c r="V372" t="s">
        <v>47</v>
      </c>
      <c r="W372">
        <v>0</v>
      </c>
    </row>
    <row r="373" spans="1:23" x14ac:dyDescent="0.25">
      <c r="A373" t="s">
        <v>130</v>
      </c>
      <c r="B373" s="1" t="s">
        <v>454</v>
      </c>
      <c r="C373">
        <v>14106216</v>
      </c>
      <c r="D373" s="1">
        <v>43600</v>
      </c>
      <c r="E373" t="s">
        <v>2762</v>
      </c>
      <c r="G373">
        <v>6270000</v>
      </c>
      <c r="H373">
        <v>631001</v>
      </c>
      <c r="I373" t="s">
        <v>29</v>
      </c>
      <c r="J373" t="s">
        <v>65</v>
      </c>
      <c r="K373" t="s">
        <v>23</v>
      </c>
      <c r="L373" t="s">
        <v>185</v>
      </c>
      <c r="M373" s="2"/>
      <c r="N373" s="2"/>
      <c r="O373" t="s">
        <v>2763</v>
      </c>
      <c r="P373" s="2">
        <v>20180</v>
      </c>
      <c r="Q373" s="2">
        <v>20180</v>
      </c>
      <c r="S373" s="2">
        <v>20180</v>
      </c>
      <c r="T373" t="s">
        <v>45</v>
      </c>
      <c r="U373" t="s">
        <v>49</v>
      </c>
      <c r="V373" t="s">
        <v>47</v>
      </c>
      <c r="W373">
        <v>0</v>
      </c>
    </row>
    <row r="374" spans="1:23" x14ac:dyDescent="0.25">
      <c r="A374" t="s">
        <v>130</v>
      </c>
      <c r="B374" s="1" t="s">
        <v>454</v>
      </c>
      <c r="C374">
        <v>14106294</v>
      </c>
      <c r="D374" s="1">
        <v>43600</v>
      </c>
      <c r="E374" t="s">
        <v>2764</v>
      </c>
      <c r="G374">
        <v>6270000</v>
      </c>
      <c r="H374">
        <v>631001</v>
      </c>
      <c r="I374" t="s">
        <v>29</v>
      </c>
      <c r="J374" t="s">
        <v>65</v>
      </c>
      <c r="K374" t="s">
        <v>23</v>
      </c>
      <c r="L374" t="s">
        <v>185</v>
      </c>
      <c r="M374" s="2"/>
      <c r="N374" s="2"/>
      <c r="O374" t="s">
        <v>2765</v>
      </c>
      <c r="P374" s="2">
        <v>20180</v>
      </c>
      <c r="Q374" s="2">
        <v>20180</v>
      </c>
      <c r="S374" s="2">
        <v>20180</v>
      </c>
      <c r="T374" t="s">
        <v>45</v>
      </c>
      <c r="U374" t="s">
        <v>49</v>
      </c>
      <c r="V374" t="s">
        <v>47</v>
      </c>
      <c r="W374">
        <v>0</v>
      </c>
    </row>
    <row r="375" spans="1:23" x14ac:dyDescent="0.25">
      <c r="A375" t="s">
        <v>130</v>
      </c>
      <c r="B375" s="1" t="s">
        <v>454</v>
      </c>
      <c r="C375">
        <v>14106300</v>
      </c>
      <c r="D375" s="1">
        <v>43600</v>
      </c>
      <c r="E375" t="s">
        <v>2766</v>
      </c>
      <c r="G375">
        <v>6270000</v>
      </c>
      <c r="H375">
        <v>631001</v>
      </c>
      <c r="I375" t="s">
        <v>29</v>
      </c>
      <c r="J375" t="s">
        <v>65</v>
      </c>
      <c r="K375" t="s">
        <v>23</v>
      </c>
      <c r="L375" t="s">
        <v>185</v>
      </c>
      <c r="M375" s="2"/>
      <c r="N375" s="2"/>
      <c r="O375" t="s">
        <v>2767</v>
      </c>
      <c r="P375" s="2">
        <v>20180</v>
      </c>
      <c r="Q375" s="2">
        <v>20180</v>
      </c>
      <c r="S375" s="2">
        <v>20180</v>
      </c>
      <c r="T375" t="s">
        <v>45</v>
      </c>
      <c r="U375" t="s">
        <v>49</v>
      </c>
      <c r="V375" t="s">
        <v>47</v>
      </c>
      <c r="W375">
        <v>0</v>
      </c>
    </row>
    <row r="376" spans="1:23" x14ac:dyDescent="0.25">
      <c r="A376" t="s">
        <v>130</v>
      </c>
      <c r="B376" s="1" t="s">
        <v>454</v>
      </c>
      <c r="C376">
        <v>14106306</v>
      </c>
      <c r="D376" s="1">
        <v>43600</v>
      </c>
      <c r="E376" t="s">
        <v>2768</v>
      </c>
      <c r="G376">
        <v>6270000</v>
      </c>
      <c r="H376">
        <v>631001</v>
      </c>
      <c r="I376" t="s">
        <v>29</v>
      </c>
      <c r="J376" t="s">
        <v>65</v>
      </c>
      <c r="K376" t="s">
        <v>23</v>
      </c>
      <c r="L376" t="s">
        <v>185</v>
      </c>
      <c r="M376" s="2"/>
      <c r="N376" s="2"/>
      <c r="O376" t="s">
        <v>2769</v>
      </c>
      <c r="P376" s="2">
        <v>20180</v>
      </c>
      <c r="Q376" s="2">
        <v>20180</v>
      </c>
      <c r="S376" s="2">
        <v>20180</v>
      </c>
      <c r="T376" t="s">
        <v>45</v>
      </c>
      <c r="U376" t="s">
        <v>49</v>
      </c>
      <c r="V376" t="s">
        <v>47</v>
      </c>
      <c r="W376">
        <v>0</v>
      </c>
    </row>
    <row r="377" spans="1:23" x14ac:dyDescent="0.25">
      <c r="A377" t="s">
        <v>130</v>
      </c>
      <c r="B377" s="1" t="s">
        <v>454</v>
      </c>
      <c r="C377">
        <v>14120836</v>
      </c>
      <c r="D377" s="1">
        <v>43600</v>
      </c>
      <c r="E377" t="s">
        <v>4426</v>
      </c>
      <c r="F377" t="s">
        <v>4427</v>
      </c>
      <c r="G377">
        <v>6271000</v>
      </c>
      <c r="H377">
        <v>631002</v>
      </c>
      <c r="I377" t="s">
        <v>29</v>
      </c>
      <c r="J377" t="s">
        <v>65</v>
      </c>
      <c r="K377" t="s">
        <v>23</v>
      </c>
      <c r="L377" t="s">
        <v>185</v>
      </c>
      <c r="O377" t="s">
        <v>4428</v>
      </c>
      <c r="P377" s="2">
        <v>54960</v>
      </c>
      <c r="Q377" s="2">
        <v>54960</v>
      </c>
      <c r="S377" s="2">
        <v>54960</v>
      </c>
      <c r="T377" t="s">
        <v>45</v>
      </c>
      <c r="U377" t="s">
        <v>58</v>
      </c>
      <c r="V377" t="s">
        <v>47</v>
      </c>
      <c r="W377">
        <v>0</v>
      </c>
    </row>
    <row r="378" spans="1:23" x14ac:dyDescent="0.25">
      <c r="A378" t="s">
        <v>130</v>
      </c>
      <c r="B378" s="1" t="s">
        <v>454</v>
      </c>
      <c r="C378">
        <v>14120868</v>
      </c>
      <c r="D378" s="1">
        <v>43600</v>
      </c>
      <c r="E378" t="s">
        <v>4429</v>
      </c>
      <c r="F378" t="s">
        <v>4430</v>
      </c>
      <c r="G378">
        <v>6271000</v>
      </c>
      <c r="H378">
        <v>631002</v>
      </c>
      <c r="I378" t="s">
        <v>29</v>
      </c>
      <c r="J378" t="s">
        <v>65</v>
      </c>
      <c r="K378" t="s">
        <v>23</v>
      </c>
      <c r="L378" t="s">
        <v>185</v>
      </c>
      <c r="O378" t="s">
        <v>4431</v>
      </c>
      <c r="P378" s="2">
        <v>54960</v>
      </c>
      <c r="Q378" s="2">
        <v>54960</v>
      </c>
      <c r="S378" s="2">
        <v>54960</v>
      </c>
      <c r="T378" t="s">
        <v>45</v>
      </c>
      <c r="U378" t="s">
        <v>58</v>
      </c>
      <c r="V378" t="s">
        <v>47</v>
      </c>
      <c r="W378">
        <v>0</v>
      </c>
    </row>
    <row r="379" spans="1:23" x14ac:dyDescent="0.25">
      <c r="A379" t="s">
        <v>130</v>
      </c>
      <c r="B379" s="1" t="s">
        <v>454</v>
      </c>
      <c r="C379">
        <v>14120897</v>
      </c>
      <c r="D379" s="1">
        <v>43600</v>
      </c>
      <c r="E379" t="s">
        <v>4432</v>
      </c>
      <c r="F379" t="s">
        <v>4433</v>
      </c>
      <c r="G379">
        <v>6271000</v>
      </c>
      <c r="H379">
        <v>631002</v>
      </c>
      <c r="I379" t="s">
        <v>29</v>
      </c>
      <c r="J379" t="s">
        <v>65</v>
      </c>
      <c r="K379" t="s">
        <v>23</v>
      </c>
      <c r="L379" t="s">
        <v>185</v>
      </c>
      <c r="O379" t="s">
        <v>4434</v>
      </c>
      <c r="P379" s="2">
        <v>54960</v>
      </c>
      <c r="Q379" s="2">
        <v>54960</v>
      </c>
      <c r="S379" s="2">
        <v>54960</v>
      </c>
      <c r="T379" t="s">
        <v>45</v>
      </c>
      <c r="U379" t="s">
        <v>58</v>
      </c>
      <c r="V379" t="s">
        <v>47</v>
      </c>
      <c r="W379">
        <v>0</v>
      </c>
    </row>
    <row r="380" spans="1:23" x14ac:dyDescent="0.25">
      <c r="A380" t="s">
        <v>130</v>
      </c>
      <c r="B380" s="1" t="s">
        <v>454</v>
      </c>
      <c r="C380">
        <v>14121083</v>
      </c>
      <c r="D380" s="1">
        <v>43600</v>
      </c>
      <c r="E380" t="s">
        <v>4435</v>
      </c>
      <c r="F380" t="s">
        <v>4436</v>
      </c>
      <c r="G380">
        <v>6271000</v>
      </c>
      <c r="H380">
        <v>631002</v>
      </c>
      <c r="I380" t="s">
        <v>29</v>
      </c>
      <c r="J380" t="s">
        <v>65</v>
      </c>
      <c r="K380" t="s">
        <v>23</v>
      </c>
      <c r="L380" t="s">
        <v>185</v>
      </c>
      <c r="O380" t="s">
        <v>4437</v>
      </c>
      <c r="P380" s="2">
        <v>54960</v>
      </c>
      <c r="Q380" s="2">
        <v>54960</v>
      </c>
      <c r="S380" s="2">
        <v>54960</v>
      </c>
      <c r="T380" t="s">
        <v>45</v>
      </c>
      <c r="U380" t="s">
        <v>58</v>
      </c>
      <c r="V380" t="s">
        <v>47</v>
      </c>
      <c r="W380">
        <v>0</v>
      </c>
    </row>
    <row r="381" spans="1:23" x14ac:dyDescent="0.25">
      <c r="A381" t="s">
        <v>108</v>
      </c>
      <c r="B381" s="1" t="s">
        <v>454</v>
      </c>
      <c r="C381">
        <v>14123096</v>
      </c>
      <c r="D381" s="1">
        <v>43601</v>
      </c>
      <c r="E381" t="s">
        <v>646</v>
      </c>
      <c r="G381">
        <v>6061002</v>
      </c>
      <c r="H381">
        <v>605304</v>
      </c>
      <c r="I381" t="s">
        <v>29</v>
      </c>
      <c r="J381" t="s">
        <v>50</v>
      </c>
      <c r="K381" t="s">
        <v>23</v>
      </c>
      <c r="L381" t="s">
        <v>185</v>
      </c>
      <c r="O381" t="s">
        <v>647</v>
      </c>
      <c r="P381" s="2">
        <v>89300</v>
      </c>
      <c r="Q381" s="2">
        <v>89300</v>
      </c>
      <c r="S381" s="2">
        <v>89300</v>
      </c>
      <c r="T381" t="s">
        <v>45</v>
      </c>
      <c r="U381" t="s">
        <v>49</v>
      </c>
      <c r="V381" t="s">
        <v>47</v>
      </c>
      <c r="W381">
        <v>0</v>
      </c>
    </row>
    <row r="382" spans="1:23" x14ac:dyDescent="0.25">
      <c r="A382" t="s">
        <v>108</v>
      </c>
      <c r="B382" s="1" t="s">
        <v>454</v>
      </c>
      <c r="C382">
        <v>14126303</v>
      </c>
      <c r="D382" s="1">
        <v>43601</v>
      </c>
      <c r="E382" t="s">
        <v>940</v>
      </c>
      <c r="G382">
        <v>6061003</v>
      </c>
      <c r="H382">
        <v>605200</v>
      </c>
      <c r="I382" t="s">
        <v>25</v>
      </c>
      <c r="J382" t="s">
        <v>65</v>
      </c>
      <c r="K382" t="s">
        <v>23</v>
      </c>
      <c r="L382" t="s">
        <v>185</v>
      </c>
      <c r="O382" t="s">
        <v>941</v>
      </c>
      <c r="P382" s="2">
        <v>878380</v>
      </c>
      <c r="Q382" s="2">
        <v>878380</v>
      </c>
      <c r="S382" s="2">
        <v>878380</v>
      </c>
      <c r="T382" t="s">
        <v>45</v>
      </c>
      <c r="U382" t="s">
        <v>49</v>
      </c>
      <c r="V382" t="s">
        <v>47</v>
      </c>
      <c r="W382">
        <v>0</v>
      </c>
    </row>
    <row r="383" spans="1:23" x14ac:dyDescent="0.25">
      <c r="A383" t="s">
        <v>108</v>
      </c>
      <c r="B383" s="1" t="s">
        <v>454</v>
      </c>
      <c r="C383">
        <v>14131945</v>
      </c>
      <c r="D383" s="1">
        <v>43601</v>
      </c>
      <c r="E383" t="s">
        <v>1208</v>
      </c>
      <c r="F383" t="s">
        <v>1209</v>
      </c>
      <c r="G383">
        <v>6061005</v>
      </c>
      <c r="H383">
        <v>605800</v>
      </c>
      <c r="I383" t="s">
        <v>19</v>
      </c>
      <c r="J383" t="s">
        <v>26</v>
      </c>
      <c r="K383" t="s">
        <v>23</v>
      </c>
      <c r="L383" t="s">
        <v>185</v>
      </c>
      <c r="O383" t="s">
        <v>1210</v>
      </c>
      <c r="P383" s="2">
        <v>1000</v>
      </c>
      <c r="Q383" s="2">
        <v>1000</v>
      </c>
      <c r="S383" s="2">
        <v>1000</v>
      </c>
      <c r="T383" t="s">
        <v>63</v>
      </c>
      <c r="U383" t="s">
        <v>49</v>
      </c>
      <c r="V383" t="s">
        <v>47</v>
      </c>
      <c r="W383">
        <v>0</v>
      </c>
    </row>
    <row r="384" spans="1:23" x14ac:dyDescent="0.25">
      <c r="A384" t="s">
        <v>108</v>
      </c>
      <c r="B384" s="1" t="s">
        <v>454</v>
      </c>
      <c r="C384">
        <v>14132230</v>
      </c>
      <c r="D384" s="1">
        <v>43601</v>
      </c>
      <c r="E384" t="s">
        <v>1828</v>
      </c>
      <c r="F384" t="s">
        <v>1829</v>
      </c>
      <c r="G384">
        <v>6061010</v>
      </c>
      <c r="H384">
        <v>605502</v>
      </c>
      <c r="I384" t="s">
        <v>29</v>
      </c>
      <c r="J384" t="s">
        <v>65</v>
      </c>
      <c r="K384" t="s">
        <v>23</v>
      </c>
      <c r="L384" t="s">
        <v>185</v>
      </c>
      <c r="O384" t="s">
        <v>1830</v>
      </c>
      <c r="P384" s="2">
        <v>50000</v>
      </c>
      <c r="Q384" s="2">
        <v>50000</v>
      </c>
      <c r="S384" s="2">
        <v>50000</v>
      </c>
      <c r="T384" t="s">
        <v>63</v>
      </c>
      <c r="U384" t="s">
        <v>49</v>
      </c>
      <c r="V384" t="s">
        <v>47</v>
      </c>
      <c r="W384">
        <v>0</v>
      </c>
    </row>
    <row r="385" spans="1:23" x14ac:dyDescent="0.25">
      <c r="A385" t="s">
        <v>130</v>
      </c>
      <c r="B385" s="1" t="s">
        <v>454</v>
      </c>
      <c r="C385">
        <v>14121069</v>
      </c>
      <c r="D385" s="1">
        <v>43601</v>
      </c>
      <c r="E385" t="s">
        <v>2770</v>
      </c>
      <c r="F385" t="s">
        <v>2771</v>
      </c>
      <c r="G385">
        <v>6270000</v>
      </c>
      <c r="H385">
        <v>631001</v>
      </c>
      <c r="I385" t="s">
        <v>29</v>
      </c>
      <c r="J385" t="s">
        <v>65</v>
      </c>
      <c r="K385" t="s">
        <v>23</v>
      </c>
      <c r="L385" t="s">
        <v>185</v>
      </c>
      <c r="M385" s="2"/>
      <c r="N385" s="2"/>
      <c r="O385" t="s">
        <v>2772</v>
      </c>
      <c r="P385" s="2">
        <v>20180</v>
      </c>
      <c r="Q385" s="2">
        <v>20180</v>
      </c>
      <c r="S385" s="2">
        <v>20180</v>
      </c>
      <c r="T385" t="s">
        <v>45</v>
      </c>
      <c r="U385" t="s">
        <v>58</v>
      </c>
      <c r="V385" t="s">
        <v>47</v>
      </c>
      <c r="W385">
        <v>0</v>
      </c>
    </row>
    <row r="386" spans="1:23" x14ac:dyDescent="0.25">
      <c r="A386" t="s">
        <v>130</v>
      </c>
      <c r="B386" s="1" t="s">
        <v>454</v>
      </c>
      <c r="C386">
        <v>14133258</v>
      </c>
      <c r="D386" s="1">
        <v>43601</v>
      </c>
      <c r="E386" t="s">
        <v>4438</v>
      </c>
      <c r="G386">
        <v>6271000</v>
      </c>
      <c r="H386">
        <v>631002</v>
      </c>
      <c r="I386" t="s">
        <v>29</v>
      </c>
      <c r="J386" t="s">
        <v>65</v>
      </c>
      <c r="K386" t="s">
        <v>23</v>
      </c>
      <c r="L386" t="s">
        <v>185</v>
      </c>
      <c r="O386" t="s">
        <v>4439</v>
      </c>
      <c r="P386" s="2">
        <v>725463</v>
      </c>
      <c r="Q386" s="2">
        <v>725463</v>
      </c>
      <c r="S386" s="2">
        <v>725463</v>
      </c>
      <c r="T386" t="s">
        <v>45</v>
      </c>
      <c r="U386" t="s">
        <v>49</v>
      </c>
      <c r="V386" t="s">
        <v>47</v>
      </c>
      <c r="W386">
        <v>0</v>
      </c>
    </row>
    <row r="387" spans="1:23" x14ac:dyDescent="0.25">
      <c r="A387" t="s">
        <v>130</v>
      </c>
      <c r="B387" s="1" t="s">
        <v>454</v>
      </c>
      <c r="C387">
        <v>14133263</v>
      </c>
      <c r="D387" s="1">
        <v>43601</v>
      </c>
      <c r="E387" t="s">
        <v>4438</v>
      </c>
      <c r="G387">
        <v>6271000</v>
      </c>
      <c r="H387">
        <v>631002</v>
      </c>
      <c r="I387" t="s">
        <v>29</v>
      </c>
      <c r="J387" t="s">
        <v>65</v>
      </c>
      <c r="K387" t="s">
        <v>23</v>
      </c>
      <c r="L387" t="s">
        <v>185</v>
      </c>
      <c r="O387" t="s">
        <v>4440</v>
      </c>
      <c r="P387" s="2">
        <v>-35611</v>
      </c>
      <c r="R387" s="2">
        <v>35611</v>
      </c>
      <c r="S387" s="2">
        <v>-35611</v>
      </c>
      <c r="T387" t="s">
        <v>45</v>
      </c>
      <c r="U387" t="s">
        <v>49</v>
      </c>
      <c r="V387" t="s">
        <v>47</v>
      </c>
      <c r="W387">
        <v>0</v>
      </c>
    </row>
    <row r="388" spans="1:23" x14ac:dyDescent="0.25">
      <c r="A388" t="s">
        <v>129</v>
      </c>
      <c r="B388" s="1" t="s">
        <v>454</v>
      </c>
      <c r="C388">
        <v>14123110</v>
      </c>
      <c r="D388" s="1">
        <v>43601</v>
      </c>
      <c r="E388" t="s">
        <v>4926</v>
      </c>
      <c r="G388">
        <v>6263000</v>
      </c>
      <c r="H388">
        <v>628100</v>
      </c>
      <c r="I388" t="s">
        <v>29</v>
      </c>
      <c r="J388" t="s">
        <v>65</v>
      </c>
      <c r="K388" t="s">
        <v>23</v>
      </c>
      <c r="L388" t="s">
        <v>185</v>
      </c>
      <c r="O388" t="s">
        <v>4927</v>
      </c>
      <c r="P388" s="2">
        <v>641400</v>
      </c>
      <c r="Q388" s="2">
        <v>641400</v>
      </c>
      <c r="S388" s="2">
        <v>641400</v>
      </c>
      <c r="T388" t="s">
        <v>45</v>
      </c>
      <c r="U388" t="s">
        <v>49</v>
      </c>
      <c r="V388" t="s">
        <v>47</v>
      </c>
      <c r="W388">
        <v>0</v>
      </c>
    </row>
    <row r="389" spans="1:23" x14ac:dyDescent="0.25">
      <c r="A389" t="s">
        <v>108</v>
      </c>
      <c r="B389" s="1" t="s">
        <v>454</v>
      </c>
      <c r="C389">
        <v>14123429</v>
      </c>
      <c r="D389" s="1">
        <v>43602</v>
      </c>
      <c r="E389" t="s">
        <v>1211</v>
      </c>
      <c r="G389">
        <v>6061005</v>
      </c>
      <c r="H389">
        <v>605800</v>
      </c>
      <c r="I389" t="s">
        <v>19</v>
      </c>
      <c r="J389" t="s">
        <v>66</v>
      </c>
      <c r="K389" t="s">
        <v>23</v>
      </c>
      <c r="L389" t="s">
        <v>185</v>
      </c>
      <c r="O389" t="s">
        <v>1212</v>
      </c>
      <c r="P389" s="2">
        <v>17758</v>
      </c>
      <c r="Q389" s="2">
        <v>17758</v>
      </c>
      <c r="S389" s="2">
        <v>17758</v>
      </c>
      <c r="T389" t="s">
        <v>45</v>
      </c>
      <c r="U389" t="s">
        <v>49</v>
      </c>
      <c r="V389" t="s">
        <v>47</v>
      </c>
      <c r="W389">
        <v>0</v>
      </c>
    </row>
    <row r="390" spans="1:23" x14ac:dyDescent="0.25">
      <c r="A390" t="s">
        <v>108</v>
      </c>
      <c r="B390" s="1" t="s">
        <v>454</v>
      </c>
      <c r="C390">
        <v>14123471</v>
      </c>
      <c r="D390" s="1">
        <v>43602</v>
      </c>
      <c r="E390" t="s">
        <v>1571</v>
      </c>
      <c r="G390">
        <v>6061009</v>
      </c>
      <c r="H390">
        <v>605501</v>
      </c>
      <c r="I390" t="s">
        <v>29</v>
      </c>
      <c r="J390" t="s">
        <v>65</v>
      </c>
      <c r="K390" t="s">
        <v>23</v>
      </c>
      <c r="L390" t="s">
        <v>185</v>
      </c>
      <c r="O390" t="s">
        <v>1572</v>
      </c>
      <c r="P390" s="2">
        <v>62659</v>
      </c>
      <c r="Q390" s="2">
        <v>62659</v>
      </c>
      <c r="S390" s="2">
        <v>62659</v>
      </c>
      <c r="T390" t="s">
        <v>45</v>
      </c>
      <c r="U390" t="s">
        <v>49</v>
      </c>
      <c r="V390" t="s">
        <v>47</v>
      </c>
      <c r="W390">
        <v>0</v>
      </c>
    </row>
    <row r="391" spans="1:23" x14ac:dyDescent="0.25">
      <c r="A391" t="s">
        <v>108</v>
      </c>
      <c r="B391" s="1" t="s">
        <v>454</v>
      </c>
      <c r="C391">
        <v>14123465</v>
      </c>
      <c r="D391" s="1">
        <v>43602</v>
      </c>
      <c r="E391" t="s">
        <v>1831</v>
      </c>
      <c r="G391">
        <v>6061010</v>
      </c>
      <c r="H391">
        <v>605502</v>
      </c>
      <c r="I391" t="s">
        <v>29</v>
      </c>
      <c r="J391" t="s">
        <v>83</v>
      </c>
      <c r="K391" t="s">
        <v>23</v>
      </c>
      <c r="L391" t="s">
        <v>185</v>
      </c>
      <c r="O391" t="s">
        <v>1832</v>
      </c>
      <c r="P391" s="2">
        <v>5045</v>
      </c>
      <c r="Q391" s="2">
        <v>5045</v>
      </c>
      <c r="S391" s="2">
        <v>5045</v>
      </c>
      <c r="T391" t="s">
        <v>45</v>
      </c>
      <c r="U391" t="s">
        <v>49</v>
      </c>
      <c r="V391" t="s">
        <v>47</v>
      </c>
      <c r="W391">
        <v>0</v>
      </c>
    </row>
    <row r="392" spans="1:23" x14ac:dyDescent="0.25">
      <c r="A392" t="s">
        <v>130</v>
      </c>
      <c r="B392" s="1" t="s">
        <v>454</v>
      </c>
      <c r="C392">
        <v>14120922</v>
      </c>
      <c r="D392" s="1">
        <v>43602</v>
      </c>
      <c r="E392" t="s">
        <v>2773</v>
      </c>
      <c r="F392" t="s">
        <v>2774</v>
      </c>
      <c r="G392">
        <v>6270000</v>
      </c>
      <c r="H392">
        <v>631001</v>
      </c>
      <c r="I392" t="s">
        <v>29</v>
      </c>
      <c r="J392" t="s">
        <v>65</v>
      </c>
      <c r="K392" t="s">
        <v>23</v>
      </c>
      <c r="L392" t="s">
        <v>185</v>
      </c>
      <c r="M392" s="2"/>
      <c r="N392" s="2"/>
      <c r="O392" t="s">
        <v>2775</v>
      </c>
      <c r="P392" s="2">
        <v>7568</v>
      </c>
      <c r="Q392" s="2">
        <v>7568</v>
      </c>
      <c r="S392" s="2">
        <v>7568</v>
      </c>
      <c r="T392" t="s">
        <v>45</v>
      </c>
      <c r="U392" t="s">
        <v>58</v>
      </c>
      <c r="V392" t="s">
        <v>47</v>
      </c>
      <c r="W392">
        <v>0</v>
      </c>
    </row>
    <row r="393" spans="1:23" x14ac:dyDescent="0.25">
      <c r="A393" t="s">
        <v>130</v>
      </c>
      <c r="B393" s="1" t="s">
        <v>454</v>
      </c>
      <c r="C393">
        <v>14120939</v>
      </c>
      <c r="D393" s="1">
        <v>43602</v>
      </c>
      <c r="E393" t="s">
        <v>2776</v>
      </c>
      <c r="F393" t="s">
        <v>2777</v>
      </c>
      <c r="G393">
        <v>6270000</v>
      </c>
      <c r="H393">
        <v>631001</v>
      </c>
      <c r="I393" t="s">
        <v>29</v>
      </c>
      <c r="J393" t="s">
        <v>65</v>
      </c>
      <c r="K393" t="s">
        <v>23</v>
      </c>
      <c r="L393" t="s">
        <v>185</v>
      </c>
      <c r="M393" s="2"/>
      <c r="N393" s="2"/>
      <c r="O393" t="s">
        <v>2778</v>
      </c>
      <c r="P393" s="2">
        <v>7568</v>
      </c>
      <c r="Q393" s="2">
        <v>7568</v>
      </c>
      <c r="S393" s="2">
        <v>7568</v>
      </c>
      <c r="T393" t="s">
        <v>45</v>
      </c>
      <c r="U393" t="s">
        <v>58</v>
      </c>
      <c r="V393" t="s">
        <v>47</v>
      </c>
      <c r="W393">
        <v>0</v>
      </c>
    </row>
    <row r="394" spans="1:23" x14ac:dyDescent="0.25">
      <c r="A394" t="s">
        <v>130</v>
      </c>
      <c r="B394" s="1" t="s">
        <v>454</v>
      </c>
      <c r="C394">
        <v>14120943</v>
      </c>
      <c r="D394" s="1">
        <v>43602</v>
      </c>
      <c r="E394" t="s">
        <v>2779</v>
      </c>
      <c r="F394" t="s">
        <v>2780</v>
      </c>
      <c r="G394">
        <v>6270000</v>
      </c>
      <c r="H394">
        <v>631001</v>
      </c>
      <c r="I394" t="s">
        <v>29</v>
      </c>
      <c r="J394" t="s">
        <v>65</v>
      </c>
      <c r="K394" t="s">
        <v>23</v>
      </c>
      <c r="L394" t="s">
        <v>185</v>
      </c>
      <c r="M394" s="2"/>
      <c r="N394" s="2"/>
      <c r="O394" t="s">
        <v>2781</v>
      </c>
      <c r="P394" s="2">
        <v>5000</v>
      </c>
      <c r="Q394" s="2">
        <v>5000</v>
      </c>
      <c r="S394" s="2">
        <v>5000</v>
      </c>
      <c r="T394" t="s">
        <v>45</v>
      </c>
      <c r="U394" t="s">
        <v>58</v>
      </c>
      <c r="V394" t="s">
        <v>47</v>
      </c>
      <c r="W394">
        <v>0</v>
      </c>
    </row>
    <row r="395" spans="1:23" x14ac:dyDescent="0.25">
      <c r="A395" t="s">
        <v>130</v>
      </c>
      <c r="B395" s="1" t="s">
        <v>454</v>
      </c>
      <c r="C395">
        <v>14120945</v>
      </c>
      <c r="D395" s="1">
        <v>43602</v>
      </c>
      <c r="E395" t="s">
        <v>2782</v>
      </c>
      <c r="F395" t="s">
        <v>2783</v>
      </c>
      <c r="G395">
        <v>6270000</v>
      </c>
      <c r="H395">
        <v>631001</v>
      </c>
      <c r="I395" t="s">
        <v>29</v>
      </c>
      <c r="J395" t="s">
        <v>65</v>
      </c>
      <c r="K395" t="s">
        <v>23</v>
      </c>
      <c r="L395" t="s">
        <v>185</v>
      </c>
      <c r="M395" s="2"/>
      <c r="N395" s="2"/>
      <c r="O395" t="s">
        <v>2784</v>
      </c>
      <c r="P395" s="2">
        <v>5000</v>
      </c>
      <c r="Q395" s="2">
        <v>5000</v>
      </c>
      <c r="S395" s="2">
        <v>5000</v>
      </c>
      <c r="T395" t="s">
        <v>45</v>
      </c>
      <c r="U395" t="s">
        <v>58</v>
      </c>
      <c r="V395" t="s">
        <v>47</v>
      </c>
      <c r="W395">
        <v>0</v>
      </c>
    </row>
    <row r="396" spans="1:23" x14ac:dyDescent="0.25">
      <c r="A396" t="s">
        <v>130</v>
      </c>
      <c r="B396" s="1" t="s">
        <v>454</v>
      </c>
      <c r="C396">
        <v>14120947</v>
      </c>
      <c r="D396" s="1">
        <v>43602</v>
      </c>
      <c r="E396" t="s">
        <v>2785</v>
      </c>
      <c r="F396" t="s">
        <v>2786</v>
      </c>
      <c r="G396">
        <v>6270000</v>
      </c>
      <c r="H396">
        <v>631001</v>
      </c>
      <c r="I396" t="s">
        <v>29</v>
      </c>
      <c r="J396" t="s">
        <v>65</v>
      </c>
      <c r="K396" t="s">
        <v>23</v>
      </c>
      <c r="L396" t="s">
        <v>185</v>
      </c>
      <c r="M396" s="2"/>
      <c r="N396" s="2"/>
      <c r="O396" t="s">
        <v>2787</v>
      </c>
      <c r="P396" s="2">
        <v>5045</v>
      </c>
      <c r="Q396" s="2">
        <v>5045</v>
      </c>
      <c r="S396" s="2">
        <v>5045</v>
      </c>
      <c r="T396" t="s">
        <v>45</v>
      </c>
      <c r="U396" t="s">
        <v>58</v>
      </c>
      <c r="V396" t="s">
        <v>47</v>
      </c>
      <c r="W396">
        <v>0</v>
      </c>
    </row>
    <row r="397" spans="1:23" x14ac:dyDescent="0.25">
      <c r="A397" t="s">
        <v>130</v>
      </c>
      <c r="B397" s="1" t="s">
        <v>454</v>
      </c>
      <c r="C397">
        <v>14120997</v>
      </c>
      <c r="D397" s="1">
        <v>43602</v>
      </c>
      <c r="E397" t="s">
        <v>2788</v>
      </c>
      <c r="F397" t="s">
        <v>2789</v>
      </c>
      <c r="G397">
        <v>6270000</v>
      </c>
      <c r="H397">
        <v>631001</v>
      </c>
      <c r="I397" t="s">
        <v>29</v>
      </c>
      <c r="J397" t="s">
        <v>65</v>
      </c>
      <c r="K397" t="s">
        <v>23</v>
      </c>
      <c r="L397" t="s">
        <v>185</v>
      </c>
      <c r="M397" s="2"/>
      <c r="N397" s="2"/>
      <c r="O397" t="s">
        <v>2787</v>
      </c>
      <c r="P397" s="2">
        <v>5045</v>
      </c>
      <c r="Q397" s="2">
        <v>5045</v>
      </c>
      <c r="S397" s="2">
        <v>5045</v>
      </c>
      <c r="T397" t="s">
        <v>45</v>
      </c>
      <c r="U397" t="s">
        <v>58</v>
      </c>
      <c r="V397" t="s">
        <v>47</v>
      </c>
      <c r="W397">
        <v>0</v>
      </c>
    </row>
    <row r="398" spans="1:23" x14ac:dyDescent="0.25">
      <c r="A398" t="s">
        <v>130</v>
      </c>
      <c r="B398" s="1" t="s">
        <v>454</v>
      </c>
      <c r="C398">
        <v>14121005</v>
      </c>
      <c r="D398" s="1">
        <v>43602</v>
      </c>
      <c r="E398" t="s">
        <v>2790</v>
      </c>
      <c r="F398" t="s">
        <v>2791</v>
      </c>
      <c r="G398">
        <v>6270000</v>
      </c>
      <c r="H398">
        <v>631001</v>
      </c>
      <c r="I398" t="s">
        <v>29</v>
      </c>
      <c r="J398" t="s">
        <v>65</v>
      </c>
      <c r="K398" t="s">
        <v>23</v>
      </c>
      <c r="L398" t="s">
        <v>185</v>
      </c>
      <c r="M398" s="2"/>
      <c r="N398" s="2"/>
      <c r="O398" t="s">
        <v>2787</v>
      </c>
      <c r="P398" s="2">
        <v>5045</v>
      </c>
      <c r="Q398" s="2">
        <v>5045</v>
      </c>
      <c r="S398" s="2">
        <v>5045</v>
      </c>
      <c r="T398" t="s">
        <v>45</v>
      </c>
      <c r="U398" t="s">
        <v>58</v>
      </c>
      <c r="V398" t="s">
        <v>47</v>
      </c>
      <c r="W398">
        <v>0</v>
      </c>
    </row>
    <row r="399" spans="1:23" x14ac:dyDescent="0.25">
      <c r="A399" t="s">
        <v>130</v>
      </c>
      <c r="B399" s="1" t="s">
        <v>454</v>
      </c>
      <c r="C399">
        <v>14121020</v>
      </c>
      <c r="D399" s="1">
        <v>43602</v>
      </c>
      <c r="E399" t="s">
        <v>2792</v>
      </c>
      <c r="F399" t="s">
        <v>2793</v>
      </c>
      <c r="G399">
        <v>6270000</v>
      </c>
      <c r="H399">
        <v>631001</v>
      </c>
      <c r="I399" t="s">
        <v>29</v>
      </c>
      <c r="J399" t="s">
        <v>65</v>
      </c>
      <c r="K399" t="s">
        <v>23</v>
      </c>
      <c r="L399" t="s">
        <v>185</v>
      </c>
      <c r="M399" s="2"/>
      <c r="N399" s="2"/>
      <c r="O399" t="s">
        <v>2794</v>
      </c>
      <c r="P399" s="2">
        <v>5045</v>
      </c>
      <c r="Q399" s="2">
        <v>5045</v>
      </c>
      <c r="S399" s="2">
        <v>5045</v>
      </c>
      <c r="T399" t="s">
        <v>45</v>
      </c>
      <c r="U399" t="s">
        <v>58</v>
      </c>
      <c r="V399" t="s">
        <v>47</v>
      </c>
      <c r="W399">
        <v>0</v>
      </c>
    </row>
    <row r="400" spans="1:23" x14ac:dyDescent="0.25">
      <c r="A400" t="s">
        <v>130</v>
      </c>
      <c r="B400" s="1" t="s">
        <v>454</v>
      </c>
      <c r="C400">
        <v>14121034</v>
      </c>
      <c r="D400" s="1">
        <v>43602</v>
      </c>
      <c r="E400" t="s">
        <v>2795</v>
      </c>
      <c r="F400" t="s">
        <v>2796</v>
      </c>
      <c r="G400">
        <v>6270000</v>
      </c>
      <c r="H400">
        <v>631001</v>
      </c>
      <c r="I400" t="s">
        <v>29</v>
      </c>
      <c r="J400" t="s">
        <v>65</v>
      </c>
      <c r="K400" t="s">
        <v>23</v>
      </c>
      <c r="L400" t="s">
        <v>185</v>
      </c>
      <c r="M400" s="2"/>
      <c r="N400" s="2"/>
      <c r="O400" t="s">
        <v>2797</v>
      </c>
      <c r="P400" s="2">
        <v>7568</v>
      </c>
      <c r="Q400" s="2">
        <v>7568</v>
      </c>
      <c r="S400" s="2">
        <v>7568</v>
      </c>
      <c r="T400" t="s">
        <v>45</v>
      </c>
      <c r="U400" t="s">
        <v>58</v>
      </c>
      <c r="V400" t="s">
        <v>47</v>
      </c>
      <c r="W400">
        <v>0</v>
      </c>
    </row>
    <row r="401" spans="1:23" x14ac:dyDescent="0.25">
      <c r="A401" t="s">
        <v>130</v>
      </c>
      <c r="B401" s="1" t="s">
        <v>454</v>
      </c>
      <c r="C401">
        <v>14121046</v>
      </c>
      <c r="D401" s="1">
        <v>43602</v>
      </c>
      <c r="E401" t="s">
        <v>2798</v>
      </c>
      <c r="F401" t="s">
        <v>2799</v>
      </c>
      <c r="G401">
        <v>6270000</v>
      </c>
      <c r="H401">
        <v>631001</v>
      </c>
      <c r="I401" t="s">
        <v>29</v>
      </c>
      <c r="J401" t="s">
        <v>65</v>
      </c>
      <c r="K401" t="s">
        <v>23</v>
      </c>
      <c r="L401" t="s">
        <v>185</v>
      </c>
      <c r="M401" s="2"/>
      <c r="N401" s="2"/>
      <c r="O401" t="s">
        <v>2797</v>
      </c>
      <c r="P401" s="2">
        <v>7568</v>
      </c>
      <c r="Q401" s="2">
        <v>7568</v>
      </c>
      <c r="S401" s="2">
        <v>7568</v>
      </c>
      <c r="T401" t="s">
        <v>45</v>
      </c>
      <c r="U401" t="s">
        <v>58</v>
      </c>
      <c r="V401" t="s">
        <v>47</v>
      </c>
      <c r="W401">
        <v>0</v>
      </c>
    </row>
    <row r="402" spans="1:23" x14ac:dyDescent="0.25">
      <c r="A402" t="s">
        <v>130</v>
      </c>
      <c r="B402" s="1" t="s">
        <v>454</v>
      </c>
      <c r="C402">
        <v>14121061</v>
      </c>
      <c r="D402" s="1">
        <v>43602</v>
      </c>
      <c r="E402" t="s">
        <v>2800</v>
      </c>
      <c r="F402" t="s">
        <v>2801</v>
      </c>
      <c r="G402">
        <v>6270000</v>
      </c>
      <c r="H402">
        <v>631001</v>
      </c>
      <c r="I402" t="s">
        <v>29</v>
      </c>
      <c r="J402" t="s">
        <v>65</v>
      </c>
      <c r="K402" t="s">
        <v>23</v>
      </c>
      <c r="L402" t="s">
        <v>185</v>
      </c>
      <c r="M402" s="2"/>
      <c r="N402" s="2"/>
      <c r="O402" t="s">
        <v>2802</v>
      </c>
      <c r="P402" s="2">
        <v>7568</v>
      </c>
      <c r="Q402" s="2">
        <v>7568</v>
      </c>
      <c r="S402" s="2">
        <v>7568</v>
      </c>
      <c r="T402" t="s">
        <v>45</v>
      </c>
      <c r="U402" t="s">
        <v>58</v>
      </c>
      <c r="V402" t="s">
        <v>47</v>
      </c>
      <c r="W402">
        <v>0</v>
      </c>
    </row>
    <row r="403" spans="1:23" x14ac:dyDescent="0.25">
      <c r="A403" t="s">
        <v>129</v>
      </c>
      <c r="B403" s="1" t="s">
        <v>454</v>
      </c>
      <c r="C403">
        <v>14123282</v>
      </c>
      <c r="D403" s="1">
        <v>43602</v>
      </c>
      <c r="E403" t="s">
        <v>4798</v>
      </c>
      <c r="G403">
        <v>6261000</v>
      </c>
      <c r="H403">
        <v>616000</v>
      </c>
      <c r="I403" t="s">
        <v>25</v>
      </c>
      <c r="J403" t="s">
        <v>65</v>
      </c>
      <c r="K403" t="s">
        <v>23</v>
      </c>
      <c r="L403" t="s">
        <v>185</v>
      </c>
      <c r="O403" t="s">
        <v>4795</v>
      </c>
      <c r="P403" s="2">
        <v>65469</v>
      </c>
      <c r="Q403" s="2">
        <v>65469</v>
      </c>
      <c r="S403" s="2">
        <v>65469</v>
      </c>
      <c r="T403" t="s">
        <v>45</v>
      </c>
      <c r="U403" t="s">
        <v>49</v>
      </c>
      <c r="V403" t="s">
        <v>47</v>
      </c>
      <c r="W403">
        <v>0</v>
      </c>
    </row>
    <row r="404" spans="1:23" x14ac:dyDescent="0.25">
      <c r="A404" t="s">
        <v>129</v>
      </c>
      <c r="B404" s="1" t="s">
        <v>454</v>
      </c>
      <c r="C404">
        <v>14123363</v>
      </c>
      <c r="D404" s="1">
        <v>43602</v>
      </c>
      <c r="E404" t="s">
        <v>4928</v>
      </c>
      <c r="G404">
        <v>6263000</v>
      </c>
      <c r="H404">
        <v>628100</v>
      </c>
      <c r="I404" t="s">
        <v>25</v>
      </c>
      <c r="J404" t="s">
        <v>65</v>
      </c>
      <c r="K404" t="s">
        <v>23</v>
      </c>
      <c r="L404" t="s">
        <v>185</v>
      </c>
      <c r="O404" t="s">
        <v>4929</v>
      </c>
      <c r="P404" s="2">
        <v>95000</v>
      </c>
      <c r="Q404" s="2">
        <v>95000</v>
      </c>
      <c r="S404" s="2">
        <v>95000</v>
      </c>
      <c r="T404" t="s">
        <v>45</v>
      </c>
      <c r="U404" t="s">
        <v>49</v>
      </c>
      <c r="V404" t="s">
        <v>47</v>
      </c>
      <c r="W404">
        <v>0</v>
      </c>
    </row>
    <row r="405" spans="1:23" x14ac:dyDescent="0.25">
      <c r="A405" t="s">
        <v>119</v>
      </c>
      <c r="B405" s="1" t="s">
        <v>454</v>
      </c>
      <c r="C405">
        <v>14135471</v>
      </c>
      <c r="D405" s="1">
        <v>43605</v>
      </c>
      <c r="E405" t="s">
        <v>2306</v>
      </c>
      <c r="G405">
        <v>6227000</v>
      </c>
      <c r="H405">
        <v>632500</v>
      </c>
      <c r="I405" t="s">
        <v>29</v>
      </c>
      <c r="J405" t="s">
        <v>65</v>
      </c>
      <c r="K405" t="s">
        <v>23</v>
      </c>
      <c r="L405" t="s">
        <v>185</v>
      </c>
      <c r="O405" t="s">
        <v>2307</v>
      </c>
      <c r="P405" s="2">
        <v>353150</v>
      </c>
      <c r="Q405" s="2">
        <v>353150</v>
      </c>
      <c r="S405" s="2">
        <v>353150</v>
      </c>
      <c r="T405" t="s">
        <v>45</v>
      </c>
      <c r="U405" t="s">
        <v>49</v>
      </c>
      <c r="V405" t="s">
        <v>47</v>
      </c>
      <c r="W405">
        <v>0</v>
      </c>
    </row>
    <row r="406" spans="1:23" x14ac:dyDescent="0.25">
      <c r="A406" t="s">
        <v>130</v>
      </c>
      <c r="B406" s="1" t="s">
        <v>454</v>
      </c>
      <c r="C406">
        <v>14120680</v>
      </c>
      <c r="D406" s="1">
        <v>43605</v>
      </c>
      <c r="E406" t="s">
        <v>2803</v>
      </c>
      <c r="F406" t="s">
        <v>2804</v>
      </c>
      <c r="G406">
        <v>6270000</v>
      </c>
      <c r="H406">
        <v>631001</v>
      </c>
      <c r="I406" t="s">
        <v>29</v>
      </c>
      <c r="J406" t="s">
        <v>65</v>
      </c>
      <c r="K406" t="s">
        <v>23</v>
      </c>
      <c r="L406" t="s">
        <v>185</v>
      </c>
      <c r="M406" s="2"/>
      <c r="N406" s="2"/>
      <c r="O406" t="s">
        <v>2805</v>
      </c>
      <c r="P406" s="2">
        <v>1514</v>
      </c>
      <c r="Q406" s="2">
        <v>1514</v>
      </c>
      <c r="S406" s="2">
        <v>1514</v>
      </c>
      <c r="T406" t="s">
        <v>45</v>
      </c>
      <c r="U406" t="s">
        <v>58</v>
      </c>
      <c r="V406" t="s">
        <v>47</v>
      </c>
      <c r="W406">
        <v>0</v>
      </c>
    </row>
    <row r="407" spans="1:23" x14ac:dyDescent="0.25">
      <c r="A407" t="s">
        <v>130</v>
      </c>
      <c r="B407" s="1" t="s">
        <v>454</v>
      </c>
      <c r="C407">
        <v>14120799</v>
      </c>
      <c r="D407" s="1">
        <v>43605</v>
      </c>
      <c r="E407" t="s">
        <v>2806</v>
      </c>
      <c r="F407" t="s">
        <v>2807</v>
      </c>
      <c r="G407">
        <v>6270000</v>
      </c>
      <c r="H407">
        <v>631001</v>
      </c>
      <c r="I407" t="s">
        <v>29</v>
      </c>
      <c r="J407" t="s">
        <v>65</v>
      </c>
      <c r="K407" t="s">
        <v>23</v>
      </c>
      <c r="L407" t="s">
        <v>185</v>
      </c>
      <c r="M407" s="2"/>
      <c r="N407" s="2"/>
      <c r="O407" t="s">
        <v>2808</v>
      </c>
      <c r="P407" s="2">
        <v>1514</v>
      </c>
      <c r="Q407" s="2">
        <v>1514</v>
      </c>
      <c r="S407" s="2">
        <v>1514</v>
      </c>
      <c r="T407" t="s">
        <v>45</v>
      </c>
      <c r="U407" t="s">
        <v>58</v>
      </c>
      <c r="V407" t="s">
        <v>47</v>
      </c>
      <c r="W407">
        <v>0</v>
      </c>
    </row>
    <row r="408" spans="1:23" x14ac:dyDescent="0.25">
      <c r="A408" t="s">
        <v>110</v>
      </c>
      <c r="B408" s="1" t="s">
        <v>454</v>
      </c>
      <c r="C408">
        <v>14146742</v>
      </c>
      <c r="D408" s="1">
        <v>43605</v>
      </c>
      <c r="E408" t="s">
        <v>5252</v>
      </c>
      <c r="F408" t="s">
        <v>5253</v>
      </c>
      <c r="G408">
        <v>6480006</v>
      </c>
      <c r="H408">
        <v>668003</v>
      </c>
      <c r="I408" t="s">
        <v>25</v>
      </c>
      <c r="J408" t="s">
        <v>65</v>
      </c>
      <c r="K408" t="s">
        <v>23</v>
      </c>
      <c r="L408" t="s">
        <v>185</v>
      </c>
      <c r="O408" t="s">
        <v>5254</v>
      </c>
      <c r="P408" s="2">
        <v>185000</v>
      </c>
      <c r="Q408" s="2">
        <v>185000</v>
      </c>
      <c r="S408" s="2">
        <v>185000</v>
      </c>
      <c r="T408" t="s">
        <v>63</v>
      </c>
      <c r="U408" t="s">
        <v>35</v>
      </c>
      <c r="V408" t="s">
        <v>47</v>
      </c>
      <c r="W408">
        <v>0</v>
      </c>
    </row>
    <row r="409" spans="1:23" x14ac:dyDescent="0.25">
      <c r="A409" t="s">
        <v>110</v>
      </c>
      <c r="B409" s="1" t="s">
        <v>454</v>
      </c>
      <c r="C409">
        <v>14157012</v>
      </c>
      <c r="D409" s="1">
        <v>43605</v>
      </c>
      <c r="E409" t="s">
        <v>5255</v>
      </c>
      <c r="F409" t="s">
        <v>5256</v>
      </c>
      <c r="G409">
        <v>6480006</v>
      </c>
      <c r="H409">
        <v>668003</v>
      </c>
      <c r="I409" t="s">
        <v>29</v>
      </c>
      <c r="J409" t="s">
        <v>65</v>
      </c>
      <c r="K409" t="s">
        <v>23</v>
      </c>
      <c r="L409" t="s">
        <v>185</v>
      </c>
      <c r="O409" t="s">
        <v>5257</v>
      </c>
      <c r="P409" s="2">
        <v>770000</v>
      </c>
      <c r="Q409" s="2">
        <v>770000</v>
      </c>
      <c r="S409" s="2">
        <v>770000</v>
      </c>
      <c r="T409" t="s">
        <v>45</v>
      </c>
      <c r="U409" t="s">
        <v>35</v>
      </c>
      <c r="V409" t="s">
        <v>47</v>
      </c>
      <c r="W409">
        <v>0</v>
      </c>
    </row>
    <row r="410" spans="1:23" x14ac:dyDescent="0.25">
      <c r="A410" t="s">
        <v>108</v>
      </c>
      <c r="B410" s="1" t="s">
        <v>454</v>
      </c>
      <c r="C410">
        <v>14128022</v>
      </c>
      <c r="D410" s="1">
        <v>43606</v>
      </c>
      <c r="E410" t="s">
        <v>648</v>
      </c>
      <c r="G410">
        <v>6061002</v>
      </c>
      <c r="H410">
        <v>605304</v>
      </c>
      <c r="I410" t="s">
        <v>29</v>
      </c>
      <c r="J410" t="s">
        <v>50</v>
      </c>
      <c r="K410" t="s">
        <v>23</v>
      </c>
      <c r="L410" t="s">
        <v>185</v>
      </c>
      <c r="O410" t="s">
        <v>649</v>
      </c>
      <c r="P410" s="2">
        <v>105750</v>
      </c>
      <c r="Q410" s="2">
        <v>105750</v>
      </c>
      <c r="S410" s="2">
        <v>105750</v>
      </c>
      <c r="T410" t="s">
        <v>45</v>
      </c>
      <c r="U410" t="s">
        <v>49</v>
      </c>
      <c r="V410" t="s">
        <v>47</v>
      </c>
      <c r="W410">
        <v>0</v>
      </c>
    </row>
    <row r="411" spans="1:23" x14ac:dyDescent="0.25">
      <c r="A411" t="s">
        <v>108</v>
      </c>
      <c r="B411" s="1" t="s">
        <v>454</v>
      </c>
      <c r="C411">
        <v>14128024</v>
      </c>
      <c r="D411" s="1">
        <v>43606</v>
      </c>
      <c r="E411" t="s">
        <v>650</v>
      </c>
      <c r="G411">
        <v>6061002</v>
      </c>
      <c r="H411">
        <v>605304</v>
      </c>
      <c r="I411" t="s">
        <v>29</v>
      </c>
      <c r="J411" t="s">
        <v>50</v>
      </c>
      <c r="K411" t="s">
        <v>23</v>
      </c>
      <c r="L411" t="s">
        <v>185</v>
      </c>
      <c r="O411" t="s">
        <v>651</v>
      </c>
      <c r="P411" s="2">
        <v>86950</v>
      </c>
      <c r="Q411" s="2">
        <v>86950</v>
      </c>
      <c r="S411" s="2">
        <v>86950</v>
      </c>
      <c r="T411" t="s">
        <v>45</v>
      </c>
      <c r="U411" t="s">
        <v>49</v>
      </c>
      <c r="V411" t="s">
        <v>47</v>
      </c>
      <c r="W411">
        <v>0</v>
      </c>
    </row>
    <row r="412" spans="1:23" x14ac:dyDescent="0.25">
      <c r="A412" t="s">
        <v>108</v>
      </c>
      <c r="B412" s="1" t="s">
        <v>454</v>
      </c>
      <c r="C412">
        <v>14157018</v>
      </c>
      <c r="D412" s="1">
        <v>43606</v>
      </c>
      <c r="E412" t="s">
        <v>1092</v>
      </c>
      <c r="F412" t="s">
        <v>1093</v>
      </c>
      <c r="G412">
        <v>6061004</v>
      </c>
      <c r="H412">
        <v>605600</v>
      </c>
      <c r="I412" t="s">
        <v>29</v>
      </c>
      <c r="J412" t="s">
        <v>50</v>
      </c>
      <c r="K412" t="s">
        <v>23</v>
      </c>
      <c r="L412" t="s">
        <v>185</v>
      </c>
      <c r="O412" t="s">
        <v>1094</v>
      </c>
      <c r="P412" s="2">
        <v>6470</v>
      </c>
      <c r="Q412" s="2">
        <v>6470</v>
      </c>
      <c r="S412" s="2">
        <v>6470</v>
      </c>
      <c r="T412" t="s">
        <v>45</v>
      </c>
      <c r="U412" t="s">
        <v>35</v>
      </c>
      <c r="V412" t="s">
        <v>47</v>
      </c>
      <c r="W412">
        <v>0</v>
      </c>
    </row>
    <row r="413" spans="1:23" x14ac:dyDescent="0.25">
      <c r="A413" t="s">
        <v>115</v>
      </c>
      <c r="B413" s="1" t="s">
        <v>454</v>
      </c>
      <c r="C413">
        <v>14146604</v>
      </c>
      <c r="D413" s="1">
        <v>43606</v>
      </c>
      <c r="E413" t="s">
        <v>2036</v>
      </c>
      <c r="F413" t="s">
        <v>2037</v>
      </c>
      <c r="G413">
        <v>6152000</v>
      </c>
      <c r="H413">
        <v>624201</v>
      </c>
      <c r="I413" t="s">
        <v>25</v>
      </c>
      <c r="J413" t="s">
        <v>65</v>
      </c>
      <c r="K413" t="s">
        <v>23</v>
      </c>
      <c r="L413" t="s">
        <v>185</v>
      </c>
      <c r="O413" t="s">
        <v>2038</v>
      </c>
      <c r="P413" s="2">
        <v>10000</v>
      </c>
      <c r="Q413" s="2">
        <v>10000</v>
      </c>
      <c r="S413" s="2">
        <v>10000</v>
      </c>
      <c r="T413" t="s">
        <v>63</v>
      </c>
      <c r="U413" t="s">
        <v>35</v>
      </c>
      <c r="V413" t="s">
        <v>47</v>
      </c>
      <c r="W413">
        <v>0</v>
      </c>
    </row>
    <row r="414" spans="1:23" x14ac:dyDescent="0.25">
      <c r="A414" t="s">
        <v>108</v>
      </c>
      <c r="B414" s="1" t="s">
        <v>454</v>
      </c>
      <c r="C414">
        <v>14188561</v>
      </c>
      <c r="D414" s="1">
        <v>43607</v>
      </c>
      <c r="E414" t="s">
        <v>1573</v>
      </c>
      <c r="F414" t="s">
        <v>1574</v>
      </c>
      <c r="G414">
        <v>6061009</v>
      </c>
      <c r="H414">
        <v>605501</v>
      </c>
      <c r="I414" t="s">
        <v>25</v>
      </c>
      <c r="J414" t="s">
        <v>65</v>
      </c>
      <c r="K414" t="s">
        <v>23</v>
      </c>
      <c r="L414" t="s">
        <v>185</v>
      </c>
      <c r="O414" t="s">
        <v>1575</v>
      </c>
      <c r="P414" s="2">
        <v>280000</v>
      </c>
      <c r="Q414" s="2">
        <v>280000</v>
      </c>
      <c r="S414" s="2">
        <v>280000</v>
      </c>
      <c r="T414" t="s">
        <v>45</v>
      </c>
      <c r="U414" t="s">
        <v>61</v>
      </c>
      <c r="V414" t="s">
        <v>47</v>
      </c>
      <c r="W414">
        <v>0</v>
      </c>
    </row>
    <row r="415" spans="1:23" x14ac:dyDescent="0.25">
      <c r="A415" t="s">
        <v>108</v>
      </c>
      <c r="B415" s="1" t="s">
        <v>454</v>
      </c>
      <c r="C415">
        <v>14183305</v>
      </c>
      <c r="D415" s="1">
        <v>43607</v>
      </c>
      <c r="E415" t="s">
        <v>1833</v>
      </c>
      <c r="F415" t="s">
        <v>1834</v>
      </c>
      <c r="G415">
        <v>6061010</v>
      </c>
      <c r="H415">
        <v>605502</v>
      </c>
      <c r="I415" t="s">
        <v>25</v>
      </c>
      <c r="J415" t="s">
        <v>83</v>
      </c>
      <c r="K415" t="s">
        <v>23</v>
      </c>
      <c r="L415" t="s">
        <v>185</v>
      </c>
      <c r="O415" t="s">
        <v>1835</v>
      </c>
      <c r="P415" s="2">
        <v>25000</v>
      </c>
      <c r="Q415" s="2">
        <v>25000</v>
      </c>
      <c r="S415" s="2">
        <v>25000</v>
      </c>
      <c r="T415" t="s">
        <v>63</v>
      </c>
      <c r="U415" t="s">
        <v>61</v>
      </c>
      <c r="V415" t="s">
        <v>47</v>
      </c>
      <c r="W415">
        <v>0</v>
      </c>
    </row>
    <row r="416" spans="1:23" x14ac:dyDescent="0.25">
      <c r="A416" t="s">
        <v>119</v>
      </c>
      <c r="B416" s="1" t="s">
        <v>454</v>
      </c>
      <c r="C416">
        <v>14182711</v>
      </c>
      <c r="D416" s="1">
        <v>43608</v>
      </c>
      <c r="E416" t="s">
        <v>2145</v>
      </c>
      <c r="F416" t="s">
        <v>2146</v>
      </c>
      <c r="G416">
        <v>6226090</v>
      </c>
      <c r="H416">
        <v>632405</v>
      </c>
      <c r="I416" t="s">
        <v>29</v>
      </c>
      <c r="J416" t="s">
        <v>65</v>
      </c>
      <c r="K416" t="s">
        <v>23</v>
      </c>
      <c r="L416" t="s">
        <v>185</v>
      </c>
      <c r="O416" t="s">
        <v>2147</v>
      </c>
      <c r="P416" s="2">
        <v>100000</v>
      </c>
      <c r="Q416" s="2">
        <v>100000</v>
      </c>
      <c r="S416" s="2">
        <v>100000</v>
      </c>
      <c r="T416" t="s">
        <v>63</v>
      </c>
      <c r="U416" t="s">
        <v>61</v>
      </c>
      <c r="V416" t="s">
        <v>47</v>
      </c>
      <c r="W416">
        <v>0</v>
      </c>
    </row>
    <row r="417" spans="1:23" x14ac:dyDescent="0.25">
      <c r="A417" t="s">
        <v>119</v>
      </c>
      <c r="B417" s="1" t="s">
        <v>454</v>
      </c>
      <c r="C417">
        <v>14182714</v>
      </c>
      <c r="D417" s="1">
        <v>43608</v>
      </c>
      <c r="E417" t="s">
        <v>2145</v>
      </c>
      <c r="F417" t="s">
        <v>2148</v>
      </c>
      <c r="G417">
        <v>6226090</v>
      </c>
      <c r="H417">
        <v>632405</v>
      </c>
      <c r="I417" t="s">
        <v>29</v>
      </c>
      <c r="J417" t="s">
        <v>65</v>
      </c>
      <c r="K417" t="s">
        <v>23</v>
      </c>
      <c r="L417" t="s">
        <v>185</v>
      </c>
      <c r="O417" t="s">
        <v>2149</v>
      </c>
      <c r="P417" s="2">
        <v>270000</v>
      </c>
      <c r="Q417" s="2">
        <v>270000</v>
      </c>
      <c r="S417" s="2">
        <v>270000</v>
      </c>
      <c r="T417" t="s">
        <v>63</v>
      </c>
      <c r="U417" t="s">
        <v>61</v>
      </c>
      <c r="V417" t="s">
        <v>47</v>
      </c>
      <c r="W417">
        <v>0</v>
      </c>
    </row>
    <row r="418" spans="1:23" x14ac:dyDescent="0.25">
      <c r="A418" t="s">
        <v>108</v>
      </c>
      <c r="B418" s="1" t="s">
        <v>454</v>
      </c>
      <c r="C418">
        <v>14136137</v>
      </c>
      <c r="D418" s="1">
        <v>43609</v>
      </c>
      <c r="E418" t="s">
        <v>652</v>
      </c>
      <c r="G418">
        <v>6061002</v>
      </c>
      <c r="H418">
        <v>605304</v>
      </c>
      <c r="I418" t="s">
        <v>29</v>
      </c>
      <c r="J418" t="s">
        <v>50</v>
      </c>
      <c r="K418" t="s">
        <v>23</v>
      </c>
      <c r="L418" t="s">
        <v>185</v>
      </c>
      <c r="O418" t="s">
        <v>653</v>
      </c>
      <c r="P418" s="2">
        <v>169200</v>
      </c>
      <c r="Q418" s="2">
        <v>169200</v>
      </c>
      <c r="S418" s="2">
        <v>169200</v>
      </c>
      <c r="T418" t="s">
        <v>45</v>
      </c>
      <c r="U418" t="s">
        <v>49</v>
      </c>
      <c r="V418" t="s">
        <v>47</v>
      </c>
      <c r="W418">
        <v>0</v>
      </c>
    </row>
    <row r="419" spans="1:23" x14ac:dyDescent="0.25">
      <c r="A419" t="s">
        <v>108</v>
      </c>
      <c r="B419" s="1" t="s">
        <v>454</v>
      </c>
      <c r="C419">
        <v>14136139</v>
      </c>
      <c r="D419" s="1">
        <v>43609</v>
      </c>
      <c r="E419" t="s">
        <v>652</v>
      </c>
      <c r="G419">
        <v>6061002</v>
      </c>
      <c r="H419">
        <v>605304</v>
      </c>
      <c r="I419" t="s">
        <v>29</v>
      </c>
      <c r="J419" t="s">
        <v>50</v>
      </c>
      <c r="K419" t="s">
        <v>23</v>
      </c>
      <c r="L419" t="s">
        <v>185</v>
      </c>
      <c r="O419" t="s">
        <v>654</v>
      </c>
      <c r="P419" s="2">
        <v>108100</v>
      </c>
      <c r="Q419" s="2">
        <v>108100</v>
      </c>
      <c r="S419" s="2">
        <v>108100</v>
      </c>
      <c r="T419" t="s">
        <v>45</v>
      </c>
      <c r="U419" t="s">
        <v>49</v>
      </c>
      <c r="V419" t="s">
        <v>47</v>
      </c>
      <c r="W419">
        <v>0</v>
      </c>
    </row>
    <row r="420" spans="1:23" x14ac:dyDescent="0.25">
      <c r="A420" t="s">
        <v>108</v>
      </c>
      <c r="B420" s="1" t="s">
        <v>454</v>
      </c>
      <c r="C420">
        <v>14136141</v>
      </c>
      <c r="D420" s="1">
        <v>43609</v>
      </c>
      <c r="E420" t="s">
        <v>652</v>
      </c>
      <c r="G420">
        <v>6061002</v>
      </c>
      <c r="H420">
        <v>605304</v>
      </c>
      <c r="I420" t="s">
        <v>29</v>
      </c>
      <c r="J420" t="s">
        <v>50</v>
      </c>
      <c r="K420" t="s">
        <v>23</v>
      </c>
      <c r="L420" t="s">
        <v>185</v>
      </c>
      <c r="O420" t="s">
        <v>655</v>
      </c>
      <c r="P420" s="2">
        <v>65800</v>
      </c>
      <c r="Q420" s="2">
        <v>65800</v>
      </c>
      <c r="S420" s="2">
        <v>65800</v>
      </c>
      <c r="T420" t="s">
        <v>45</v>
      </c>
      <c r="U420" t="s">
        <v>49</v>
      </c>
      <c r="V420" t="s">
        <v>47</v>
      </c>
      <c r="W420">
        <v>0</v>
      </c>
    </row>
    <row r="421" spans="1:23" x14ac:dyDescent="0.25">
      <c r="A421" t="s">
        <v>108</v>
      </c>
      <c r="B421" s="1" t="s">
        <v>454</v>
      </c>
      <c r="C421">
        <v>14136143</v>
      </c>
      <c r="D421" s="1">
        <v>43609</v>
      </c>
      <c r="E421" t="s">
        <v>652</v>
      </c>
      <c r="G421">
        <v>6061002</v>
      </c>
      <c r="H421">
        <v>605304</v>
      </c>
      <c r="I421" t="s">
        <v>29</v>
      </c>
      <c r="J421" t="s">
        <v>38</v>
      </c>
      <c r="K421" t="s">
        <v>23</v>
      </c>
      <c r="L421" t="s">
        <v>185</v>
      </c>
      <c r="O421" t="s">
        <v>656</v>
      </c>
      <c r="P421" s="2">
        <v>82250</v>
      </c>
      <c r="Q421" s="2">
        <v>82250</v>
      </c>
      <c r="S421" s="2">
        <v>82250</v>
      </c>
      <c r="T421" t="s">
        <v>45</v>
      </c>
      <c r="U421" t="s">
        <v>49</v>
      </c>
      <c r="V421" t="s">
        <v>47</v>
      </c>
      <c r="W421">
        <v>0</v>
      </c>
    </row>
    <row r="422" spans="1:23" x14ac:dyDescent="0.25">
      <c r="A422" t="s">
        <v>108</v>
      </c>
      <c r="B422" s="1" t="s">
        <v>454</v>
      </c>
      <c r="C422">
        <v>14143962</v>
      </c>
      <c r="D422" s="1">
        <v>43609</v>
      </c>
      <c r="E422" t="s">
        <v>657</v>
      </c>
      <c r="G422">
        <v>6061002</v>
      </c>
      <c r="H422">
        <v>605304</v>
      </c>
      <c r="I422" t="s">
        <v>29</v>
      </c>
      <c r="J422" t="s">
        <v>77</v>
      </c>
      <c r="K422" t="s">
        <v>23</v>
      </c>
      <c r="L422" t="s">
        <v>185</v>
      </c>
      <c r="O422" t="s">
        <v>658</v>
      </c>
      <c r="P422" s="2">
        <v>211500</v>
      </c>
      <c r="Q422" s="2">
        <v>211500</v>
      </c>
      <c r="S422" s="2">
        <v>211500</v>
      </c>
      <c r="T422" t="s">
        <v>45</v>
      </c>
      <c r="U422" t="s">
        <v>49</v>
      </c>
      <c r="V422" t="s">
        <v>47</v>
      </c>
      <c r="W422">
        <v>0</v>
      </c>
    </row>
    <row r="423" spans="1:23" x14ac:dyDescent="0.25">
      <c r="A423" t="s">
        <v>108</v>
      </c>
      <c r="B423" s="1" t="s">
        <v>454</v>
      </c>
      <c r="C423">
        <v>14183334</v>
      </c>
      <c r="D423" s="1">
        <v>43609</v>
      </c>
      <c r="E423" t="s">
        <v>1213</v>
      </c>
      <c r="F423" t="s">
        <v>1214</v>
      </c>
      <c r="G423">
        <v>6061005</v>
      </c>
      <c r="H423">
        <v>605800</v>
      </c>
      <c r="I423" t="s">
        <v>25</v>
      </c>
      <c r="J423" t="s">
        <v>77</v>
      </c>
      <c r="K423" t="s">
        <v>23</v>
      </c>
      <c r="L423" t="s">
        <v>185</v>
      </c>
      <c r="O423" t="s">
        <v>1215</v>
      </c>
      <c r="P423" s="2">
        <v>15000</v>
      </c>
      <c r="Q423" s="2">
        <v>15000</v>
      </c>
      <c r="S423" s="2">
        <v>15000</v>
      </c>
      <c r="T423" t="s">
        <v>63</v>
      </c>
      <c r="U423" t="s">
        <v>61</v>
      </c>
      <c r="V423" t="s">
        <v>47</v>
      </c>
      <c r="W423">
        <v>0</v>
      </c>
    </row>
    <row r="424" spans="1:23" x14ac:dyDescent="0.25">
      <c r="A424" t="s">
        <v>130</v>
      </c>
      <c r="B424" s="1" t="s">
        <v>454</v>
      </c>
      <c r="C424">
        <v>14135890</v>
      </c>
      <c r="D424" s="1">
        <v>43609</v>
      </c>
      <c r="E424" t="s">
        <v>2809</v>
      </c>
      <c r="G424">
        <v>6270000</v>
      </c>
      <c r="H424">
        <v>631001</v>
      </c>
      <c r="I424" t="s">
        <v>29</v>
      </c>
      <c r="J424" t="s">
        <v>65</v>
      </c>
      <c r="K424" t="s">
        <v>23</v>
      </c>
      <c r="L424" t="s">
        <v>185</v>
      </c>
      <c r="M424" s="2"/>
      <c r="N424" s="2"/>
      <c r="O424" t="s">
        <v>2810</v>
      </c>
      <c r="P424" s="2">
        <v>20180</v>
      </c>
      <c r="Q424" s="2">
        <v>20180</v>
      </c>
      <c r="S424" s="2">
        <v>20180</v>
      </c>
      <c r="T424" t="s">
        <v>45</v>
      </c>
      <c r="U424" t="s">
        <v>49</v>
      </c>
      <c r="V424" t="s">
        <v>47</v>
      </c>
      <c r="W424">
        <v>0</v>
      </c>
    </row>
    <row r="425" spans="1:23" x14ac:dyDescent="0.25">
      <c r="A425" t="s">
        <v>108</v>
      </c>
      <c r="B425" s="1" t="s">
        <v>454</v>
      </c>
      <c r="C425">
        <v>14162731</v>
      </c>
      <c r="D425" s="1">
        <v>43612</v>
      </c>
      <c r="E425" t="s">
        <v>659</v>
      </c>
      <c r="G425">
        <v>6061002</v>
      </c>
      <c r="H425">
        <v>605304</v>
      </c>
      <c r="I425" t="s">
        <v>19</v>
      </c>
      <c r="J425" t="s">
        <v>66</v>
      </c>
      <c r="K425" t="s">
        <v>23</v>
      </c>
      <c r="L425" t="s">
        <v>185</v>
      </c>
      <c r="O425" t="s">
        <v>660</v>
      </c>
      <c r="P425" s="2">
        <v>940000</v>
      </c>
      <c r="Q425" s="2">
        <v>940000</v>
      </c>
      <c r="S425" s="2">
        <v>940000</v>
      </c>
      <c r="T425" t="s">
        <v>45</v>
      </c>
      <c r="U425" t="s">
        <v>49</v>
      </c>
      <c r="V425" t="s">
        <v>47</v>
      </c>
      <c r="W425">
        <v>0</v>
      </c>
    </row>
    <row r="426" spans="1:23" x14ac:dyDescent="0.25">
      <c r="A426" t="s">
        <v>108</v>
      </c>
      <c r="B426" s="1" t="s">
        <v>454</v>
      </c>
      <c r="C426">
        <v>14162739</v>
      </c>
      <c r="D426" s="1">
        <v>43612</v>
      </c>
      <c r="E426" t="s">
        <v>661</v>
      </c>
      <c r="G426">
        <v>6061002</v>
      </c>
      <c r="H426">
        <v>605304</v>
      </c>
      <c r="I426" t="s">
        <v>19</v>
      </c>
      <c r="J426" t="s">
        <v>51</v>
      </c>
      <c r="K426" t="s">
        <v>23</v>
      </c>
      <c r="L426" t="s">
        <v>185</v>
      </c>
      <c r="O426" t="s">
        <v>662</v>
      </c>
      <c r="P426" s="2">
        <v>35250</v>
      </c>
      <c r="Q426" s="2">
        <v>35250</v>
      </c>
      <c r="S426" s="2">
        <v>35250</v>
      </c>
      <c r="T426" t="s">
        <v>45</v>
      </c>
      <c r="U426" t="s">
        <v>49</v>
      </c>
      <c r="V426" t="s">
        <v>47</v>
      </c>
      <c r="W426">
        <v>0</v>
      </c>
    </row>
    <row r="427" spans="1:23" x14ac:dyDescent="0.25">
      <c r="A427" t="s">
        <v>108</v>
      </c>
      <c r="B427" s="1" t="s">
        <v>454</v>
      </c>
      <c r="C427">
        <v>14183475</v>
      </c>
      <c r="D427" s="1">
        <v>43612</v>
      </c>
      <c r="E427" t="s">
        <v>1216</v>
      </c>
      <c r="F427" t="s">
        <v>1217</v>
      </c>
      <c r="G427">
        <v>6061005</v>
      </c>
      <c r="H427">
        <v>605800</v>
      </c>
      <c r="I427" t="s">
        <v>25</v>
      </c>
      <c r="J427" t="s">
        <v>77</v>
      </c>
      <c r="K427" t="s">
        <v>23</v>
      </c>
      <c r="L427" t="s">
        <v>185</v>
      </c>
      <c r="O427" t="s">
        <v>1218</v>
      </c>
      <c r="P427" s="2">
        <v>8500</v>
      </c>
      <c r="Q427" s="2">
        <v>8500</v>
      </c>
      <c r="S427" s="2">
        <v>8500</v>
      </c>
      <c r="T427" t="s">
        <v>63</v>
      </c>
      <c r="U427" t="s">
        <v>61</v>
      </c>
      <c r="V427" t="s">
        <v>47</v>
      </c>
      <c r="W427">
        <v>0</v>
      </c>
    </row>
    <row r="428" spans="1:23" x14ac:dyDescent="0.25">
      <c r="A428" t="s">
        <v>108</v>
      </c>
      <c r="B428" s="1" t="s">
        <v>454</v>
      </c>
      <c r="C428">
        <v>14163559</v>
      </c>
      <c r="D428" s="1">
        <v>43612</v>
      </c>
      <c r="E428" t="s">
        <v>1576</v>
      </c>
      <c r="G428">
        <v>6061009</v>
      </c>
      <c r="H428">
        <v>605501</v>
      </c>
      <c r="I428" t="s">
        <v>29</v>
      </c>
      <c r="J428" t="s">
        <v>65</v>
      </c>
      <c r="K428" t="s">
        <v>23</v>
      </c>
      <c r="L428" t="s">
        <v>185</v>
      </c>
      <c r="O428" t="s">
        <v>1577</v>
      </c>
      <c r="P428" s="2">
        <v>145296</v>
      </c>
      <c r="Q428" s="2">
        <v>145296</v>
      </c>
      <c r="S428" s="2">
        <v>145296</v>
      </c>
      <c r="T428" t="s">
        <v>45</v>
      </c>
      <c r="U428" t="s">
        <v>49</v>
      </c>
      <c r="V428" t="s">
        <v>47</v>
      </c>
      <c r="W428">
        <v>0</v>
      </c>
    </row>
    <row r="429" spans="1:23" x14ac:dyDescent="0.25">
      <c r="A429" t="s">
        <v>108</v>
      </c>
      <c r="B429" s="1" t="s">
        <v>454</v>
      </c>
      <c r="C429">
        <v>14163563</v>
      </c>
      <c r="D429" s="1">
        <v>43612</v>
      </c>
      <c r="E429" t="s">
        <v>1576</v>
      </c>
      <c r="G429">
        <v>6061009</v>
      </c>
      <c r="H429">
        <v>605501</v>
      </c>
      <c r="I429" t="s">
        <v>29</v>
      </c>
      <c r="J429" t="s">
        <v>77</v>
      </c>
      <c r="K429" t="s">
        <v>23</v>
      </c>
      <c r="L429" t="s">
        <v>185</v>
      </c>
      <c r="O429" t="s">
        <v>1578</v>
      </c>
      <c r="P429" s="2">
        <v>2260</v>
      </c>
      <c r="Q429" s="2">
        <v>2260</v>
      </c>
      <c r="S429" s="2">
        <v>2260</v>
      </c>
      <c r="T429" t="s">
        <v>45</v>
      </c>
      <c r="U429" t="s">
        <v>49</v>
      </c>
      <c r="V429" t="s">
        <v>47</v>
      </c>
      <c r="W429">
        <v>0</v>
      </c>
    </row>
    <row r="430" spans="1:23" x14ac:dyDescent="0.25">
      <c r="A430" t="s">
        <v>108</v>
      </c>
      <c r="B430" s="1" t="s">
        <v>454</v>
      </c>
      <c r="C430">
        <v>14163564</v>
      </c>
      <c r="D430" s="1">
        <v>43612</v>
      </c>
      <c r="E430" t="s">
        <v>1576</v>
      </c>
      <c r="G430">
        <v>6061009</v>
      </c>
      <c r="H430">
        <v>605501</v>
      </c>
      <c r="I430" t="s">
        <v>29</v>
      </c>
      <c r="J430" t="s">
        <v>38</v>
      </c>
      <c r="K430" t="s">
        <v>23</v>
      </c>
      <c r="L430" t="s">
        <v>185</v>
      </c>
      <c r="O430" t="s">
        <v>1579</v>
      </c>
      <c r="P430" s="2">
        <v>2261</v>
      </c>
      <c r="Q430" s="2">
        <v>2261</v>
      </c>
      <c r="S430" s="2">
        <v>2261</v>
      </c>
      <c r="T430" t="s">
        <v>45</v>
      </c>
      <c r="U430" t="s">
        <v>49</v>
      </c>
      <c r="V430" t="s">
        <v>47</v>
      </c>
      <c r="W430">
        <v>0</v>
      </c>
    </row>
    <row r="431" spans="1:23" x14ac:dyDescent="0.25">
      <c r="A431" t="s">
        <v>108</v>
      </c>
      <c r="B431" s="1" t="s">
        <v>454</v>
      </c>
      <c r="C431">
        <v>14183362</v>
      </c>
      <c r="D431" s="1">
        <v>43612</v>
      </c>
      <c r="E431" t="s">
        <v>1836</v>
      </c>
      <c r="F431" t="s">
        <v>1837</v>
      </c>
      <c r="G431">
        <v>6061010</v>
      </c>
      <c r="H431">
        <v>605502</v>
      </c>
      <c r="I431" t="s">
        <v>29</v>
      </c>
      <c r="J431" t="s">
        <v>50</v>
      </c>
      <c r="K431" t="s">
        <v>23</v>
      </c>
      <c r="L431" t="s">
        <v>185</v>
      </c>
      <c r="O431" t="s">
        <v>1838</v>
      </c>
      <c r="P431" s="2">
        <v>45405</v>
      </c>
      <c r="Q431" s="2">
        <v>45405</v>
      </c>
      <c r="S431" s="2">
        <v>45405</v>
      </c>
      <c r="T431" t="s">
        <v>45</v>
      </c>
      <c r="U431" t="s">
        <v>61</v>
      </c>
      <c r="V431" t="s">
        <v>47</v>
      </c>
      <c r="W431">
        <v>0</v>
      </c>
    </row>
    <row r="432" spans="1:23" x14ac:dyDescent="0.25">
      <c r="A432" t="s">
        <v>119</v>
      </c>
      <c r="B432" s="1" t="s">
        <v>454</v>
      </c>
      <c r="C432">
        <v>14165154</v>
      </c>
      <c r="D432" s="1">
        <v>43612</v>
      </c>
      <c r="E432" t="s">
        <v>2308</v>
      </c>
      <c r="G432">
        <v>6227000</v>
      </c>
      <c r="H432">
        <v>632500</v>
      </c>
      <c r="I432" t="s">
        <v>29</v>
      </c>
      <c r="J432" t="s">
        <v>65</v>
      </c>
      <c r="K432" t="s">
        <v>23</v>
      </c>
      <c r="L432" t="s">
        <v>185</v>
      </c>
      <c r="O432" t="s">
        <v>2309</v>
      </c>
      <c r="P432" s="2">
        <v>100000</v>
      </c>
      <c r="Q432" s="2">
        <v>100000</v>
      </c>
      <c r="S432" s="2">
        <v>100000</v>
      </c>
      <c r="T432" t="s">
        <v>45</v>
      </c>
      <c r="U432" t="s">
        <v>49</v>
      </c>
      <c r="V432" t="s">
        <v>47</v>
      </c>
      <c r="W432">
        <v>0</v>
      </c>
    </row>
    <row r="433" spans="1:23" x14ac:dyDescent="0.25">
      <c r="A433" t="s">
        <v>119</v>
      </c>
      <c r="B433" s="1" t="s">
        <v>454</v>
      </c>
      <c r="C433">
        <v>14165156</v>
      </c>
      <c r="D433" s="1">
        <v>43612</v>
      </c>
      <c r="E433" t="s">
        <v>2308</v>
      </c>
      <c r="G433">
        <v>6227000</v>
      </c>
      <c r="H433">
        <v>632500</v>
      </c>
      <c r="I433" t="s">
        <v>29</v>
      </c>
      <c r="J433" t="s">
        <v>65</v>
      </c>
      <c r="K433" t="s">
        <v>23</v>
      </c>
      <c r="L433" t="s">
        <v>185</v>
      </c>
      <c r="O433" t="s">
        <v>2310</v>
      </c>
      <c r="P433" s="2">
        <v>100000</v>
      </c>
      <c r="Q433" s="2">
        <v>100000</v>
      </c>
      <c r="S433" s="2">
        <v>100000</v>
      </c>
      <c r="T433" t="s">
        <v>45</v>
      </c>
      <c r="U433" t="s">
        <v>49</v>
      </c>
      <c r="V433" t="s">
        <v>47</v>
      </c>
      <c r="W433">
        <v>0</v>
      </c>
    </row>
    <row r="434" spans="1:23" x14ac:dyDescent="0.25">
      <c r="A434" t="s">
        <v>119</v>
      </c>
      <c r="B434" s="1" t="s">
        <v>454</v>
      </c>
      <c r="C434">
        <v>14165158</v>
      </c>
      <c r="D434" s="1">
        <v>43612</v>
      </c>
      <c r="E434" t="s">
        <v>2308</v>
      </c>
      <c r="G434">
        <v>6227000</v>
      </c>
      <c r="H434">
        <v>632500</v>
      </c>
      <c r="I434" t="s">
        <v>29</v>
      </c>
      <c r="J434" t="s">
        <v>65</v>
      </c>
      <c r="K434" t="s">
        <v>23</v>
      </c>
      <c r="L434" t="s">
        <v>185</v>
      </c>
      <c r="O434" t="s">
        <v>2311</v>
      </c>
      <c r="P434" s="2">
        <v>100000</v>
      </c>
      <c r="Q434" s="2">
        <v>100000</v>
      </c>
      <c r="S434" s="2">
        <v>100000</v>
      </c>
      <c r="T434" t="s">
        <v>45</v>
      </c>
      <c r="U434" t="s">
        <v>49</v>
      </c>
      <c r="V434" t="s">
        <v>47</v>
      </c>
      <c r="W434">
        <v>0</v>
      </c>
    </row>
    <row r="435" spans="1:23" x14ac:dyDescent="0.25">
      <c r="A435" t="s">
        <v>119</v>
      </c>
      <c r="B435" s="1" t="s">
        <v>454</v>
      </c>
      <c r="C435">
        <v>14165160</v>
      </c>
      <c r="D435" s="1">
        <v>43612</v>
      </c>
      <c r="E435" t="s">
        <v>2308</v>
      </c>
      <c r="G435">
        <v>6227000</v>
      </c>
      <c r="H435">
        <v>632500</v>
      </c>
      <c r="I435" t="s">
        <v>29</v>
      </c>
      <c r="J435" t="s">
        <v>65</v>
      </c>
      <c r="K435" t="s">
        <v>23</v>
      </c>
      <c r="L435" t="s">
        <v>185</v>
      </c>
      <c r="O435" t="s">
        <v>2312</v>
      </c>
      <c r="P435" s="2">
        <v>100000</v>
      </c>
      <c r="Q435" s="2">
        <v>100000</v>
      </c>
      <c r="S435" s="2">
        <v>100000</v>
      </c>
      <c r="T435" t="s">
        <v>45</v>
      </c>
      <c r="U435" t="s">
        <v>49</v>
      </c>
      <c r="V435" t="s">
        <v>47</v>
      </c>
      <c r="W435">
        <v>0</v>
      </c>
    </row>
    <row r="436" spans="1:23" x14ac:dyDescent="0.25">
      <c r="A436" t="s">
        <v>119</v>
      </c>
      <c r="B436" s="1" t="s">
        <v>454</v>
      </c>
      <c r="C436">
        <v>14165162</v>
      </c>
      <c r="D436" s="1">
        <v>43612</v>
      </c>
      <c r="E436" t="s">
        <v>2308</v>
      </c>
      <c r="G436">
        <v>6227000</v>
      </c>
      <c r="H436">
        <v>632500</v>
      </c>
      <c r="I436" t="s">
        <v>29</v>
      </c>
      <c r="J436" t="s">
        <v>65</v>
      </c>
      <c r="K436" t="s">
        <v>23</v>
      </c>
      <c r="L436" t="s">
        <v>185</v>
      </c>
      <c r="O436" t="s">
        <v>2313</v>
      </c>
      <c r="P436" s="2">
        <v>200000</v>
      </c>
      <c r="Q436" s="2">
        <v>200000</v>
      </c>
      <c r="S436" s="2">
        <v>200000</v>
      </c>
      <c r="T436" t="s">
        <v>45</v>
      </c>
      <c r="U436" t="s">
        <v>49</v>
      </c>
      <c r="V436" t="s">
        <v>47</v>
      </c>
      <c r="W436">
        <v>0</v>
      </c>
    </row>
    <row r="437" spans="1:23" x14ac:dyDescent="0.25">
      <c r="A437" t="s">
        <v>119</v>
      </c>
      <c r="B437" s="1" t="s">
        <v>454</v>
      </c>
      <c r="C437">
        <v>14165164</v>
      </c>
      <c r="D437" s="1">
        <v>43612</v>
      </c>
      <c r="E437" t="s">
        <v>2308</v>
      </c>
      <c r="G437">
        <v>6227000</v>
      </c>
      <c r="H437">
        <v>632500</v>
      </c>
      <c r="I437" t="s">
        <v>29</v>
      </c>
      <c r="J437" t="s">
        <v>65</v>
      </c>
      <c r="K437" t="s">
        <v>23</v>
      </c>
      <c r="L437" t="s">
        <v>185</v>
      </c>
      <c r="O437" t="s">
        <v>2314</v>
      </c>
      <c r="P437" s="2">
        <v>300000</v>
      </c>
      <c r="Q437" s="2">
        <v>300000</v>
      </c>
      <c r="S437" s="2">
        <v>300000</v>
      </c>
      <c r="T437" t="s">
        <v>45</v>
      </c>
      <c r="U437" t="s">
        <v>49</v>
      </c>
      <c r="V437" t="s">
        <v>47</v>
      </c>
      <c r="W437">
        <v>0</v>
      </c>
    </row>
    <row r="438" spans="1:23" x14ac:dyDescent="0.25">
      <c r="A438" t="s">
        <v>129</v>
      </c>
      <c r="B438" s="1" t="s">
        <v>454</v>
      </c>
      <c r="C438">
        <v>14167331</v>
      </c>
      <c r="D438" s="1">
        <v>43612</v>
      </c>
      <c r="E438" t="s">
        <v>4930</v>
      </c>
      <c r="G438">
        <v>6263000</v>
      </c>
      <c r="H438">
        <v>628100</v>
      </c>
      <c r="I438" t="s">
        <v>29</v>
      </c>
      <c r="J438" t="s">
        <v>65</v>
      </c>
      <c r="K438" t="s">
        <v>23</v>
      </c>
      <c r="L438" t="s">
        <v>185</v>
      </c>
      <c r="O438" t="s">
        <v>4931</v>
      </c>
      <c r="P438" s="2">
        <v>112384</v>
      </c>
      <c r="Q438" s="2">
        <v>112384</v>
      </c>
      <c r="S438" s="2">
        <v>112384</v>
      </c>
      <c r="T438" t="s">
        <v>45</v>
      </c>
      <c r="U438" t="s">
        <v>49</v>
      </c>
      <c r="V438" t="s">
        <v>47</v>
      </c>
      <c r="W438">
        <v>0</v>
      </c>
    </row>
    <row r="439" spans="1:23" x14ac:dyDescent="0.25">
      <c r="A439" t="s">
        <v>129</v>
      </c>
      <c r="B439" s="1" t="s">
        <v>454</v>
      </c>
      <c r="C439">
        <v>14167332</v>
      </c>
      <c r="D439" s="1">
        <v>43612</v>
      </c>
      <c r="E439" t="s">
        <v>4930</v>
      </c>
      <c r="G439">
        <v>6263000</v>
      </c>
      <c r="H439">
        <v>628100</v>
      </c>
      <c r="I439" t="s">
        <v>25</v>
      </c>
      <c r="J439" t="s">
        <v>65</v>
      </c>
      <c r="K439" t="s">
        <v>23</v>
      </c>
      <c r="L439" t="s">
        <v>185</v>
      </c>
      <c r="O439" t="s">
        <v>4931</v>
      </c>
      <c r="P439" s="2">
        <v>31468</v>
      </c>
      <c r="Q439" s="2">
        <v>31468</v>
      </c>
      <c r="S439" s="2">
        <v>31468</v>
      </c>
      <c r="T439" t="s">
        <v>45</v>
      </c>
      <c r="U439" t="s">
        <v>49</v>
      </c>
      <c r="V439" t="s">
        <v>47</v>
      </c>
      <c r="W439">
        <v>0</v>
      </c>
    </row>
    <row r="440" spans="1:23" x14ac:dyDescent="0.25">
      <c r="A440" t="s">
        <v>129</v>
      </c>
      <c r="B440" s="1" t="s">
        <v>454</v>
      </c>
      <c r="C440">
        <v>14167333</v>
      </c>
      <c r="D440" s="1">
        <v>43612</v>
      </c>
      <c r="E440" t="s">
        <v>4930</v>
      </c>
      <c r="G440">
        <v>6263000</v>
      </c>
      <c r="H440">
        <v>628100</v>
      </c>
      <c r="I440" t="s">
        <v>29</v>
      </c>
      <c r="J440" t="s">
        <v>83</v>
      </c>
      <c r="K440" t="s">
        <v>23</v>
      </c>
      <c r="L440" t="s">
        <v>185</v>
      </c>
      <c r="O440" t="s">
        <v>4931</v>
      </c>
      <c r="P440" s="2">
        <v>26972</v>
      </c>
      <c r="Q440" s="2">
        <v>26972</v>
      </c>
      <c r="S440" s="2">
        <v>26972</v>
      </c>
      <c r="T440" t="s">
        <v>45</v>
      </c>
      <c r="U440" t="s">
        <v>49</v>
      </c>
      <c r="V440" t="s">
        <v>47</v>
      </c>
      <c r="W440">
        <v>0</v>
      </c>
    </row>
    <row r="441" spans="1:23" x14ac:dyDescent="0.25">
      <c r="A441" t="s">
        <v>129</v>
      </c>
      <c r="B441" s="1" t="s">
        <v>454</v>
      </c>
      <c r="C441">
        <v>14167334</v>
      </c>
      <c r="D441" s="1">
        <v>43612</v>
      </c>
      <c r="E441" t="s">
        <v>4930</v>
      </c>
      <c r="G441">
        <v>6263000</v>
      </c>
      <c r="H441">
        <v>628100</v>
      </c>
      <c r="I441" t="s">
        <v>29</v>
      </c>
      <c r="J441" t="s">
        <v>77</v>
      </c>
      <c r="K441" t="s">
        <v>23</v>
      </c>
      <c r="L441" t="s">
        <v>185</v>
      </c>
      <c r="O441" t="s">
        <v>4931</v>
      </c>
      <c r="P441" s="2">
        <v>215778</v>
      </c>
      <c r="Q441" s="2">
        <v>215778</v>
      </c>
      <c r="S441" s="2">
        <v>215778</v>
      </c>
      <c r="T441" t="s">
        <v>45</v>
      </c>
      <c r="U441" t="s">
        <v>49</v>
      </c>
      <c r="V441" t="s">
        <v>47</v>
      </c>
      <c r="W441">
        <v>0</v>
      </c>
    </row>
    <row r="442" spans="1:23" x14ac:dyDescent="0.25">
      <c r="A442" t="s">
        <v>129</v>
      </c>
      <c r="B442" s="1" t="s">
        <v>454</v>
      </c>
      <c r="C442">
        <v>14167335</v>
      </c>
      <c r="D442" s="1">
        <v>43612</v>
      </c>
      <c r="E442" t="s">
        <v>4930</v>
      </c>
      <c r="G442">
        <v>6263000</v>
      </c>
      <c r="H442">
        <v>628100</v>
      </c>
      <c r="I442" t="s">
        <v>25</v>
      </c>
      <c r="J442" t="s">
        <v>77</v>
      </c>
      <c r="K442" t="s">
        <v>23</v>
      </c>
      <c r="L442" t="s">
        <v>185</v>
      </c>
      <c r="O442" t="s">
        <v>4931</v>
      </c>
      <c r="P442" s="2">
        <v>44954</v>
      </c>
      <c r="Q442" s="2">
        <v>44954</v>
      </c>
      <c r="S442" s="2">
        <v>44954</v>
      </c>
      <c r="T442" t="s">
        <v>45</v>
      </c>
      <c r="U442" t="s">
        <v>49</v>
      </c>
      <c r="V442" t="s">
        <v>47</v>
      </c>
      <c r="W442">
        <v>0</v>
      </c>
    </row>
    <row r="443" spans="1:23" x14ac:dyDescent="0.25">
      <c r="A443" t="s">
        <v>129</v>
      </c>
      <c r="B443" s="1" t="s">
        <v>454</v>
      </c>
      <c r="C443">
        <v>14167336</v>
      </c>
      <c r="D443" s="1">
        <v>43612</v>
      </c>
      <c r="E443" t="s">
        <v>4930</v>
      </c>
      <c r="G443">
        <v>6263000</v>
      </c>
      <c r="H443">
        <v>628100</v>
      </c>
      <c r="I443" t="s">
        <v>19</v>
      </c>
      <c r="J443" t="s">
        <v>41</v>
      </c>
      <c r="K443" t="s">
        <v>23</v>
      </c>
      <c r="L443" t="s">
        <v>185</v>
      </c>
      <c r="O443" t="s">
        <v>4931</v>
      </c>
      <c r="P443" s="2">
        <v>107889</v>
      </c>
      <c r="Q443" s="2">
        <v>107889</v>
      </c>
      <c r="S443" s="2">
        <v>107889</v>
      </c>
      <c r="T443" t="s">
        <v>45</v>
      </c>
      <c r="U443" t="s">
        <v>49</v>
      </c>
      <c r="V443" t="s">
        <v>47</v>
      </c>
      <c r="W443">
        <v>0</v>
      </c>
    </row>
    <row r="444" spans="1:23" x14ac:dyDescent="0.25">
      <c r="A444" t="s">
        <v>129</v>
      </c>
      <c r="B444" s="1" t="s">
        <v>454</v>
      </c>
      <c r="C444">
        <v>14167337</v>
      </c>
      <c r="D444" s="1">
        <v>43612</v>
      </c>
      <c r="E444" t="s">
        <v>4930</v>
      </c>
      <c r="G444">
        <v>6263000</v>
      </c>
      <c r="H444">
        <v>628100</v>
      </c>
      <c r="I444" t="s">
        <v>25</v>
      </c>
      <c r="J444" t="s">
        <v>50</v>
      </c>
      <c r="K444" t="s">
        <v>23</v>
      </c>
      <c r="L444" t="s">
        <v>185</v>
      </c>
      <c r="O444" t="s">
        <v>4931</v>
      </c>
      <c r="P444" s="2">
        <v>17981</v>
      </c>
      <c r="Q444" s="2">
        <v>17981</v>
      </c>
      <c r="S444" s="2">
        <v>17981</v>
      </c>
      <c r="T444" t="s">
        <v>45</v>
      </c>
      <c r="U444" t="s">
        <v>49</v>
      </c>
      <c r="V444" t="s">
        <v>47</v>
      </c>
      <c r="W444">
        <v>0</v>
      </c>
    </row>
    <row r="445" spans="1:23" x14ac:dyDescent="0.25">
      <c r="A445" t="s">
        <v>129</v>
      </c>
      <c r="B445" s="1" t="s">
        <v>454</v>
      </c>
      <c r="C445">
        <v>14167338</v>
      </c>
      <c r="D445" s="1">
        <v>43612</v>
      </c>
      <c r="E445" t="s">
        <v>4930</v>
      </c>
      <c r="G445">
        <v>6263000</v>
      </c>
      <c r="H445">
        <v>628100</v>
      </c>
      <c r="I445" t="s">
        <v>25</v>
      </c>
      <c r="J445" t="s">
        <v>26</v>
      </c>
      <c r="K445" t="s">
        <v>23</v>
      </c>
      <c r="L445" t="s">
        <v>185</v>
      </c>
      <c r="O445" t="s">
        <v>4931</v>
      </c>
      <c r="P445" s="2">
        <v>44954</v>
      </c>
      <c r="Q445" s="2">
        <v>44954</v>
      </c>
      <c r="S445" s="2">
        <v>44954</v>
      </c>
      <c r="T445" t="s">
        <v>45</v>
      </c>
      <c r="U445" t="s">
        <v>49</v>
      </c>
      <c r="V445" t="s">
        <v>47</v>
      </c>
      <c r="W445">
        <v>0</v>
      </c>
    </row>
    <row r="446" spans="1:23" x14ac:dyDescent="0.25">
      <c r="A446" t="s">
        <v>129</v>
      </c>
      <c r="B446" s="1" t="s">
        <v>454</v>
      </c>
      <c r="C446">
        <v>14167339</v>
      </c>
      <c r="D446" s="1">
        <v>43612</v>
      </c>
      <c r="E446" t="s">
        <v>4930</v>
      </c>
      <c r="G446">
        <v>6263000</v>
      </c>
      <c r="H446">
        <v>628100</v>
      </c>
      <c r="I446" t="s">
        <v>25</v>
      </c>
      <c r="J446" t="s">
        <v>38</v>
      </c>
      <c r="K446" t="s">
        <v>23</v>
      </c>
      <c r="L446" t="s">
        <v>185</v>
      </c>
      <c r="O446" t="s">
        <v>4931</v>
      </c>
      <c r="P446" s="2">
        <v>71926</v>
      </c>
      <c r="Q446" s="2">
        <v>71926</v>
      </c>
      <c r="S446" s="2">
        <v>71926</v>
      </c>
      <c r="T446" t="s">
        <v>45</v>
      </c>
      <c r="U446" t="s">
        <v>49</v>
      </c>
      <c r="V446" t="s">
        <v>47</v>
      </c>
      <c r="W446">
        <v>0</v>
      </c>
    </row>
    <row r="447" spans="1:23" x14ac:dyDescent="0.25">
      <c r="A447" t="s">
        <v>129</v>
      </c>
      <c r="B447" s="1" t="s">
        <v>454</v>
      </c>
      <c r="C447">
        <v>14167340</v>
      </c>
      <c r="D447" s="1">
        <v>43612</v>
      </c>
      <c r="E447" t="s">
        <v>4930</v>
      </c>
      <c r="G447">
        <v>6263000</v>
      </c>
      <c r="H447">
        <v>628100</v>
      </c>
      <c r="I447" t="s">
        <v>29</v>
      </c>
      <c r="J447" t="s">
        <v>38</v>
      </c>
      <c r="K447" t="s">
        <v>23</v>
      </c>
      <c r="L447" t="s">
        <v>185</v>
      </c>
      <c r="O447" t="s">
        <v>4931</v>
      </c>
      <c r="P447" s="2">
        <v>355135</v>
      </c>
      <c r="Q447" s="2">
        <v>355135</v>
      </c>
      <c r="S447" s="2">
        <v>355135</v>
      </c>
      <c r="T447" t="s">
        <v>45</v>
      </c>
      <c r="U447" t="s">
        <v>49</v>
      </c>
      <c r="V447" t="s">
        <v>47</v>
      </c>
      <c r="W447">
        <v>0</v>
      </c>
    </row>
    <row r="448" spans="1:23" x14ac:dyDescent="0.25">
      <c r="A448" t="s">
        <v>129</v>
      </c>
      <c r="B448" s="1" t="s">
        <v>454</v>
      </c>
      <c r="C448">
        <v>14167341</v>
      </c>
      <c r="D448" s="1">
        <v>43612</v>
      </c>
      <c r="E448" t="s">
        <v>4930</v>
      </c>
      <c r="G448">
        <v>6263000</v>
      </c>
      <c r="H448">
        <v>628100</v>
      </c>
      <c r="I448" t="s">
        <v>29</v>
      </c>
      <c r="J448" t="s">
        <v>26</v>
      </c>
      <c r="K448" t="s">
        <v>23</v>
      </c>
      <c r="L448" t="s">
        <v>185</v>
      </c>
      <c r="O448" t="s">
        <v>4931</v>
      </c>
      <c r="P448" s="2">
        <v>197796</v>
      </c>
      <c r="Q448" s="2">
        <v>197796</v>
      </c>
      <c r="S448" s="2">
        <v>197796</v>
      </c>
      <c r="T448" t="s">
        <v>45</v>
      </c>
      <c r="U448" t="s">
        <v>49</v>
      </c>
      <c r="V448" t="s">
        <v>47</v>
      </c>
      <c r="W448">
        <v>0</v>
      </c>
    </row>
    <row r="449" spans="1:23" x14ac:dyDescent="0.25">
      <c r="A449" t="s">
        <v>129</v>
      </c>
      <c r="B449" s="1" t="s">
        <v>454</v>
      </c>
      <c r="C449">
        <v>14167342</v>
      </c>
      <c r="D449" s="1">
        <v>43612</v>
      </c>
      <c r="E449" t="s">
        <v>4930</v>
      </c>
      <c r="G449">
        <v>6263000</v>
      </c>
      <c r="H449">
        <v>628100</v>
      </c>
      <c r="I449" t="s">
        <v>29</v>
      </c>
      <c r="J449" t="s">
        <v>53</v>
      </c>
      <c r="K449" t="s">
        <v>23</v>
      </c>
      <c r="L449" t="s">
        <v>185</v>
      </c>
      <c r="O449" t="s">
        <v>4931</v>
      </c>
      <c r="P449" s="2">
        <v>53944</v>
      </c>
      <c r="Q449" s="2">
        <v>53944</v>
      </c>
      <c r="S449" s="2">
        <v>53944</v>
      </c>
      <c r="T449" t="s">
        <v>45</v>
      </c>
      <c r="U449" t="s">
        <v>49</v>
      </c>
      <c r="V449" t="s">
        <v>47</v>
      </c>
      <c r="W449">
        <v>0</v>
      </c>
    </row>
    <row r="450" spans="1:23" x14ac:dyDescent="0.25">
      <c r="A450" t="s">
        <v>129</v>
      </c>
      <c r="B450" s="1" t="s">
        <v>454</v>
      </c>
      <c r="C450">
        <v>14167343</v>
      </c>
      <c r="D450" s="1">
        <v>43612</v>
      </c>
      <c r="E450" t="s">
        <v>4930</v>
      </c>
      <c r="G450">
        <v>6263000</v>
      </c>
      <c r="H450">
        <v>628100</v>
      </c>
      <c r="I450" t="s">
        <v>29</v>
      </c>
      <c r="J450" t="s">
        <v>50</v>
      </c>
      <c r="K450" t="s">
        <v>23</v>
      </c>
      <c r="L450" t="s">
        <v>185</v>
      </c>
      <c r="O450" t="s">
        <v>4931</v>
      </c>
      <c r="P450" s="2">
        <v>85412</v>
      </c>
      <c r="Q450" s="2">
        <v>85412</v>
      </c>
      <c r="S450" s="2">
        <v>85412</v>
      </c>
      <c r="T450" t="s">
        <v>45</v>
      </c>
      <c r="U450" t="s">
        <v>49</v>
      </c>
      <c r="V450" t="s">
        <v>47</v>
      </c>
      <c r="W450">
        <v>0</v>
      </c>
    </row>
    <row r="451" spans="1:23" x14ac:dyDescent="0.25">
      <c r="A451" t="s">
        <v>129</v>
      </c>
      <c r="B451" s="1" t="s">
        <v>454</v>
      </c>
      <c r="C451">
        <v>14167344</v>
      </c>
      <c r="D451" s="1">
        <v>43612</v>
      </c>
      <c r="E451" t="s">
        <v>4930</v>
      </c>
      <c r="G451">
        <v>6263000</v>
      </c>
      <c r="H451">
        <v>628100</v>
      </c>
      <c r="I451" t="s">
        <v>19</v>
      </c>
      <c r="J451" t="s">
        <v>27</v>
      </c>
      <c r="K451" t="s">
        <v>23</v>
      </c>
      <c r="L451" t="s">
        <v>185</v>
      </c>
      <c r="O451" t="s">
        <v>4931</v>
      </c>
      <c r="P451" s="2">
        <v>103394</v>
      </c>
      <c r="Q451" s="2">
        <v>103394</v>
      </c>
      <c r="S451" s="2">
        <v>103394</v>
      </c>
      <c r="T451" t="s">
        <v>45</v>
      </c>
      <c r="U451" t="s">
        <v>49</v>
      </c>
      <c r="V451" t="s">
        <v>47</v>
      </c>
      <c r="W451">
        <v>0</v>
      </c>
    </row>
    <row r="452" spans="1:23" x14ac:dyDescent="0.25">
      <c r="A452" t="s">
        <v>129</v>
      </c>
      <c r="B452" s="1" t="s">
        <v>454</v>
      </c>
      <c r="C452">
        <v>14167345</v>
      </c>
      <c r="D452" s="1">
        <v>43612</v>
      </c>
      <c r="E452" t="s">
        <v>4930</v>
      </c>
      <c r="G452">
        <v>6263000</v>
      </c>
      <c r="H452">
        <v>628100</v>
      </c>
      <c r="I452" t="s">
        <v>19</v>
      </c>
      <c r="J452" t="s">
        <v>44</v>
      </c>
      <c r="K452" t="s">
        <v>23</v>
      </c>
      <c r="L452" t="s">
        <v>185</v>
      </c>
      <c r="O452" t="s">
        <v>4931</v>
      </c>
      <c r="P452" s="2">
        <v>170824</v>
      </c>
      <c r="Q452" s="2">
        <v>170824</v>
      </c>
      <c r="S452" s="2">
        <v>170824</v>
      </c>
      <c r="T452" t="s">
        <v>45</v>
      </c>
      <c r="U452" t="s">
        <v>49</v>
      </c>
      <c r="V452" t="s">
        <v>47</v>
      </c>
      <c r="W452">
        <v>0</v>
      </c>
    </row>
    <row r="453" spans="1:23" x14ac:dyDescent="0.25">
      <c r="A453" t="s">
        <v>129</v>
      </c>
      <c r="B453" s="1" t="s">
        <v>454</v>
      </c>
      <c r="C453">
        <v>14167346</v>
      </c>
      <c r="D453" s="1">
        <v>43612</v>
      </c>
      <c r="E453" t="s">
        <v>4930</v>
      </c>
      <c r="G453">
        <v>6263000</v>
      </c>
      <c r="H453">
        <v>628100</v>
      </c>
      <c r="I453" t="s">
        <v>19</v>
      </c>
      <c r="J453" t="s">
        <v>22</v>
      </c>
      <c r="K453" t="s">
        <v>23</v>
      </c>
      <c r="L453" t="s">
        <v>185</v>
      </c>
      <c r="O453" t="s">
        <v>4931</v>
      </c>
      <c r="P453" s="2">
        <v>26972</v>
      </c>
      <c r="Q453" s="2">
        <v>26972</v>
      </c>
      <c r="S453" s="2">
        <v>26972</v>
      </c>
      <c r="T453" t="s">
        <v>45</v>
      </c>
      <c r="U453" t="s">
        <v>49</v>
      </c>
      <c r="V453" t="s">
        <v>47</v>
      </c>
      <c r="W453">
        <v>0</v>
      </c>
    </row>
    <row r="454" spans="1:23" x14ac:dyDescent="0.25">
      <c r="A454" t="s">
        <v>129</v>
      </c>
      <c r="B454" s="1" t="s">
        <v>454</v>
      </c>
      <c r="C454">
        <v>14167347</v>
      </c>
      <c r="D454" s="1">
        <v>43612</v>
      </c>
      <c r="E454" t="s">
        <v>4930</v>
      </c>
      <c r="G454">
        <v>6263000</v>
      </c>
      <c r="H454">
        <v>628100</v>
      </c>
      <c r="I454" t="s">
        <v>19</v>
      </c>
      <c r="J454" t="s">
        <v>57</v>
      </c>
      <c r="K454" t="s">
        <v>23</v>
      </c>
      <c r="L454" t="s">
        <v>185</v>
      </c>
      <c r="O454" t="s">
        <v>4931</v>
      </c>
      <c r="P454" s="2">
        <v>44954</v>
      </c>
      <c r="Q454" s="2">
        <v>44954</v>
      </c>
      <c r="S454" s="2">
        <v>44954</v>
      </c>
      <c r="T454" t="s">
        <v>45</v>
      </c>
      <c r="U454" t="s">
        <v>49</v>
      </c>
      <c r="V454" t="s">
        <v>47</v>
      </c>
      <c r="W454">
        <v>0</v>
      </c>
    </row>
    <row r="455" spans="1:23" x14ac:dyDescent="0.25">
      <c r="A455" t="s">
        <v>129</v>
      </c>
      <c r="B455" s="1" t="s">
        <v>454</v>
      </c>
      <c r="C455">
        <v>14167348</v>
      </c>
      <c r="D455" s="1">
        <v>43612</v>
      </c>
      <c r="E455" t="s">
        <v>4930</v>
      </c>
      <c r="G455">
        <v>6263000</v>
      </c>
      <c r="H455">
        <v>628100</v>
      </c>
      <c r="I455" t="s">
        <v>24</v>
      </c>
      <c r="J455" t="s">
        <v>22</v>
      </c>
      <c r="K455" t="s">
        <v>23</v>
      </c>
      <c r="L455" t="s">
        <v>185</v>
      </c>
      <c r="O455" t="s">
        <v>4931</v>
      </c>
      <c r="P455" s="2">
        <v>17981</v>
      </c>
      <c r="Q455" s="2">
        <v>17981</v>
      </c>
      <c r="S455" s="2">
        <v>17981</v>
      </c>
      <c r="T455" t="s">
        <v>45</v>
      </c>
      <c r="U455" t="s">
        <v>49</v>
      </c>
      <c r="V455" t="s">
        <v>47</v>
      </c>
      <c r="W455">
        <v>0</v>
      </c>
    </row>
    <row r="456" spans="1:23" x14ac:dyDescent="0.25">
      <c r="A456" t="s">
        <v>129</v>
      </c>
      <c r="B456" s="1" t="s">
        <v>454</v>
      </c>
      <c r="C456">
        <v>14167349</v>
      </c>
      <c r="D456" s="1">
        <v>43612</v>
      </c>
      <c r="E456" t="s">
        <v>4930</v>
      </c>
      <c r="G456">
        <v>6263000</v>
      </c>
      <c r="H456">
        <v>628100</v>
      </c>
      <c r="I456" t="s">
        <v>24</v>
      </c>
      <c r="J456" t="s">
        <v>41</v>
      </c>
      <c r="K456" t="s">
        <v>23</v>
      </c>
      <c r="L456" t="s">
        <v>185</v>
      </c>
      <c r="O456" t="s">
        <v>4931</v>
      </c>
      <c r="P456" s="2">
        <v>44954</v>
      </c>
      <c r="Q456" s="2">
        <v>44954</v>
      </c>
      <c r="S456" s="2">
        <v>44954</v>
      </c>
      <c r="T456" t="s">
        <v>45</v>
      </c>
      <c r="U456" t="s">
        <v>49</v>
      </c>
      <c r="V456" t="s">
        <v>47</v>
      </c>
      <c r="W456">
        <v>0</v>
      </c>
    </row>
    <row r="457" spans="1:23" x14ac:dyDescent="0.25">
      <c r="A457" t="s">
        <v>129</v>
      </c>
      <c r="B457" s="1" t="s">
        <v>454</v>
      </c>
      <c r="C457">
        <v>14167350</v>
      </c>
      <c r="D457" s="1">
        <v>43612</v>
      </c>
      <c r="E457" t="s">
        <v>4930</v>
      </c>
      <c r="G457">
        <v>6263000</v>
      </c>
      <c r="H457">
        <v>628100</v>
      </c>
      <c r="I457" t="s">
        <v>19</v>
      </c>
      <c r="J457" t="s">
        <v>36</v>
      </c>
      <c r="K457" t="s">
        <v>23</v>
      </c>
      <c r="L457" t="s">
        <v>185</v>
      </c>
      <c r="O457" t="s">
        <v>4931</v>
      </c>
      <c r="P457" s="2">
        <v>17981</v>
      </c>
      <c r="Q457" s="2">
        <v>17981</v>
      </c>
      <c r="S457" s="2">
        <v>17981</v>
      </c>
      <c r="T457" t="s">
        <v>45</v>
      </c>
      <c r="U457" t="s">
        <v>49</v>
      </c>
      <c r="V457" t="s">
        <v>47</v>
      </c>
      <c r="W457">
        <v>0</v>
      </c>
    </row>
    <row r="458" spans="1:23" x14ac:dyDescent="0.25">
      <c r="A458" t="s">
        <v>129</v>
      </c>
      <c r="B458" s="1" t="s">
        <v>454</v>
      </c>
      <c r="C458">
        <v>14167823</v>
      </c>
      <c r="D458" s="1">
        <v>43612</v>
      </c>
      <c r="E458" t="s">
        <v>4932</v>
      </c>
      <c r="G458">
        <v>6263000</v>
      </c>
      <c r="H458">
        <v>628100</v>
      </c>
      <c r="I458" t="s">
        <v>29</v>
      </c>
      <c r="J458" t="s">
        <v>65</v>
      </c>
      <c r="K458" t="s">
        <v>23</v>
      </c>
      <c r="L458" t="s">
        <v>185</v>
      </c>
      <c r="O458" t="s">
        <v>4933</v>
      </c>
      <c r="P458" s="2">
        <v>17981</v>
      </c>
      <c r="Q458" s="2">
        <v>17981</v>
      </c>
      <c r="S458" s="2">
        <v>17981</v>
      </c>
      <c r="T458" t="s">
        <v>45</v>
      </c>
      <c r="U458" t="s">
        <v>49</v>
      </c>
      <c r="V458" t="s">
        <v>47</v>
      </c>
      <c r="W458">
        <v>0</v>
      </c>
    </row>
    <row r="459" spans="1:23" x14ac:dyDescent="0.25">
      <c r="A459" t="s">
        <v>129</v>
      </c>
      <c r="B459" s="1" t="s">
        <v>454</v>
      </c>
      <c r="C459">
        <v>14167824</v>
      </c>
      <c r="D459" s="1">
        <v>43612</v>
      </c>
      <c r="E459" t="s">
        <v>4932</v>
      </c>
      <c r="G459">
        <v>6263000</v>
      </c>
      <c r="H459">
        <v>628100</v>
      </c>
      <c r="I459" t="s">
        <v>29</v>
      </c>
      <c r="J459" t="s">
        <v>83</v>
      </c>
      <c r="K459" t="s">
        <v>23</v>
      </c>
      <c r="L459" t="s">
        <v>185</v>
      </c>
      <c r="O459" t="s">
        <v>4933</v>
      </c>
      <c r="P459" s="2">
        <v>120268</v>
      </c>
      <c r="Q459" s="2">
        <v>120268</v>
      </c>
      <c r="S459" s="2">
        <v>120268</v>
      </c>
      <c r="T459" t="s">
        <v>45</v>
      </c>
      <c r="U459" t="s">
        <v>49</v>
      </c>
      <c r="V459" t="s">
        <v>47</v>
      </c>
      <c r="W459">
        <v>0</v>
      </c>
    </row>
    <row r="460" spans="1:23" x14ac:dyDescent="0.25">
      <c r="A460" t="s">
        <v>129</v>
      </c>
      <c r="B460" s="1" t="s">
        <v>454</v>
      </c>
      <c r="C460">
        <v>14167825</v>
      </c>
      <c r="D460" s="1">
        <v>43612</v>
      </c>
      <c r="E460" t="s">
        <v>4932</v>
      </c>
      <c r="G460">
        <v>6263000</v>
      </c>
      <c r="H460">
        <v>628100</v>
      </c>
      <c r="I460" t="s">
        <v>25</v>
      </c>
      <c r="J460" t="s">
        <v>30</v>
      </c>
      <c r="K460" t="s">
        <v>23</v>
      </c>
      <c r="L460" t="s">
        <v>185</v>
      </c>
      <c r="O460" t="s">
        <v>4933</v>
      </c>
      <c r="P460" s="2">
        <v>158795</v>
      </c>
      <c r="Q460" s="2">
        <v>158795</v>
      </c>
      <c r="S460" s="2">
        <v>158795</v>
      </c>
      <c r="T460" t="s">
        <v>45</v>
      </c>
      <c r="U460" t="s">
        <v>49</v>
      </c>
      <c r="V460" t="s">
        <v>47</v>
      </c>
      <c r="W460">
        <v>0</v>
      </c>
    </row>
    <row r="461" spans="1:23" x14ac:dyDescent="0.25">
      <c r="A461" t="s">
        <v>129</v>
      </c>
      <c r="B461" s="1" t="s">
        <v>454</v>
      </c>
      <c r="C461">
        <v>14167826</v>
      </c>
      <c r="D461" s="1">
        <v>43612</v>
      </c>
      <c r="E461" t="s">
        <v>4932</v>
      </c>
      <c r="G461">
        <v>6263000</v>
      </c>
      <c r="H461">
        <v>628100</v>
      </c>
      <c r="I461" t="s">
        <v>29</v>
      </c>
      <c r="J461" t="s">
        <v>30</v>
      </c>
      <c r="K461" t="s">
        <v>23</v>
      </c>
      <c r="L461" t="s">
        <v>185</v>
      </c>
      <c r="O461" t="s">
        <v>4933</v>
      </c>
      <c r="P461" s="2">
        <v>816516</v>
      </c>
      <c r="Q461" s="2">
        <v>816516</v>
      </c>
      <c r="S461" s="2">
        <v>816516</v>
      </c>
      <c r="T461" t="s">
        <v>45</v>
      </c>
      <c r="U461" t="s">
        <v>49</v>
      </c>
      <c r="V461" t="s">
        <v>47</v>
      </c>
      <c r="W461">
        <v>0</v>
      </c>
    </row>
    <row r="462" spans="1:23" x14ac:dyDescent="0.25">
      <c r="A462" t="s">
        <v>129</v>
      </c>
      <c r="B462" s="1" t="s">
        <v>454</v>
      </c>
      <c r="C462">
        <v>14167827</v>
      </c>
      <c r="D462" s="1">
        <v>43612</v>
      </c>
      <c r="E462" t="s">
        <v>4932</v>
      </c>
      <c r="G462">
        <v>6263000</v>
      </c>
      <c r="H462">
        <v>628100</v>
      </c>
      <c r="I462" t="s">
        <v>29</v>
      </c>
      <c r="J462" t="s">
        <v>77</v>
      </c>
      <c r="K462" t="s">
        <v>23</v>
      </c>
      <c r="L462" t="s">
        <v>185</v>
      </c>
      <c r="O462" t="s">
        <v>4933</v>
      </c>
      <c r="P462" s="2">
        <v>495021</v>
      </c>
      <c r="Q462" s="2">
        <v>495021</v>
      </c>
      <c r="S462" s="2">
        <v>495021</v>
      </c>
      <c r="T462" t="s">
        <v>45</v>
      </c>
      <c r="U462" t="s">
        <v>49</v>
      </c>
      <c r="V462" t="s">
        <v>47</v>
      </c>
      <c r="W462">
        <v>0</v>
      </c>
    </row>
    <row r="463" spans="1:23" x14ac:dyDescent="0.25">
      <c r="A463" t="s">
        <v>129</v>
      </c>
      <c r="B463" s="1" t="s">
        <v>454</v>
      </c>
      <c r="C463">
        <v>14167828</v>
      </c>
      <c r="D463" s="1">
        <v>43612</v>
      </c>
      <c r="E463" t="s">
        <v>4932</v>
      </c>
      <c r="G463">
        <v>6263000</v>
      </c>
      <c r="H463">
        <v>628100</v>
      </c>
      <c r="I463" t="s">
        <v>29</v>
      </c>
      <c r="J463" t="s">
        <v>50</v>
      </c>
      <c r="K463" t="s">
        <v>23</v>
      </c>
      <c r="L463" t="s">
        <v>185</v>
      </c>
      <c r="O463" t="s">
        <v>4933</v>
      </c>
      <c r="P463" s="2">
        <v>63735</v>
      </c>
      <c r="Q463" s="2">
        <v>63735</v>
      </c>
      <c r="S463" s="2">
        <v>63735</v>
      </c>
      <c r="T463" t="s">
        <v>45</v>
      </c>
      <c r="U463" t="s">
        <v>49</v>
      </c>
      <c r="V463" t="s">
        <v>47</v>
      </c>
      <c r="W463">
        <v>0</v>
      </c>
    </row>
    <row r="464" spans="1:23" x14ac:dyDescent="0.25">
      <c r="A464" t="s">
        <v>129</v>
      </c>
      <c r="B464" s="1" t="s">
        <v>454</v>
      </c>
      <c r="C464">
        <v>14167829</v>
      </c>
      <c r="D464" s="1">
        <v>43612</v>
      </c>
      <c r="E464" t="s">
        <v>4932</v>
      </c>
      <c r="G464">
        <v>6263000</v>
      </c>
      <c r="H464">
        <v>628100</v>
      </c>
      <c r="I464" t="s">
        <v>25</v>
      </c>
      <c r="J464" t="s">
        <v>38</v>
      </c>
      <c r="K464" t="s">
        <v>23</v>
      </c>
      <c r="L464" t="s">
        <v>185</v>
      </c>
      <c r="O464" t="s">
        <v>4933</v>
      </c>
      <c r="P464" s="2">
        <v>102704</v>
      </c>
      <c r="Q464" s="2">
        <v>102704</v>
      </c>
      <c r="S464" s="2">
        <v>102704</v>
      </c>
      <c r="T464" t="s">
        <v>45</v>
      </c>
      <c r="U464" t="s">
        <v>49</v>
      </c>
      <c r="V464" t="s">
        <v>47</v>
      </c>
      <c r="W464">
        <v>0</v>
      </c>
    </row>
    <row r="465" spans="1:23" x14ac:dyDescent="0.25">
      <c r="A465" t="s">
        <v>129</v>
      </c>
      <c r="B465" s="1" t="s">
        <v>454</v>
      </c>
      <c r="C465">
        <v>14167830</v>
      </c>
      <c r="D465" s="1">
        <v>43612</v>
      </c>
      <c r="E465" t="s">
        <v>4932</v>
      </c>
      <c r="G465">
        <v>6263000</v>
      </c>
      <c r="H465">
        <v>628100</v>
      </c>
      <c r="I465" t="s">
        <v>29</v>
      </c>
      <c r="J465" t="s">
        <v>38</v>
      </c>
      <c r="K465" t="s">
        <v>23</v>
      </c>
      <c r="L465" t="s">
        <v>185</v>
      </c>
      <c r="O465" t="s">
        <v>4933</v>
      </c>
      <c r="P465" s="2">
        <v>172825</v>
      </c>
      <c r="Q465" s="2">
        <v>172825</v>
      </c>
      <c r="S465" s="2">
        <v>172825</v>
      </c>
      <c r="T465" t="s">
        <v>45</v>
      </c>
      <c r="U465" t="s">
        <v>49</v>
      </c>
      <c r="V465" t="s">
        <v>47</v>
      </c>
      <c r="W465">
        <v>0</v>
      </c>
    </row>
    <row r="466" spans="1:23" x14ac:dyDescent="0.25">
      <c r="A466" t="s">
        <v>129</v>
      </c>
      <c r="B466" s="1" t="s">
        <v>454</v>
      </c>
      <c r="C466">
        <v>14167831</v>
      </c>
      <c r="D466" s="1">
        <v>43612</v>
      </c>
      <c r="E466" t="s">
        <v>4932</v>
      </c>
      <c r="G466">
        <v>6263000</v>
      </c>
      <c r="H466">
        <v>628100</v>
      </c>
      <c r="I466" t="s">
        <v>19</v>
      </c>
      <c r="J466" t="s">
        <v>27</v>
      </c>
      <c r="K466" t="s">
        <v>23</v>
      </c>
      <c r="L466" t="s">
        <v>185</v>
      </c>
      <c r="O466" t="s">
        <v>4933</v>
      </c>
      <c r="P466" s="2">
        <v>210804</v>
      </c>
      <c r="Q466" s="2">
        <v>210804</v>
      </c>
      <c r="S466" s="2">
        <v>210804</v>
      </c>
      <c r="T466" t="s">
        <v>45</v>
      </c>
      <c r="U466" t="s">
        <v>49</v>
      </c>
      <c r="V466" t="s">
        <v>47</v>
      </c>
      <c r="W466">
        <v>0</v>
      </c>
    </row>
    <row r="467" spans="1:23" x14ac:dyDescent="0.25">
      <c r="A467" t="s">
        <v>129</v>
      </c>
      <c r="B467" s="1" t="s">
        <v>454</v>
      </c>
      <c r="C467">
        <v>14167832</v>
      </c>
      <c r="D467" s="1">
        <v>43612</v>
      </c>
      <c r="E467" t="s">
        <v>4932</v>
      </c>
      <c r="G467">
        <v>6263000</v>
      </c>
      <c r="H467">
        <v>628100</v>
      </c>
      <c r="I467" t="s">
        <v>24</v>
      </c>
      <c r="J467" t="s">
        <v>44</v>
      </c>
      <c r="K467" t="s">
        <v>23</v>
      </c>
      <c r="L467" t="s">
        <v>185</v>
      </c>
      <c r="O467" t="s">
        <v>4933</v>
      </c>
      <c r="P467" s="2">
        <v>17981</v>
      </c>
      <c r="Q467" s="2">
        <v>17981</v>
      </c>
      <c r="S467" s="2">
        <v>17981</v>
      </c>
      <c r="T467" t="s">
        <v>45</v>
      </c>
      <c r="U467" t="s">
        <v>49</v>
      </c>
      <c r="V467" t="s">
        <v>47</v>
      </c>
      <c r="W467">
        <v>0</v>
      </c>
    </row>
    <row r="468" spans="1:23" x14ac:dyDescent="0.25">
      <c r="A468" t="s">
        <v>129</v>
      </c>
      <c r="B468" s="1" t="s">
        <v>454</v>
      </c>
      <c r="C468">
        <v>14167833</v>
      </c>
      <c r="D468" s="1">
        <v>43612</v>
      </c>
      <c r="E468" t="s">
        <v>4932</v>
      </c>
      <c r="G468">
        <v>6263000</v>
      </c>
      <c r="H468">
        <v>628100</v>
      </c>
      <c r="I468" t="s">
        <v>19</v>
      </c>
      <c r="J468" t="s">
        <v>41</v>
      </c>
      <c r="K468" t="s">
        <v>23</v>
      </c>
      <c r="L468" t="s">
        <v>185</v>
      </c>
      <c r="O468" t="s">
        <v>4933</v>
      </c>
      <c r="P468" s="2">
        <v>75959</v>
      </c>
      <c r="Q468" s="2">
        <v>75959</v>
      </c>
      <c r="S468" s="2">
        <v>75959</v>
      </c>
      <c r="T468" t="s">
        <v>45</v>
      </c>
      <c r="U468" t="s">
        <v>49</v>
      </c>
      <c r="V468" t="s">
        <v>47</v>
      </c>
      <c r="W468">
        <v>0</v>
      </c>
    </row>
    <row r="469" spans="1:23" x14ac:dyDescent="0.25">
      <c r="A469" t="s">
        <v>129</v>
      </c>
      <c r="B469" s="1" t="s">
        <v>454</v>
      </c>
      <c r="C469">
        <v>14167834</v>
      </c>
      <c r="D469" s="1">
        <v>43612</v>
      </c>
      <c r="E469" t="s">
        <v>4932</v>
      </c>
      <c r="G469">
        <v>6263000</v>
      </c>
      <c r="H469">
        <v>628100</v>
      </c>
      <c r="I469" t="s">
        <v>19</v>
      </c>
      <c r="J469" t="s">
        <v>77</v>
      </c>
      <c r="K469" t="s">
        <v>23</v>
      </c>
      <c r="L469" t="s">
        <v>185</v>
      </c>
      <c r="O469" t="s">
        <v>4933</v>
      </c>
      <c r="P469" s="2">
        <v>109521</v>
      </c>
      <c r="Q469" s="2">
        <v>109521</v>
      </c>
      <c r="S469" s="2">
        <v>109521</v>
      </c>
      <c r="T469" t="s">
        <v>45</v>
      </c>
      <c r="U469" t="s">
        <v>49</v>
      </c>
      <c r="V469" t="s">
        <v>47</v>
      </c>
      <c r="W469">
        <v>0</v>
      </c>
    </row>
    <row r="470" spans="1:23" x14ac:dyDescent="0.25">
      <c r="A470" t="s">
        <v>129</v>
      </c>
      <c r="B470" s="1" t="s">
        <v>454</v>
      </c>
      <c r="C470">
        <v>14167835</v>
      </c>
      <c r="D470" s="1">
        <v>43612</v>
      </c>
      <c r="E470" t="s">
        <v>4932</v>
      </c>
      <c r="G470">
        <v>6263000</v>
      </c>
      <c r="H470">
        <v>628100</v>
      </c>
      <c r="I470" t="s">
        <v>19</v>
      </c>
      <c r="J470" t="s">
        <v>44</v>
      </c>
      <c r="K470" t="s">
        <v>23</v>
      </c>
      <c r="L470" t="s">
        <v>185</v>
      </c>
      <c r="O470" t="s">
        <v>4933</v>
      </c>
      <c r="P470" s="2">
        <v>26972</v>
      </c>
      <c r="Q470" s="2">
        <v>26972</v>
      </c>
      <c r="S470" s="2">
        <v>26972</v>
      </c>
      <c r="T470" t="s">
        <v>45</v>
      </c>
      <c r="U470" t="s">
        <v>49</v>
      </c>
      <c r="V470" t="s">
        <v>47</v>
      </c>
      <c r="W470">
        <v>0</v>
      </c>
    </row>
    <row r="471" spans="1:23" x14ac:dyDescent="0.25">
      <c r="A471" t="s">
        <v>129</v>
      </c>
      <c r="B471" s="1" t="s">
        <v>454</v>
      </c>
      <c r="C471">
        <v>14167836</v>
      </c>
      <c r="D471" s="1">
        <v>43612</v>
      </c>
      <c r="E471" t="s">
        <v>4932</v>
      </c>
      <c r="G471">
        <v>6263000</v>
      </c>
      <c r="H471">
        <v>628100</v>
      </c>
      <c r="I471" t="s">
        <v>19</v>
      </c>
      <c r="J471" t="s">
        <v>30</v>
      </c>
      <c r="K471" t="s">
        <v>23</v>
      </c>
      <c r="L471" t="s">
        <v>185</v>
      </c>
      <c r="O471" t="s">
        <v>4933</v>
      </c>
      <c r="P471" s="2">
        <v>5394</v>
      </c>
      <c r="Q471" s="2">
        <v>5394</v>
      </c>
      <c r="S471" s="2">
        <v>5394</v>
      </c>
      <c r="T471" t="s">
        <v>45</v>
      </c>
      <c r="U471" t="s">
        <v>49</v>
      </c>
      <c r="V471" t="s">
        <v>47</v>
      </c>
      <c r="W471">
        <v>0</v>
      </c>
    </row>
    <row r="472" spans="1:23" x14ac:dyDescent="0.25">
      <c r="A472" t="s">
        <v>129</v>
      </c>
      <c r="B472" s="1" t="s">
        <v>454</v>
      </c>
      <c r="C472">
        <v>14167837</v>
      </c>
      <c r="D472" s="1">
        <v>43612</v>
      </c>
      <c r="E472" t="s">
        <v>4932</v>
      </c>
      <c r="G472">
        <v>6263000</v>
      </c>
      <c r="H472">
        <v>628100</v>
      </c>
      <c r="I472" t="s">
        <v>24</v>
      </c>
      <c r="J472" t="s">
        <v>43</v>
      </c>
      <c r="K472" t="s">
        <v>23</v>
      </c>
      <c r="L472" t="s">
        <v>185</v>
      </c>
      <c r="O472" t="s">
        <v>4933</v>
      </c>
      <c r="P472" s="2">
        <v>26972</v>
      </c>
      <c r="Q472" s="2">
        <v>26972</v>
      </c>
      <c r="S472" s="2">
        <v>26972</v>
      </c>
      <c r="T472" t="s">
        <v>45</v>
      </c>
      <c r="U472" t="s">
        <v>49</v>
      </c>
      <c r="V472" t="s">
        <v>47</v>
      </c>
      <c r="W472">
        <v>0</v>
      </c>
    </row>
    <row r="473" spans="1:23" x14ac:dyDescent="0.25">
      <c r="A473" t="s">
        <v>129</v>
      </c>
      <c r="B473" s="1" t="s">
        <v>454</v>
      </c>
      <c r="C473">
        <v>14167838</v>
      </c>
      <c r="D473" s="1">
        <v>43612</v>
      </c>
      <c r="E473" t="s">
        <v>4932</v>
      </c>
      <c r="G473">
        <v>6263000</v>
      </c>
      <c r="H473">
        <v>628100</v>
      </c>
      <c r="I473" t="s">
        <v>19</v>
      </c>
      <c r="J473" t="s">
        <v>36</v>
      </c>
      <c r="K473" t="s">
        <v>23</v>
      </c>
      <c r="L473" t="s">
        <v>185</v>
      </c>
      <c r="O473" t="s">
        <v>4933</v>
      </c>
      <c r="P473" s="2">
        <v>90494</v>
      </c>
      <c r="Q473" s="2">
        <v>90494</v>
      </c>
      <c r="S473" s="2">
        <v>90494</v>
      </c>
      <c r="T473" t="s">
        <v>45</v>
      </c>
      <c r="U473" t="s">
        <v>49</v>
      </c>
      <c r="V473" t="s">
        <v>47</v>
      </c>
      <c r="W473">
        <v>0</v>
      </c>
    </row>
    <row r="474" spans="1:23" x14ac:dyDescent="0.25">
      <c r="A474" t="s">
        <v>129</v>
      </c>
      <c r="B474" s="1" t="s">
        <v>454</v>
      </c>
      <c r="C474">
        <v>14167839</v>
      </c>
      <c r="D474" s="1">
        <v>43612</v>
      </c>
      <c r="E474" t="s">
        <v>4932</v>
      </c>
      <c r="G474">
        <v>6263000</v>
      </c>
      <c r="H474">
        <v>628100</v>
      </c>
      <c r="I474" t="s">
        <v>19</v>
      </c>
      <c r="J474" t="s">
        <v>51</v>
      </c>
      <c r="K474" t="s">
        <v>23</v>
      </c>
      <c r="L474" t="s">
        <v>185</v>
      </c>
      <c r="O474" t="s">
        <v>4933</v>
      </c>
      <c r="P474" s="2">
        <v>71635</v>
      </c>
      <c r="Q474" s="2">
        <v>71635</v>
      </c>
      <c r="S474" s="2">
        <v>71635</v>
      </c>
      <c r="T474" t="s">
        <v>45</v>
      </c>
      <c r="U474" t="s">
        <v>49</v>
      </c>
      <c r="V474" t="s">
        <v>47</v>
      </c>
      <c r="W474">
        <v>0</v>
      </c>
    </row>
    <row r="475" spans="1:23" x14ac:dyDescent="0.25">
      <c r="A475" t="s">
        <v>129</v>
      </c>
      <c r="B475" s="1" t="s">
        <v>454</v>
      </c>
      <c r="C475">
        <v>14167840</v>
      </c>
      <c r="D475" s="1">
        <v>43612</v>
      </c>
      <c r="E475" t="s">
        <v>4932</v>
      </c>
      <c r="G475">
        <v>6263000</v>
      </c>
      <c r="H475">
        <v>628100</v>
      </c>
      <c r="I475" t="s">
        <v>24</v>
      </c>
      <c r="J475" t="s">
        <v>39</v>
      </c>
      <c r="K475" t="s">
        <v>23</v>
      </c>
      <c r="L475" t="s">
        <v>185</v>
      </c>
      <c r="O475" t="s">
        <v>4933</v>
      </c>
      <c r="P475" s="2">
        <v>214010</v>
      </c>
      <c r="Q475" s="2">
        <v>214010</v>
      </c>
      <c r="S475" s="2">
        <v>214010</v>
      </c>
      <c r="T475" t="s">
        <v>45</v>
      </c>
      <c r="U475" t="s">
        <v>49</v>
      </c>
      <c r="V475" t="s">
        <v>47</v>
      </c>
      <c r="W475">
        <v>0</v>
      </c>
    </row>
    <row r="476" spans="1:23" x14ac:dyDescent="0.25">
      <c r="A476" t="s">
        <v>129</v>
      </c>
      <c r="B476" s="1" t="s">
        <v>454</v>
      </c>
      <c r="C476">
        <v>14163655</v>
      </c>
      <c r="D476" s="1">
        <v>43612</v>
      </c>
      <c r="E476" t="s">
        <v>5144</v>
      </c>
      <c r="G476">
        <v>6265000</v>
      </c>
      <c r="H476">
        <v>628802</v>
      </c>
      <c r="I476" t="s">
        <v>24</v>
      </c>
      <c r="J476" t="s">
        <v>41</v>
      </c>
      <c r="K476" t="s">
        <v>23</v>
      </c>
      <c r="L476" t="s">
        <v>185</v>
      </c>
      <c r="O476" t="s">
        <v>5145</v>
      </c>
      <c r="P476" s="2">
        <v>95000</v>
      </c>
      <c r="Q476" s="2">
        <v>95000</v>
      </c>
      <c r="S476" s="2">
        <v>95000</v>
      </c>
      <c r="T476" t="s">
        <v>45</v>
      </c>
      <c r="U476" t="s">
        <v>49</v>
      </c>
      <c r="V476" t="s">
        <v>47</v>
      </c>
      <c r="W476">
        <v>0</v>
      </c>
    </row>
    <row r="477" spans="1:23" x14ac:dyDescent="0.25">
      <c r="A477" t="s">
        <v>108</v>
      </c>
      <c r="B477" s="1" t="s">
        <v>454</v>
      </c>
      <c r="C477">
        <v>14178034</v>
      </c>
      <c r="D477" s="1">
        <v>43613</v>
      </c>
      <c r="E477" t="s">
        <v>663</v>
      </c>
      <c r="G477">
        <v>6061002</v>
      </c>
      <c r="H477">
        <v>605304</v>
      </c>
      <c r="I477" t="s">
        <v>29</v>
      </c>
      <c r="J477" t="s">
        <v>65</v>
      </c>
      <c r="K477" t="s">
        <v>23</v>
      </c>
      <c r="L477" t="s">
        <v>185</v>
      </c>
      <c r="O477" t="s">
        <v>664</v>
      </c>
      <c r="P477" s="2">
        <v>117500</v>
      </c>
      <c r="Q477" s="2">
        <v>117500</v>
      </c>
      <c r="S477" s="2">
        <v>117500</v>
      </c>
      <c r="T477" t="s">
        <v>45</v>
      </c>
      <c r="U477" t="s">
        <v>49</v>
      </c>
      <c r="V477" t="s">
        <v>47</v>
      </c>
      <c r="W477">
        <v>0</v>
      </c>
    </row>
    <row r="478" spans="1:23" x14ac:dyDescent="0.25">
      <c r="A478" t="s">
        <v>108</v>
      </c>
      <c r="B478" s="1" t="s">
        <v>454</v>
      </c>
      <c r="C478">
        <v>14178036</v>
      </c>
      <c r="D478" s="1">
        <v>43613</v>
      </c>
      <c r="E478" t="s">
        <v>663</v>
      </c>
      <c r="G478">
        <v>6061002</v>
      </c>
      <c r="H478">
        <v>605304</v>
      </c>
      <c r="I478" t="s">
        <v>29</v>
      </c>
      <c r="J478" t="s">
        <v>65</v>
      </c>
      <c r="K478" t="s">
        <v>23</v>
      </c>
      <c r="L478" t="s">
        <v>185</v>
      </c>
      <c r="O478" t="s">
        <v>665</v>
      </c>
      <c r="P478" s="2">
        <v>23500</v>
      </c>
      <c r="Q478" s="2">
        <v>23500</v>
      </c>
      <c r="S478" s="2">
        <v>23500</v>
      </c>
      <c r="T478" t="s">
        <v>45</v>
      </c>
      <c r="U478" t="s">
        <v>49</v>
      </c>
      <c r="V478" t="s">
        <v>47</v>
      </c>
      <c r="W478">
        <v>0</v>
      </c>
    </row>
    <row r="479" spans="1:23" x14ac:dyDescent="0.25">
      <c r="A479" t="s">
        <v>119</v>
      </c>
      <c r="B479" s="1" t="s">
        <v>454</v>
      </c>
      <c r="C479">
        <v>14179070</v>
      </c>
      <c r="D479" s="1">
        <v>43613</v>
      </c>
      <c r="E479" t="s">
        <v>2109</v>
      </c>
      <c r="G479">
        <v>6226020</v>
      </c>
      <c r="H479">
        <v>632403</v>
      </c>
      <c r="I479" t="s">
        <v>29</v>
      </c>
      <c r="J479" t="s">
        <v>65</v>
      </c>
      <c r="K479" t="s">
        <v>23</v>
      </c>
      <c r="L479" t="s">
        <v>185</v>
      </c>
      <c r="O479" t="s">
        <v>2110</v>
      </c>
      <c r="P479" s="2">
        <v>908100</v>
      </c>
      <c r="Q479" s="2">
        <v>908100</v>
      </c>
      <c r="S479" s="2">
        <v>908100</v>
      </c>
      <c r="T479" t="s">
        <v>45</v>
      </c>
      <c r="U479" t="s">
        <v>49</v>
      </c>
      <c r="V479" t="s">
        <v>47</v>
      </c>
      <c r="W479">
        <v>0</v>
      </c>
    </row>
    <row r="480" spans="1:23" x14ac:dyDescent="0.25">
      <c r="A480" t="s">
        <v>130</v>
      </c>
      <c r="B480" s="1" t="s">
        <v>454</v>
      </c>
      <c r="C480">
        <v>14155622</v>
      </c>
      <c r="D480" s="1">
        <v>43613</v>
      </c>
      <c r="E480" t="s">
        <v>4441</v>
      </c>
      <c r="G480">
        <v>6271000</v>
      </c>
      <c r="H480">
        <v>631002</v>
      </c>
      <c r="I480" t="s">
        <v>29</v>
      </c>
      <c r="J480" t="s">
        <v>65</v>
      </c>
      <c r="K480" t="s">
        <v>23</v>
      </c>
      <c r="L480" t="s">
        <v>185</v>
      </c>
      <c r="O480" t="s">
        <v>4442</v>
      </c>
      <c r="P480" s="2">
        <v>2466056</v>
      </c>
      <c r="Q480" s="2">
        <v>2466056</v>
      </c>
      <c r="S480" s="2">
        <v>2466056</v>
      </c>
      <c r="T480" t="s">
        <v>45</v>
      </c>
      <c r="U480" t="s">
        <v>49</v>
      </c>
      <c r="V480" t="s">
        <v>47</v>
      </c>
      <c r="W480">
        <v>0</v>
      </c>
    </row>
    <row r="481" spans="1:23" x14ac:dyDescent="0.25">
      <c r="A481" t="s">
        <v>130</v>
      </c>
      <c r="B481" s="1" t="s">
        <v>454</v>
      </c>
      <c r="C481">
        <v>14155627</v>
      </c>
      <c r="D481" s="1">
        <v>43613</v>
      </c>
      <c r="E481" t="s">
        <v>4441</v>
      </c>
      <c r="G481">
        <v>6271000</v>
      </c>
      <c r="H481">
        <v>631002</v>
      </c>
      <c r="I481" t="s">
        <v>29</v>
      </c>
      <c r="J481" t="s">
        <v>65</v>
      </c>
      <c r="K481" t="s">
        <v>23</v>
      </c>
      <c r="L481" t="s">
        <v>185</v>
      </c>
      <c r="O481" t="s">
        <v>4443</v>
      </c>
      <c r="P481" s="2">
        <v>-533458</v>
      </c>
      <c r="R481" s="2">
        <v>533458</v>
      </c>
      <c r="S481" s="2">
        <v>-533458</v>
      </c>
      <c r="T481" t="s">
        <v>45</v>
      </c>
      <c r="U481" t="s">
        <v>49</v>
      </c>
      <c r="V481" t="s">
        <v>47</v>
      </c>
      <c r="W481">
        <v>0</v>
      </c>
    </row>
    <row r="482" spans="1:23" x14ac:dyDescent="0.25">
      <c r="A482" t="s">
        <v>130</v>
      </c>
      <c r="B482" s="1" t="s">
        <v>454</v>
      </c>
      <c r="C482">
        <v>14155796</v>
      </c>
      <c r="D482" s="1">
        <v>43613</v>
      </c>
      <c r="E482" t="s">
        <v>4444</v>
      </c>
      <c r="G482">
        <v>6271000</v>
      </c>
      <c r="H482">
        <v>631002</v>
      </c>
      <c r="I482" t="s">
        <v>29</v>
      </c>
      <c r="J482" t="s">
        <v>65</v>
      </c>
      <c r="K482" t="s">
        <v>23</v>
      </c>
      <c r="L482" t="s">
        <v>185</v>
      </c>
      <c r="O482" t="s">
        <v>4445</v>
      </c>
      <c r="P482" s="2">
        <v>3149355</v>
      </c>
      <c r="Q482" s="2">
        <v>3149355</v>
      </c>
      <c r="S482" s="2">
        <v>3149355</v>
      </c>
      <c r="T482" t="s">
        <v>45</v>
      </c>
      <c r="U482" t="s">
        <v>49</v>
      </c>
      <c r="V482" t="s">
        <v>47</v>
      </c>
      <c r="W482">
        <v>0</v>
      </c>
    </row>
    <row r="483" spans="1:23" x14ac:dyDescent="0.25">
      <c r="A483" t="s">
        <v>130</v>
      </c>
      <c r="B483" s="1" t="s">
        <v>454</v>
      </c>
      <c r="C483">
        <v>14155801</v>
      </c>
      <c r="D483" s="1">
        <v>43613</v>
      </c>
      <c r="E483" t="s">
        <v>4444</v>
      </c>
      <c r="G483">
        <v>6271000</v>
      </c>
      <c r="H483">
        <v>631002</v>
      </c>
      <c r="I483" t="s">
        <v>29</v>
      </c>
      <c r="J483" t="s">
        <v>65</v>
      </c>
      <c r="K483" t="s">
        <v>23</v>
      </c>
      <c r="L483" t="s">
        <v>185</v>
      </c>
      <c r="O483" t="s">
        <v>4446</v>
      </c>
      <c r="P483" s="2">
        <v>-682761</v>
      </c>
      <c r="R483" s="2">
        <v>682761</v>
      </c>
      <c r="S483" s="2">
        <v>-682761</v>
      </c>
      <c r="T483" t="s">
        <v>45</v>
      </c>
      <c r="U483" t="s">
        <v>49</v>
      </c>
      <c r="V483" t="s">
        <v>47</v>
      </c>
      <c r="W483">
        <v>0</v>
      </c>
    </row>
    <row r="484" spans="1:23" x14ac:dyDescent="0.25">
      <c r="A484" t="s">
        <v>130</v>
      </c>
      <c r="B484" s="1" t="s">
        <v>454</v>
      </c>
      <c r="C484">
        <v>14156009</v>
      </c>
      <c r="D484" s="1">
        <v>43613</v>
      </c>
      <c r="E484" t="s">
        <v>4447</v>
      </c>
      <c r="G484">
        <v>6271000</v>
      </c>
      <c r="H484">
        <v>631002</v>
      </c>
      <c r="I484" t="s">
        <v>29</v>
      </c>
      <c r="J484" t="s">
        <v>65</v>
      </c>
      <c r="K484" t="s">
        <v>23</v>
      </c>
      <c r="L484" t="s">
        <v>185</v>
      </c>
      <c r="O484" t="s">
        <v>4448</v>
      </c>
      <c r="P484" s="2">
        <v>1513868</v>
      </c>
      <c r="Q484" s="2">
        <v>1513868</v>
      </c>
      <c r="S484" s="2">
        <v>1513868</v>
      </c>
      <c r="T484" t="s">
        <v>45</v>
      </c>
      <c r="U484" t="s">
        <v>49</v>
      </c>
      <c r="V484" t="s">
        <v>47</v>
      </c>
      <c r="W484">
        <v>0</v>
      </c>
    </row>
    <row r="485" spans="1:23" x14ac:dyDescent="0.25">
      <c r="A485" t="s">
        <v>130</v>
      </c>
      <c r="B485" s="1" t="s">
        <v>454</v>
      </c>
      <c r="C485">
        <v>14156024</v>
      </c>
      <c r="D485" s="1">
        <v>43613</v>
      </c>
      <c r="E485" t="s">
        <v>4449</v>
      </c>
      <c r="G485">
        <v>6271000</v>
      </c>
      <c r="H485">
        <v>631002</v>
      </c>
      <c r="I485" t="s">
        <v>29</v>
      </c>
      <c r="J485" t="s">
        <v>65</v>
      </c>
      <c r="K485" t="s">
        <v>23</v>
      </c>
      <c r="L485" t="s">
        <v>185</v>
      </c>
      <c r="O485" t="s">
        <v>4450</v>
      </c>
      <c r="P485" s="2">
        <v>2218694</v>
      </c>
      <c r="Q485" s="2">
        <v>2218694</v>
      </c>
      <c r="S485" s="2">
        <v>2218694</v>
      </c>
      <c r="T485" t="s">
        <v>45</v>
      </c>
      <c r="U485" t="s">
        <v>49</v>
      </c>
      <c r="V485" t="s">
        <v>47</v>
      </c>
      <c r="W485">
        <v>0</v>
      </c>
    </row>
    <row r="486" spans="1:23" x14ac:dyDescent="0.25">
      <c r="A486" t="s">
        <v>130</v>
      </c>
      <c r="B486" s="1" t="s">
        <v>454</v>
      </c>
      <c r="C486">
        <v>14156038</v>
      </c>
      <c r="D486" s="1">
        <v>43613</v>
      </c>
      <c r="E486" t="s">
        <v>4451</v>
      </c>
      <c r="G486">
        <v>6271000</v>
      </c>
      <c r="H486">
        <v>631002</v>
      </c>
      <c r="I486" t="s">
        <v>29</v>
      </c>
      <c r="J486" t="s">
        <v>65</v>
      </c>
      <c r="K486" t="s">
        <v>23</v>
      </c>
      <c r="L486" t="s">
        <v>185</v>
      </c>
      <c r="O486" t="s">
        <v>4452</v>
      </c>
      <c r="P486" s="2">
        <v>3379268</v>
      </c>
      <c r="Q486" s="2">
        <v>3379268</v>
      </c>
      <c r="S486" s="2">
        <v>3379268</v>
      </c>
      <c r="T486" t="s">
        <v>45</v>
      </c>
      <c r="U486" t="s">
        <v>49</v>
      </c>
      <c r="V486" t="s">
        <v>47</v>
      </c>
      <c r="W486">
        <v>0</v>
      </c>
    </row>
    <row r="487" spans="1:23" x14ac:dyDescent="0.25">
      <c r="A487" t="s">
        <v>130</v>
      </c>
      <c r="B487" s="1" t="s">
        <v>454</v>
      </c>
      <c r="C487">
        <v>14156048</v>
      </c>
      <c r="D487" s="1">
        <v>43613</v>
      </c>
      <c r="E487" t="s">
        <v>4453</v>
      </c>
      <c r="G487">
        <v>6271000</v>
      </c>
      <c r="H487">
        <v>631002</v>
      </c>
      <c r="I487" t="s">
        <v>29</v>
      </c>
      <c r="J487" t="s">
        <v>65</v>
      </c>
      <c r="K487" t="s">
        <v>23</v>
      </c>
      <c r="L487" t="s">
        <v>185</v>
      </c>
      <c r="O487" t="s">
        <v>4454</v>
      </c>
      <c r="P487" s="2">
        <v>1729064</v>
      </c>
      <c r="Q487" s="2">
        <v>1729064</v>
      </c>
      <c r="S487" s="2">
        <v>1729064</v>
      </c>
      <c r="T487" t="s">
        <v>45</v>
      </c>
      <c r="U487" t="s">
        <v>49</v>
      </c>
      <c r="V487" t="s">
        <v>47</v>
      </c>
      <c r="W487">
        <v>0</v>
      </c>
    </row>
    <row r="488" spans="1:23" x14ac:dyDescent="0.25">
      <c r="A488" t="s">
        <v>130</v>
      </c>
      <c r="B488" s="1" t="s">
        <v>454</v>
      </c>
      <c r="C488">
        <v>14156069</v>
      </c>
      <c r="D488" s="1">
        <v>43613</v>
      </c>
      <c r="E488" t="s">
        <v>4455</v>
      </c>
      <c r="G488">
        <v>6271000</v>
      </c>
      <c r="H488">
        <v>631002</v>
      </c>
      <c r="I488" t="s">
        <v>29</v>
      </c>
      <c r="J488" t="s">
        <v>65</v>
      </c>
      <c r="K488" t="s">
        <v>23</v>
      </c>
      <c r="L488" t="s">
        <v>185</v>
      </c>
      <c r="O488" t="s">
        <v>4456</v>
      </c>
      <c r="P488" s="2">
        <v>4210319</v>
      </c>
      <c r="Q488" s="2">
        <v>4210319</v>
      </c>
      <c r="S488" s="2">
        <v>4210319</v>
      </c>
      <c r="T488" t="s">
        <v>45</v>
      </c>
      <c r="U488" t="s">
        <v>49</v>
      </c>
      <c r="V488" t="s">
        <v>47</v>
      </c>
      <c r="W488">
        <v>0</v>
      </c>
    </row>
    <row r="489" spans="1:23" x14ac:dyDescent="0.25">
      <c r="A489" t="s">
        <v>108</v>
      </c>
      <c r="B489" s="1" t="s">
        <v>454</v>
      </c>
      <c r="C489">
        <v>14178740</v>
      </c>
      <c r="D489" s="1">
        <v>43614</v>
      </c>
      <c r="E489" t="s">
        <v>1580</v>
      </c>
      <c r="G489">
        <v>6061009</v>
      </c>
      <c r="H489">
        <v>605501</v>
      </c>
      <c r="I489" t="s">
        <v>29</v>
      </c>
      <c r="J489" t="s">
        <v>65</v>
      </c>
      <c r="K489" t="s">
        <v>23</v>
      </c>
      <c r="L489" t="s">
        <v>185</v>
      </c>
      <c r="O489" t="s">
        <v>1540</v>
      </c>
      <c r="P489" s="2">
        <v>382395</v>
      </c>
      <c r="Q489" s="2">
        <v>382395</v>
      </c>
      <c r="S489" s="2">
        <v>382395</v>
      </c>
      <c r="T489" t="s">
        <v>45</v>
      </c>
      <c r="U489" t="s">
        <v>49</v>
      </c>
      <c r="V489" t="s">
        <v>47</v>
      </c>
      <c r="W489">
        <v>0</v>
      </c>
    </row>
    <row r="490" spans="1:23" x14ac:dyDescent="0.25">
      <c r="A490" t="s">
        <v>108</v>
      </c>
      <c r="B490" s="1" t="s">
        <v>454</v>
      </c>
      <c r="C490">
        <v>14178744</v>
      </c>
      <c r="D490" s="1">
        <v>43614</v>
      </c>
      <c r="E490" t="s">
        <v>1580</v>
      </c>
      <c r="G490">
        <v>6061009</v>
      </c>
      <c r="H490">
        <v>605501</v>
      </c>
      <c r="I490" t="s">
        <v>29</v>
      </c>
      <c r="J490" t="s">
        <v>65</v>
      </c>
      <c r="K490" t="s">
        <v>23</v>
      </c>
      <c r="L490" t="s">
        <v>185</v>
      </c>
      <c r="O490" t="s">
        <v>1581</v>
      </c>
      <c r="P490" s="2">
        <v>10090</v>
      </c>
      <c r="Q490" s="2">
        <v>10090</v>
      </c>
      <c r="S490" s="2">
        <v>10090</v>
      </c>
      <c r="T490" t="s">
        <v>45</v>
      </c>
      <c r="U490" t="s">
        <v>49</v>
      </c>
      <c r="V490" t="s">
        <v>47</v>
      </c>
      <c r="W490">
        <v>0</v>
      </c>
    </row>
    <row r="491" spans="1:23" x14ac:dyDescent="0.25">
      <c r="A491" t="s">
        <v>108</v>
      </c>
      <c r="B491" s="1" t="s">
        <v>454</v>
      </c>
      <c r="C491">
        <v>14179151</v>
      </c>
      <c r="D491" s="1">
        <v>43614</v>
      </c>
      <c r="E491" t="s">
        <v>1582</v>
      </c>
      <c r="G491">
        <v>6061009</v>
      </c>
      <c r="H491">
        <v>605501</v>
      </c>
      <c r="I491" t="s">
        <v>29</v>
      </c>
      <c r="J491" t="s">
        <v>65</v>
      </c>
      <c r="K491" t="s">
        <v>23</v>
      </c>
      <c r="L491" t="s">
        <v>185</v>
      </c>
      <c r="O491" t="s">
        <v>1583</v>
      </c>
      <c r="P491" s="2">
        <v>1210800</v>
      </c>
      <c r="Q491" s="2">
        <v>1210800</v>
      </c>
      <c r="S491" s="2">
        <v>1210800</v>
      </c>
      <c r="T491" t="s">
        <v>45</v>
      </c>
      <c r="U491" t="s">
        <v>49</v>
      </c>
      <c r="V491" t="s">
        <v>47</v>
      </c>
      <c r="W491">
        <v>0</v>
      </c>
    </row>
    <row r="492" spans="1:23" x14ac:dyDescent="0.25">
      <c r="A492" t="s">
        <v>130</v>
      </c>
      <c r="B492" s="1" t="s">
        <v>454</v>
      </c>
      <c r="C492">
        <v>14183480</v>
      </c>
      <c r="D492" s="1">
        <v>43614</v>
      </c>
      <c r="E492" t="s">
        <v>2811</v>
      </c>
      <c r="G492">
        <v>6270000</v>
      </c>
      <c r="H492">
        <v>631001</v>
      </c>
      <c r="I492" t="s">
        <v>29</v>
      </c>
      <c r="J492" t="s">
        <v>65</v>
      </c>
      <c r="K492" t="s">
        <v>23</v>
      </c>
      <c r="L492" t="s">
        <v>185</v>
      </c>
      <c r="M492" s="2"/>
      <c r="N492" s="2"/>
      <c r="O492" t="s">
        <v>2812</v>
      </c>
      <c r="P492" s="2">
        <v>4391845</v>
      </c>
      <c r="Q492" s="2">
        <v>4391845</v>
      </c>
      <c r="S492" s="2">
        <v>4391845</v>
      </c>
      <c r="T492" t="s">
        <v>45</v>
      </c>
      <c r="U492" t="s">
        <v>49</v>
      </c>
      <c r="V492" t="s">
        <v>47</v>
      </c>
      <c r="W492">
        <v>0</v>
      </c>
    </row>
    <row r="493" spans="1:23" x14ac:dyDescent="0.25">
      <c r="A493" t="s">
        <v>130</v>
      </c>
      <c r="B493" s="1" t="s">
        <v>454</v>
      </c>
      <c r="C493">
        <v>14183487</v>
      </c>
      <c r="D493" s="1">
        <v>43614</v>
      </c>
      <c r="E493" t="s">
        <v>2813</v>
      </c>
      <c r="G493">
        <v>6270000</v>
      </c>
      <c r="H493">
        <v>631001</v>
      </c>
      <c r="I493" t="s">
        <v>29</v>
      </c>
      <c r="J493" t="s">
        <v>65</v>
      </c>
      <c r="K493" t="s">
        <v>23</v>
      </c>
      <c r="L493" t="s">
        <v>185</v>
      </c>
      <c r="M493" s="2"/>
      <c r="O493" s="2" t="s">
        <v>2814</v>
      </c>
      <c r="P493" s="2">
        <v>-592429</v>
      </c>
      <c r="R493" s="2">
        <v>592429</v>
      </c>
      <c r="S493" s="2">
        <v>-592429</v>
      </c>
      <c r="T493" t="s">
        <v>45</v>
      </c>
      <c r="U493" t="s">
        <v>49</v>
      </c>
      <c r="V493" t="s">
        <v>47</v>
      </c>
      <c r="W493">
        <v>0</v>
      </c>
    </row>
    <row r="494" spans="1:23" x14ac:dyDescent="0.25">
      <c r="A494" t="s">
        <v>130</v>
      </c>
      <c r="B494" s="1" t="s">
        <v>454</v>
      </c>
      <c r="C494">
        <v>14174974</v>
      </c>
      <c r="D494" s="1">
        <v>43614</v>
      </c>
      <c r="E494" t="s">
        <v>4457</v>
      </c>
      <c r="G494">
        <v>6271000</v>
      </c>
      <c r="H494">
        <v>631002</v>
      </c>
      <c r="I494" t="s">
        <v>29</v>
      </c>
      <c r="J494" t="s">
        <v>65</v>
      </c>
      <c r="K494" t="s">
        <v>23</v>
      </c>
      <c r="L494" t="s">
        <v>185</v>
      </c>
      <c r="O494" t="s">
        <v>4458</v>
      </c>
      <c r="P494" s="2">
        <v>1811820</v>
      </c>
      <c r="Q494" s="2">
        <v>1811820</v>
      </c>
      <c r="S494" s="2">
        <v>1811820</v>
      </c>
      <c r="T494" t="s">
        <v>45</v>
      </c>
      <c r="U494" t="s">
        <v>49</v>
      </c>
      <c r="V494" t="s">
        <v>47</v>
      </c>
      <c r="W494">
        <v>0</v>
      </c>
    </row>
    <row r="495" spans="1:23" x14ac:dyDescent="0.25">
      <c r="A495" t="s">
        <v>130</v>
      </c>
      <c r="B495" s="1" t="s">
        <v>454</v>
      </c>
      <c r="C495">
        <v>14175002</v>
      </c>
      <c r="D495" s="1">
        <v>43614</v>
      </c>
      <c r="E495" t="s">
        <v>4459</v>
      </c>
      <c r="G495">
        <v>6271000</v>
      </c>
      <c r="H495">
        <v>631002</v>
      </c>
      <c r="I495" t="s">
        <v>29</v>
      </c>
      <c r="J495" t="s">
        <v>65</v>
      </c>
      <c r="K495" t="s">
        <v>23</v>
      </c>
      <c r="L495" t="s">
        <v>185</v>
      </c>
      <c r="O495" t="s">
        <v>4460</v>
      </c>
      <c r="P495" s="2">
        <v>2028041</v>
      </c>
      <c r="Q495" s="2">
        <v>2028041</v>
      </c>
      <c r="S495" s="2">
        <v>2028041</v>
      </c>
      <c r="T495" t="s">
        <v>45</v>
      </c>
      <c r="U495" t="s">
        <v>49</v>
      </c>
      <c r="V495" t="s">
        <v>47</v>
      </c>
      <c r="W495">
        <v>0</v>
      </c>
    </row>
    <row r="496" spans="1:23" x14ac:dyDescent="0.25">
      <c r="A496" t="s">
        <v>130</v>
      </c>
      <c r="B496" s="1" t="s">
        <v>454</v>
      </c>
      <c r="C496">
        <v>14175020</v>
      </c>
      <c r="D496" s="1">
        <v>43614</v>
      </c>
      <c r="E496" t="s">
        <v>4461</v>
      </c>
      <c r="G496">
        <v>6271000</v>
      </c>
      <c r="H496">
        <v>631002</v>
      </c>
      <c r="I496" t="s">
        <v>29</v>
      </c>
      <c r="J496" t="s">
        <v>65</v>
      </c>
      <c r="K496" t="s">
        <v>23</v>
      </c>
      <c r="L496" t="s">
        <v>185</v>
      </c>
      <c r="O496" t="s">
        <v>4462</v>
      </c>
      <c r="P496" s="2">
        <v>2288485</v>
      </c>
      <c r="Q496" s="2">
        <v>2288485</v>
      </c>
      <c r="S496" s="2">
        <v>2288485</v>
      </c>
      <c r="T496" t="s">
        <v>45</v>
      </c>
      <c r="U496" t="s">
        <v>49</v>
      </c>
      <c r="V496" t="s">
        <v>47</v>
      </c>
      <c r="W496">
        <v>0</v>
      </c>
    </row>
    <row r="497" spans="1:23" x14ac:dyDescent="0.25">
      <c r="A497" t="s">
        <v>130</v>
      </c>
      <c r="B497" s="1" t="s">
        <v>454</v>
      </c>
      <c r="C497">
        <v>14175044</v>
      </c>
      <c r="D497" s="1">
        <v>43614</v>
      </c>
      <c r="E497" t="s">
        <v>4463</v>
      </c>
      <c r="G497">
        <v>6271000</v>
      </c>
      <c r="H497">
        <v>631002</v>
      </c>
      <c r="I497" t="s">
        <v>29</v>
      </c>
      <c r="J497" t="s">
        <v>65</v>
      </c>
      <c r="K497" t="s">
        <v>23</v>
      </c>
      <c r="L497" t="s">
        <v>185</v>
      </c>
      <c r="O497" t="s">
        <v>4464</v>
      </c>
      <c r="P497" s="2">
        <v>2199174</v>
      </c>
      <c r="Q497" s="2">
        <v>2199174</v>
      </c>
      <c r="S497" s="2">
        <v>2199174</v>
      </c>
      <c r="T497" t="s">
        <v>45</v>
      </c>
      <c r="U497" t="s">
        <v>49</v>
      </c>
      <c r="V497" t="s">
        <v>47</v>
      </c>
      <c r="W497">
        <v>0</v>
      </c>
    </row>
    <row r="498" spans="1:23" x14ac:dyDescent="0.25">
      <c r="A498" t="s">
        <v>130</v>
      </c>
      <c r="B498" s="1" t="s">
        <v>454</v>
      </c>
      <c r="C498">
        <v>14175069</v>
      </c>
      <c r="D498" s="1">
        <v>43614</v>
      </c>
      <c r="E498" t="s">
        <v>4465</v>
      </c>
      <c r="G498">
        <v>6271000</v>
      </c>
      <c r="H498">
        <v>631002</v>
      </c>
      <c r="I498" t="s">
        <v>29</v>
      </c>
      <c r="J498" t="s">
        <v>65</v>
      </c>
      <c r="K498" t="s">
        <v>23</v>
      </c>
      <c r="L498" t="s">
        <v>185</v>
      </c>
      <c r="O498" t="s">
        <v>4466</v>
      </c>
      <c r="P498" s="2">
        <v>2045282</v>
      </c>
      <c r="Q498" s="2">
        <v>2045282</v>
      </c>
      <c r="S498" s="2">
        <v>2045282</v>
      </c>
      <c r="T498" t="s">
        <v>45</v>
      </c>
      <c r="U498" t="s">
        <v>49</v>
      </c>
      <c r="V498" t="s">
        <v>47</v>
      </c>
      <c r="W498">
        <v>0</v>
      </c>
    </row>
    <row r="499" spans="1:23" x14ac:dyDescent="0.25">
      <c r="A499" t="s">
        <v>129</v>
      </c>
      <c r="B499" s="1" t="s">
        <v>454</v>
      </c>
      <c r="C499">
        <v>14179082</v>
      </c>
      <c r="D499" s="1">
        <v>43614</v>
      </c>
      <c r="E499" t="s">
        <v>4799</v>
      </c>
      <c r="G499">
        <v>6261000</v>
      </c>
      <c r="H499">
        <v>616000</v>
      </c>
      <c r="I499" t="s">
        <v>29</v>
      </c>
      <c r="J499" t="s">
        <v>65</v>
      </c>
      <c r="K499" t="s">
        <v>23</v>
      </c>
      <c r="L499" t="s">
        <v>185</v>
      </c>
      <c r="O499" t="s">
        <v>4786</v>
      </c>
      <c r="P499" s="2">
        <v>18529</v>
      </c>
      <c r="Q499" s="2">
        <v>18529</v>
      </c>
      <c r="S499" s="2">
        <v>18529</v>
      </c>
      <c r="T499" t="s">
        <v>45</v>
      </c>
      <c r="U499" t="s">
        <v>49</v>
      </c>
      <c r="V499" t="s">
        <v>47</v>
      </c>
      <c r="W499">
        <v>0</v>
      </c>
    </row>
    <row r="500" spans="1:23" x14ac:dyDescent="0.25">
      <c r="A500" t="s">
        <v>129</v>
      </c>
      <c r="B500" s="1" t="s">
        <v>454</v>
      </c>
      <c r="C500">
        <v>14178276</v>
      </c>
      <c r="D500" s="1">
        <v>43614</v>
      </c>
      <c r="E500" t="s">
        <v>4934</v>
      </c>
      <c r="G500">
        <v>6263000</v>
      </c>
      <c r="H500">
        <v>628100</v>
      </c>
      <c r="I500" t="s">
        <v>29</v>
      </c>
      <c r="J500" t="s">
        <v>26</v>
      </c>
      <c r="K500" t="s">
        <v>23</v>
      </c>
      <c r="L500" t="s">
        <v>185</v>
      </c>
      <c r="O500" t="s">
        <v>4935</v>
      </c>
      <c r="P500" s="2">
        <v>45616</v>
      </c>
      <c r="Q500" s="2">
        <v>45616</v>
      </c>
      <c r="S500" s="2">
        <v>45616</v>
      </c>
      <c r="T500" t="s">
        <v>45</v>
      </c>
      <c r="U500" t="s">
        <v>49</v>
      </c>
      <c r="V500" t="s">
        <v>47</v>
      </c>
      <c r="W500">
        <v>0</v>
      </c>
    </row>
    <row r="501" spans="1:23" x14ac:dyDescent="0.25">
      <c r="A501" t="s">
        <v>129</v>
      </c>
      <c r="B501" s="1" t="s">
        <v>454</v>
      </c>
      <c r="C501">
        <v>14178277</v>
      </c>
      <c r="D501" s="1">
        <v>43614</v>
      </c>
      <c r="E501" t="s">
        <v>4934</v>
      </c>
      <c r="G501">
        <v>6263000</v>
      </c>
      <c r="H501">
        <v>628100</v>
      </c>
      <c r="I501" t="s">
        <v>29</v>
      </c>
      <c r="J501" t="s">
        <v>77</v>
      </c>
      <c r="K501" t="s">
        <v>23</v>
      </c>
      <c r="L501" t="s">
        <v>185</v>
      </c>
      <c r="O501" t="s">
        <v>4935</v>
      </c>
      <c r="P501" s="2">
        <v>64624</v>
      </c>
      <c r="Q501" s="2">
        <v>64624</v>
      </c>
      <c r="S501" s="2">
        <v>64624</v>
      </c>
      <c r="T501" t="s">
        <v>45</v>
      </c>
      <c r="U501" t="s">
        <v>49</v>
      </c>
      <c r="V501" t="s">
        <v>47</v>
      </c>
      <c r="W501">
        <v>0</v>
      </c>
    </row>
    <row r="502" spans="1:23" x14ac:dyDescent="0.25">
      <c r="A502" t="s">
        <v>129</v>
      </c>
      <c r="B502" s="1" t="s">
        <v>454</v>
      </c>
      <c r="C502">
        <v>14178278</v>
      </c>
      <c r="D502" s="1">
        <v>43614</v>
      </c>
      <c r="E502" t="s">
        <v>4934</v>
      </c>
      <c r="G502">
        <v>6263000</v>
      </c>
      <c r="H502">
        <v>628100</v>
      </c>
      <c r="I502" t="s">
        <v>25</v>
      </c>
      <c r="J502" t="s">
        <v>77</v>
      </c>
      <c r="K502" t="s">
        <v>23</v>
      </c>
      <c r="L502" t="s">
        <v>185</v>
      </c>
      <c r="O502" t="s">
        <v>4935</v>
      </c>
      <c r="P502" s="2">
        <v>37837</v>
      </c>
      <c r="Q502" s="2">
        <v>37837</v>
      </c>
      <c r="S502" s="2">
        <v>37837</v>
      </c>
      <c r="T502" t="s">
        <v>45</v>
      </c>
      <c r="U502" t="s">
        <v>49</v>
      </c>
      <c r="V502" t="s">
        <v>47</v>
      </c>
      <c r="W502">
        <v>0</v>
      </c>
    </row>
    <row r="503" spans="1:23" x14ac:dyDescent="0.25">
      <c r="A503" t="s">
        <v>129</v>
      </c>
      <c r="B503" s="1" t="s">
        <v>454</v>
      </c>
      <c r="C503">
        <v>14178279</v>
      </c>
      <c r="D503" s="1">
        <v>43614</v>
      </c>
      <c r="E503" t="s">
        <v>4934</v>
      </c>
      <c r="G503">
        <v>6263000</v>
      </c>
      <c r="H503">
        <v>628100</v>
      </c>
      <c r="I503" t="s">
        <v>29</v>
      </c>
      <c r="J503" t="s">
        <v>65</v>
      </c>
      <c r="K503" t="s">
        <v>23</v>
      </c>
      <c r="L503" t="s">
        <v>185</v>
      </c>
      <c r="O503" t="s">
        <v>4935</v>
      </c>
      <c r="P503" s="2">
        <v>109164</v>
      </c>
      <c r="Q503" s="2">
        <v>109164</v>
      </c>
      <c r="S503" s="2">
        <v>109164</v>
      </c>
      <c r="T503" t="s">
        <v>45</v>
      </c>
      <c r="U503" t="s">
        <v>49</v>
      </c>
      <c r="V503" t="s">
        <v>47</v>
      </c>
      <c r="W503">
        <v>0</v>
      </c>
    </row>
    <row r="504" spans="1:23" x14ac:dyDescent="0.25">
      <c r="A504" t="s">
        <v>129</v>
      </c>
      <c r="B504" s="1" t="s">
        <v>454</v>
      </c>
      <c r="C504">
        <v>14178280</v>
      </c>
      <c r="D504" s="1">
        <v>43614</v>
      </c>
      <c r="E504" t="s">
        <v>4934</v>
      </c>
      <c r="G504">
        <v>6263000</v>
      </c>
      <c r="H504">
        <v>628100</v>
      </c>
      <c r="I504" t="s">
        <v>25</v>
      </c>
      <c r="J504" t="s">
        <v>50</v>
      </c>
      <c r="K504" t="s">
        <v>23</v>
      </c>
      <c r="L504" t="s">
        <v>185</v>
      </c>
      <c r="O504" t="s">
        <v>4935</v>
      </c>
      <c r="P504" s="2">
        <v>47528</v>
      </c>
      <c r="Q504" s="2">
        <v>47528</v>
      </c>
      <c r="S504" s="2">
        <v>47528</v>
      </c>
      <c r="T504" t="s">
        <v>45</v>
      </c>
      <c r="U504" t="s">
        <v>49</v>
      </c>
      <c r="V504" t="s">
        <v>47</v>
      </c>
      <c r="W504">
        <v>0</v>
      </c>
    </row>
    <row r="505" spans="1:23" x14ac:dyDescent="0.25">
      <c r="A505" t="s">
        <v>129</v>
      </c>
      <c r="B505" s="1" t="s">
        <v>454</v>
      </c>
      <c r="C505">
        <v>14178281</v>
      </c>
      <c r="D505" s="1">
        <v>43614</v>
      </c>
      <c r="E505" t="s">
        <v>4934</v>
      </c>
      <c r="G505">
        <v>6263000</v>
      </c>
      <c r="H505">
        <v>628100</v>
      </c>
      <c r="I505" t="s">
        <v>25</v>
      </c>
      <c r="J505" t="s">
        <v>50</v>
      </c>
      <c r="K505" t="s">
        <v>23</v>
      </c>
      <c r="L505" t="s">
        <v>185</v>
      </c>
      <c r="O505" t="s">
        <v>4935</v>
      </c>
      <c r="P505" s="2">
        <v>297776</v>
      </c>
      <c r="Q505" s="2">
        <v>297776</v>
      </c>
      <c r="S505" s="2">
        <v>297776</v>
      </c>
      <c r="T505" t="s">
        <v>45</v>
      </c>
      <c r="U505" t="s">
        <v>49</v>
      </c>
      <c r="V505" t="s">
        <v>47</v>
      </c>
      <c r="W505">
        <v>0</v>
      </c>
    </row>
    <row r="506" spans="1:23" x14ac:dyDescent="0.25">
      <c r="A506" t="s">
        <v>129</v>
      </c>
      <c r="B506" s="1" t="s">
        <v>454</v>
      </c>
      <c r="C506">
        <v>14178282</v>
      </c>
      <c r="D506" s="1">
        <v>43614</v>
      </c>
      <c r="E506" t="s">
        <v>4934</v>
      </c>
      <c r="G506">
        <v>6263000</v>
      </c>
      <c r="H506">
        <v>628100</v>
      </c>
      <c r="I506" t="s">
        <v>25</v>
      </c>
      <c r="J506" t="s">
        <v>65</v>
      </c>
      <c r="K506" t="s">
        <v>23</v>
      </c>
      <c r="L506" t="s">
        <v>185</v>
      </c>
      <c r="O506" t="s">
        <v>4935</v>
      </c>
      <c r="P506" s="2">
        <v>32091</v>
      </c>
      <c r="Q506" s="2">
        <v>32091</v>
      </c>
      <c r="S506" s="2">
        <v>32091</v>
      </c>
      <c r="T506" t="s">
        <v>45</v>
      </c>
      <c r="U506" t="s">
        <v>49</v>
      </c>
      <c r="V506" t="s">
        <v>47</v>
      </c>
      <c r="W506">
        <v>0</v>
      </c>
    </row>
    <row r="507" spans="1:23" x14ac:dyDescent="0.25">
      <c r="A507" t="s">
        <v>108</v>
      </c>
      <c r="B507" s="1" t="s">
        <v>454</v>
      </c>
      <c r="C507">
        <v>14183497</v>
      </c>
      <c r="D507" s="1">
        <v>43616</v>
      </c>
      <c r="E507" t="s">
        <v>479</v>
      </c>
      <c r="G507">
        <v>6061001</v>
      </c>
      <c r="H507">
        <v>605100</v>
      </c>
      <c r="I507" t="s">
        <v>25</v>
      </c>
      <c r="J507" t="s">
        <v>65</v>
      </c>
      <c r="K507" t="s">
        <v>23</v>
      </c>
      <c r="L507" t="s">
        <v>185</v>
      </c>
      <c r="O507" t="s">
        <v>480</v>
      </c>
      <c r="P507" s="2">
        <v>187848</v>
      </c>
      <c r="Q507" s="2">
        <v>187848</v>
      </c>
      <c r="S507" s="2">
        <v>187848</v>
      </c>
      <c r="T507" t="s">
        <v>45</v>
      </c>
      <c r="U507" t="s">
        <v>49</v>
      </c>
      <c r="V507" t="s">
        <v>47</v>
      </c>
      <c r="W507">
        <v>0</v>
      </c>
    </row>
    <row r="508" spans="1:23" x14ac:dyDescent="0.25">
      <c r="A508" t="s">
        <v>108</v>
      </c>
      <c r="B508" s="1" t="s">
        <v>454</v>
      </c>
      <c r="C508">
        <v>14191237</v>
      </c>
      <c r="D508" s="1">
        <v>43616</v>
      </c>
      <c r="E508" t="s">
        <v>481</v>
      </c>
      <c r="G508">
        <v>6061001</v>
      </c>
      <c r="H508">
        <v>605100</v>
      </c>
      <c r="I508" t="s">
        <v>29</v>
      </c>
      <c r="J508" t="s">
        <v>65</v>
      </c>
      <c r="K508" t="s">
        <v>23</v>
      </c>
      <c r="L508" t="s">
        <v>185</v>
      </c>
      <c r="O508" t="s">
        <v>482</v>
      </c>
      <c r="P508" s="2">
        <v>127158</v>
      </c>
      <c r="Q508" s="2">
        <v>127158</v>
      </c>
      <c r="S508" s="2">
        <v>127158</v>
      </c>
      <c r="T508" t="s">
        <v>45</v>
      </c>
      <c r="U508" t="s">
        <v>49</v>
      </c>
      <c r="V508" t="s">
        <v>47</v>
      </c>
      <c r="W508">
        <v>0</v>
      </c>
    </row>
    <row r="509" spans="1:23" x14ac:dyDescent="0.25">
      <c r="A509" t="s">
        <v>108</v>
      </c>
      <c r="B509" s="1" t="s">
        <v>454</v>
      </c>
      <c r="C509">
        <v>14191241</v>
      </c>
      <c r="D509" s="1">
        <v>43616</v>
      </c>
      <c r="E509" t="s">
        <v>481</v>
      </c>
      <c r="G509">
        <v>6061001</v>
      </c>
      <c r="H509">
        <v>605100</v>
      </c>
      <c r="I509" t="s">
        <v>29</v>
      </c>
      <c r="J509" t="s">
        <v>38</v>
      </c>
      <c r="K509" t="s">
        <v>23</v>
      </c>
      <c r="L509" t="s">
        <v>185</v>
      </c>
      <c r="O509" t="s">
        <v>483</v>
      </c>
      <c r="P509" s="2">
        <v>77253</v>
      </c>
      <c r="Q509" s="2">
        <v>77253</v>
      </c>
      <c r="S509" s="2">
        <v>77253</v>
      </c>
      <c r="T509" t="s">
        <v>45</v>
      </c>
      <c r="U509" t="s">
        <v>49</v>
      </c>
      <c r="V509" t="s">
        <v>47</v>
      </c>
      <c r="W509">
        <v>0</v>
      </c>
    </row>
    <row r="510" spans="1:23" x14ac:dyDescent="0.25">
      <c r="A510" t="s">
        <v>108</v>
      </c>
      <c r="B510" s="1" t="s">
        <v>454</v>
      </c>
      <c r="C510">
        <v>14191243</v>
      </c>
      <c r="D510" s="1">
        <v>43616</v>
      </c>
      <c r="E510" t="s">
        <v>481</v>
      </c>
      <c r="G510">
        <v>6061001</v>
      </c>
      <c r="H510">
        <v>605100</v>
      </c>
      <c r="I510" t="s">
        <v>29</v>
      </c>
      <c r="J510" t="s">
        <v>65</v>
      </c>
      <c r="K510" t="s">
        <v>23</v>
      </c>
      <c r="L510" t="s">
        <v>185</v>
      </c>
      <c r="O510" t="s">
        <v>484</v>
      </c>
      <c r="P510" s="2">
        <v>127158</v>
      </c>
      <c r="Q510" s="2">
        <v>127158</v>
      </c>
      <c r="S510" s="2">
        <v>127158</v>
      </c>
      <c r="T510" t="s">
        <v>45</v>
      </c>
      <c r="U510" t="s">
        <v>49</v>
      </c>
      <c r="V510" t="s">
        <v>47</v>
      </c>
      <c r="W510">
        <v>0</v>
      </c>
    </row>
    <row r="511" spans="1:23" x14ac:dyDescent="0.25">
      <c r="A511" t="s">
        <v>108</v>
      </c>
      <c r="B511" s="1" t="s">
        <v>454</v>
      </c>
      <c r="C511">
        <v>14191247</v>
      </c>
      <c r="D511" s="1">
        <v>43616</v>
      </c>
      <c r="E511" t="s">
        <v>481</v>
      </c>
      <c r="G511">
        <v>6061001</v>
      </c>
      <c r="H511">
        <v>605100</v>
      </c>
      <c r="I511" t="s">
        <v>29</v>
      </c>
      <c r="J511" t="s">
        <v>65</v>
      </c>
      <c r="K511" t="s">
        <v>23</v>
      </c>
      <c r="L511" t="s">
        <v>185</v>
      </c>
      <c r="O511" t="s">
        <v>485</v>
      </c>
      <c r="P511" s="2">
        <v>152491</v>
      </c>
      <c r="Q511" s="2">
        <v>152491</v>
      </c>
      <c r="S511" s="2">
        <v>152491</v>
      </c>
      <c r="T511" t="s">
        <v>45</v>
      </c>
      <c r="U511" t="s">
        <v>49</v>
      </c>
      <c r="V511" t="s">
        <v>47</v>
      </c>
      <c r="W511">
        <v>0</v>
      </c>
    </row>
    <row r="512" spans="1:23" x14ac:dyDescent="0.25">
      <c r="A512" t="s">
        <v>108</v>
      </c>
      <c r="B512" s="1" t="s">
        <v>454</v>
      </c>
      <c r="C512">
        <v>14178078</v>
      </c>
      <c r="D512" s="1">
        <v>43616</v>
      </c>
      <c r="E512" t="s">
        <v>666</v>
      </c>
      <c r="G512">
        <v>6061002</v>
      </c>
      <c r="H512">
        <v>605304</v>
      </c>
      <c r="I512" t="s">
        <v>29</v>
      </c>
      <c r="J512" t="s">
        <v>38</v>
      </c>
      <c r="K512" t="s">
        <v>23</v>
      </c>
      <c r="L512" t="s">
        <v>185</v>
      </c>
      <c r="O512" t="s">
        <v>667</v>
      </c>
      <c r="P512" s="2">
        <v>82250</v>
      </c>
      <c r="Q512" s="2">
        <v>82250</v>
      </c>
      <c r="S512" s="2">
        <v>82250</v>
      </c>
      <c r="T512" t="s">
        <v>45</v>
      </c>
      <c r="U512" t="s">
        <v>49</v>
      </c>
      <c r="V512" t="s">
        <v>47</v>
      </c>
      <c r="W512">
        <v>0</v>
      </c>
    </row>
    <row r="513" spans="1:24" x14ac:dyDescent="0.25">
      <c r="A513" t="s">
        <v>108</v>
      </c>
      <c r="B513" s="1" t="s">
        <v>454</v>
      </c>
      <c r="C513">
        <v>14178080</v>
      </c>
      <c r="D513" s="1">
        <v>43616</v>
      </c>
      <c r="E513" t="s">
        <v>666</v>
      </c>
      <c r="G513">
        <v>6061002</v>
      </c>
      <c r="H513">
        <v>605304</v>
      </c>
      <c r="I513" t="s">
        <v>29</v>
      </c>
      <c r="J513" t="s">
        <v>50</v>
      </c>
      <c r="K513" t="s">
        <v>23</v>
      </c>
      <c r="L513" t="s">
        <v>185</v>
      </c>
      <c r="O513" t="s">
        <v>668</v>
      </c>
      <c r="P513" s="2">
        <v>61100</v>
      </c>
      <c r="Q513" s="2">
        <v>61100</v>
      </c>
      <c r="S513" s="2">
        <v>61100</v>
      </c>
      <c r="T513" t="s">
        <v>45</v>
      </c>
      <c r="U513" t="s">
        <v>49</v>
      </c>
      <c r="V513" t="s">
        <v>47</v>
      </c>
      <c r="W513">
        <v>0</v>
      </c>
    </row>
    <row r="514" spans="1:24" x14ac:dyDescent="0.25">
      <c r="A514" t="s">
        <v>108</v>
      </c>
      <c r="B514" s="1" t="s">
        <v>454</v>
      </c>
      <c r="C514">
        <v>14183294</v>
      </c>
      <c r="D514" s="1">
        <v>43616</v>
      </c>
      <c r="E514" t="s">
        <v>669</v>
      </c>
      <c r="G514">
        <v>6061002</v>
      </c>
      <c r="H514">
        <v>605304</v>
      </c>
      <c r="I514" t="s">
        <v>29</v>
      </c>
      <c r="J514" t="s">
        <v>65</v>
      </c>
      <c r="K514" t="s">
        <v>23</v>
      </c>
      <c r="L514" t="s">
        <v>185</v>
      </c>
      <c r="O514" t="s">
        <v>670</v>
      </c>
      <c r="P514" s="2">
        <v>70500</v>
      </c>
      <c r="Q514" s="2">
        <v>70500</v>
      </c>
      <c r="S514" s="2">
        <v>70500</v>
      </c>
      <c r="T514" t="s">
        <v>45</v>
      </c>
      <c r="U514" t="s">
        <v>49</v>
      </c>
      <c r="V514" t="s">
        <v>47</v>
      </c>
      <c r="W514">
        <v>0</v>
      </c>
    </row>
    <row r="515" spans="1:24" x14ac:dyDescent="0.25">
      <c r="A515" t="s">
        <v>108</v>
      </c>
      <c r="B515" s="1" t="s">
        <v>454</v>
      </c>
      <c r="C515">
        <v>14192791</v>
      </c>
      <c r="D515" s="1">
        <v>43616</v>
      </c>
      <c r="E515" t="s">
        <v>671</v>
      </c>
      <c r="F515" t="s">
        <v>672</v>
      </c>
      <c r="G515">
        <v>6061002</v>
      </c>
      <c r="H515">
        <v>605304</v>
      </c>
      <c r="I515" t="s">
        <v>24</v>
      </c>
      <c r="J515" t="s">
        <v>41</v>
      </c>
      <c r="K515" t="s">
        <v>23</v>
      </c>
      <c r="L515" t="s">
        <v>185</v>
      </c>
      <c r="O515" t="s">
        <v>673</v>
      </c>
      <c r="P515" s="2">
        <v>95000</v>
      </c>
      <c r="Q515" s="2">
        <v>95000</v>
      </c>
      <c r="S515" s="2">
        <v>95000</v>
      </c>
      <c r="T515" t="s">
        <v>63</v>
      </c>
      <c r="U515" t="s">
        <v>58</v>
      </c>
      <c r="V515" t="s">
        <v>47</v>
      </c>
      <c r="W515">
        <v>0</v>
      </c>
    </row>
    <row r="516" spans="1:24" x14ac:dyDescent="0.25">
      <c r="A516" t="s">
        <v>108</v>
      </c>
      <c r="B516" s="1" t="s">
        <v>454</v>
      </c>
      <c r="C516">
        <v>14183503</v>
      </c>
      <c r="D516" s="1">
        <v>43616</v>
      </c>
      <c r="E516" t="s">
        <v>1584</v>
      </c>
      <c r="G516">
        <v>6061009</v>
      </c>
      <c r="H516">
        <v>605501</v>
      </c>
      <c r="I516" t="s">
        <v>25</v>
      </c>
      <c r="J516" t="s">
        <v>65</v>
      </c>
      <c r="K516" t="s">
        <v>23</v>
      </c>
      <c r="L516" t="s">
        <v>185</v>
      </c>
      <c r="O516" t="s">
        <v>1585</v>
      </c>
      <c r="P516" s="2">
        <v>204978</v>
      </c>
      <c r="Q516" s="2">
        <v>204978</v>
      </c>
      <c r="S516" s="2">
        <v>204978</v>
      </c>
      <c r="T516" t="s">
        <v>45</v>
      </c>
      <c r="U516" t="s">
        <v>49</v>
      </c>
      <c r="V516" t="s">
        <v>47</v>
      </c>
      <c r="W516">
        <v>0</v>
      </c>
    </row>
    <row r="517" spans="1:24" x14ac:dyDescent="0.25">
      <c r="A517" t="s">
        <v>108</v>
      </c>
      <c r="B517" s="1" t="s">
        <v>454</v>
      </c>
      <c r="C517">
        <v>14191160</v>
      </c>
      <c r="D517" s="1">
        <v>43616</v>
      </c>
      <c r="E517" t="s">
        <v>1586</v>
      </c>
      <c r="G517">
        <v>6061009</v>
      </c>
      <c r="H517">
        <v>605501</v>
      </c>
      <c r="I517" t="s">
        <v>29</v>
      </c>
      <c r="J517" t="s">
        <v>65</v>
      </c>
      <c r="K517" t="s">
        <v>23</v>
      </c>
      <c r="L517" t="s">
        <v>185</v>
      </c>
      <c r="O517" t="s">
        <v>1561</v>
      </c>
      <c r="P517" s="2">
        <v>211890</v>
      </c>
      <c r="Q517" s="2">
        <v>211890</v>
      </c>
      <c r="S517" s="2">
        <v>211890</v>
      </c>
      <c r="T517" t="s">
        <v>45</v>
      </c>
      <c r="U517" t="s">
        <v>49</v>
      </c>
      <c r="V517" t="s">
        <v>47</v>
      </c>
      <c r="W517">
        <v>0</v>
      </c>
    </row>
    <row r="518" spans="1:24" x14ac:dyDescent="0.25">
      <c r="A518" t="s">
        <v>108</v>
      </c>
      <c r="B518" s="1" t="s">
        <v>454</v>
      </c>
      <c r="C518">
        <v>14191166</v>
      </c>
      <c r="D518" s="1">
        <v>43616</v>
      </c>
      <c r="E518" t="s">
        <v>1586</v>
      </c>
      <c r="G518">
        <v>6061009</v>
      </c>
      <c r="H518">
        <v>605501</v>
      </c>
      <c r="I518" t="s">
        <v>29</v>
      </c>
      <c r="J518" t="s">
        <v>50</v>
      </c>
      <c r="K518" t="s">
        <v>23</v>
      </c>
      <c r="L518" t="s">
        <v>185</v>
      </c>
      <c r="O518" t="s">
        <v>1587</v>
      </c>
      <c r="P518" s="2">
        <v>12108</v>
      </c>
      <c r="Q518" s="2">
        <v>12108</v>
      </c>
      <c r="S518" s="2">
        <v>12108</v>
      </c>
      <c r="T518" t="s">
        <v>45</v>
      </c>
      <c r="U518" t="s">
        <v>49</v>
      </c>
      <c r="V518" t="s">
        <v>47</v>
      </c>
      <c r="W518">
        <v>0</v>
      </c>
    </row>
    <row r="519" spans="1:24" x14ac:dyDescent="0.25">
      <c r="A519" t="s">
        <v>108</v>
      </c>
      <c r="B519" s="1" t="s">
        <v>454</v>
      </c>
      <c r="C519">
        <v>14191204</v>
      </c>
      <c r="D519" s="1">
        <v>43616</v>
      </c>
      <c r="E519" t="s">
        <v>1839</v>
      </c>
      <c r="G519">
        <v>6061010</v>
      </c>
      <c r="H519">
        <v>605502</v>
      </c>
      <c r="I519" t="s">
        <v>19</v>
      </c>
      <c r="J519" t="s">
        <v>66</v>
      </c>
      <c r="K519" t="s">
        <v>23</v>
      </c>
      <c r="L519" t="s">
        <v>185</v>
      </c>
      <c r="O519" t="s">
        <v>1840</v>
      </c>
      <c r="P519" s="2">
        <v>113513</v>
      </c>
      <c r="Q519" s="2">
        <v>113513</v>
      </c>
      <c r="S519" s="2">
        <v>113513</v>
      </c>
      <c r="T519" t="s">
        <v>45</v>
      </c>
      <c r="U519" t="s">
        <v>49</v>
      </c>
      <c r="V519" t="s">
        <v>47</v>
      </c>
      <c r="W519">
        <v>0</v>
      </c>
    </row>
    <row r="520" spans="1:24" x14ac:dyDescent="0.25">
      <c r="A520" t="s">
        <v>108</v>
      </c>
      <c r="B520" s="1" t="s">
        <v>454</v>
      </c>
      <c r="C520">
        <v>14191205</v>
      </c>
      <c r="D520" s="1">
        <v>43616</v>
      </c>
      <c r="E520" t="s">
        <v>1839</v>
      </c>
      <c r="G520">
        <v>6061010</v>
      </c>
      <c r="H520">
        <v>605502</v>
      </c>
      <c r="I520" t="s">
        <v>29</v>
      </c>
      <c r="J520" t="s">
        <v>52</v>
      </c>
      <c r="K520" t="s">
        <v>23</v>
      </c>
      <c r="L520" t="s">
        <v>185</v>
      </c>
      <c r="O520" t="s">
        <v>1840</v>
      </c>
      <c r="P520" s="2">
        <v>113513</v>
      </c>
      <c r="Q520" s="2">
        <v>113513</v>
      </c>
      <c r="S520" s="2">
        <v>113513</v>
      </c>
      <c r="T520" t="s">
        <v>45</v>
      </c>
      <c r="U520" t="s">
        <v>49</v>
      </c>
      <c r="V520" t="s">
        <v>47</v>
      </c>
      <c r="W520">
        <v>0</v>
      </c>
    </row>
    <row r="521" spans="1:24" x14ac:dyDescent="0.25">
      <c r="A521" t="s">
        <v>108</v>
      </c>
      <c r="B521" s="1" t="s">
        <v>454</v>
      </c>
      <c r="C521">
        <v>14191209</v>
      </c>
      <c r="D521" s="1">
        <v>43616</v>
      </c>
      <c r="E521" t="s">
        <v>1839</v>
      </c>
      <c r="G521">
        <v>6061010</v>
      </c>
      <c r="H521">
        <v>605502</v>
      </c>
      <c r="I521" t="s">
        <v>29</v>
      </c>
      <c r="J521" t="s">
        <v>83</v>
      </c>
      <c r="K521" t="s">
        <v>23</v>
      </c>
      <c r="L521" t="s">
        <v>185</v>
      </c>
      <c r="O521" t="s">
        <v>1841</v>
      </c>
      <c r="P521" s="2">
        <v>1966945</v>
      </c>
      <c r="Q521" s="2">
        <v>1966945</v>
      </c>
      <c r="S521" s="2">
        <v>1966945</v>
      </c>
      <c r="T521" t="s">
        <v>45</v>
      </c>
      <c r="U521" t="s">
        <v>49</v>
      </c>
      <c r="V521" t="s">
        <v>47</v>
      </c>
      <c r="W521">
        <v>0</v>
      </c>
    </row>
    <row r="522" spans="1:24" x14ac:dyDescent="0.25">
      <c r="A522" t="s">
        <v>119</v>
      </c>
      <c r="B522" s="1" t="s">
        <v>454</v>
      </c>
      <c r="C522">
        <v>14188024</v>
      </c>
      <c r="D522" s="1">
        <v>43616</v>
      </c>
      <c r="E522" t="s">
        <v>2111</v>
      </c>
      <c r="G522">
        <v>6226020</v>
      </c>
      <c r="H522">
        <v>632403</v>
      </c>
      <c r="I522" t="s">
        <v>29</v>
      </c>
      <c r="J522" t="s">
        <v>65</v>
      </c>
      <c r="K522" t="s">
        <v>23</v>
      </c>
      <c r="L522" t="s">
        <v>185</v>
      </c>
      <c r="O522" t="s">
        <v>2112</v>
      </c>
      <c r="P522" s="2">
        <v>908100</v>
      </c>
      <c r="Q522" s="2">
        <v>908100</v>
      </c>
      <c r="S522" s="2">
        <v>908100</v>
      </c>
      <c r="T522" t="s">
        <v>45</v>
      </c>
      <c r="U522" t="s">
        <v>49</v>
      </c>
      <c r="V522" t="s">
        <v>47</v>
      </c>
      <c r="W522">
        <v>0</v>
      </c>
    </row>
    <row r="523" spans="1:24" x14ac:dyDescent="0.25">
      <c r="A523" t="s">
        <v>119</v>
      </c>
      <c r="B523" s="1" t="s">
        <v>454</v>
      </c>
      <c r="C523">
        <v>14187793</v>
      </c>
      <c r="D523" s="1">
        <v>43616</v>
      </c>
      <c r="E523" t="s">
        <v>2265</v>
      </c>
      <c r="G523">
        <v>6226501</v>
      </c>
      <c r="H523">
        <v>632802</v>
      </c>
      <c r="I523" t="s">
        <v>29</v>
      </c>
      <c r="J523" t="s">
        <v>65</v>
      </c>
      <c r="K523" t="s">
        <v>23</v>
      </c>
      <c r="L523" t="s">
        <v>185</v>
      </c>
      <c r="O523" t="s">
        <v>2266</v>
      </c>
      <c r="P523" s="2">
        <v>2647442</v>
      </c>
      <c r="Q523" s="2">
        <v>2647442</v>
      </c>
      <c r="S523">
        <v>0</v>
      </c>
      <c r="T523" t="s">
        <v>45</v>
      </c>
      <c r="U523" t="s">
        <v>49</v>
      </c>
      <c r="V523" t="s">
        <v>47</v>
      </c>
      <c r="W523">
        <v>15066756</v>
      </c>
      <c r="X523" s="1">
        <v>44064</v>
      </c>
    </row>
    <row r="524" spans="1:24" x14ac:dyDescent="0.25">
      <c r="A524" t="s">
        <v>119</v>
      </c>
      <c r="B524" s="1" t="s">
        <v>454</v>
      </c>
      <c r="C524">
        <v>14191164</v>
      </c>
      <c r="D524" s="1">
        <v>43616</v>
      </c>
      <c r="E524" t="s">
        <v>1586</v>
      </c>
      <c r="G524">
        <v>6181000</v>
      </c>
      <c r="H524">
        <v>626500</v>
      </c>
      <c r="I524" t="s">
        <v>29</v>
      </c>
      <c r="J524" t="s">
        <v>65</v>
      </c>
      <c r="K524" t="s">
        <v>23</v>
      </c>
      <c r="L524" t="s">
        <v>185</v>
      </c>
      <c r="O524" t="s">
        <v>2424</v>
      </c>
      <c r="P524" s="2">
        <v>7200</v>
      </c>
      <c r="Q524" s="2">
        <v>7200</v>
      </c>
      <c r="S524" s="2">
        <v>7200</v>
      </c>
      <c r="T524" t="s">
        <v>45</v>
      </c>
      <c r="U524" t="s">
        <v>49</v>
      </c>
      <c r="V524" t="s">
        <v>47</v>
      </c>
      <c r="W524">
        <v>0</v>
      </c>
    </row>
    <row r="525" spans="1:24" x14ac:dyDescent="0.25">
      <c r="A525" t="s">
        <v>130</v>
      </c>
      <c r="B525" s="1" t="s">
        <v>454</v>
      </c>
      <c r="C525">
        <v>14183366</v>
      </c>
      <c r="D525" s="1">
        <v>43616</v>
      </c>
      <c r="E525" t="s">
        <v>2815</v>
      </c>
      <c r="G525">
        <v>6270000</v>
      </c>
      <c r="H525">
        <v>631001</v>
      </c>
      <c r="I525" t="s">
        <v>29</v>
      </c>
      <c r="J525" t="s">
        <v>65</v>
      </c>
      <c r="K525" t="s">
        <v>23</v>
      </c>
      <c r="L525" t="s">
        <v>185</v>
      </c>
      <c r="M525" s="2"/>
      <c r="N525" s="2"/>
      <c r="O525" t="s">
        <v>2816</v>
      </c>
      <c r="P525" s="2">
        <v>33297</v>
      </c>
      <c r="Q525" s="2">
        <v>33297</v>
      </c>
      <c r="S525" s="2">
        <v>33297</v>
      </c>
      <c r="T525" t="s">
        <v>45</v>
      </c>
      <c r="U525" t="s">
        <v>49</v>
      </c>
      <c r="V525" t="s">
        <v>47</v>
      </c>
      <c r="W525">
        <v>0</v>
      </c>
    </row>
    <row r="526" spans="1:24" x14ac:dyDescent="0.25">
      <c r="A526" t="s">
        <v>130</v>
      </c>
      <c r="B526" s="1" t="s">
        <v>454</v>
      </c>
      <c r="C526">
        <v>14183370</v>
      </c>
      <c r="D526" s="1">
        <v>43616</v>
      </c>
      <c r="E526" t="s">
        <v>2817</v>
      </c>
      <c r="G526">
        <v>6270000</v>
      </c>
      <c r="H526">
        <v>631001</v>
      </c>
      <c r="I526" t="s">
        <v>29</v>
      </c>
      <c r="J526" t="s">
        <v>65</v>
      </c>
      <c r="K526" t="s">
        <v>23</v>
      </c>
      <c r="L526" t="s">
        <v>185</v>
      </c>
      <c r="M526" s="2"/>
      <c r="N526" s="2"/>
      <c r="O526" t="s">
        <v>2818</v>
      </c>
      <c r="P526" s="2">
        <v>33297</v>
      </c>
      <c r="Q526" s="2">
        <v>33297</v>
      </c>
      <c r="S526" s="2">
        <v>33297</v>
      </c>
      <c r="T526" t="s">
        <v>45</v>
      </c>
      <c r="U526" t="s">
        <v>49</v>
      </c>
      <c r="V526" t="s">
        <v>47</v>
      </c>
      <c r="W526">
        <v>0</v>
      </c>
    </row>
    <row r="527" spans="1:24" x14ac:dyDescent="0.25">
      <c r="A527" t="s">
        <v>130</v>
      </c>
      <c r="B527" s="1" t="s">
        <v>454</v>
      </c>
      <c r="C527">
        <v>14183400</v>
      </c>
      <c r="D527" s="1">
        <v>43616</v>
      </c>
      <c r="E527" t="s">
        <v>2819</v>
      </c>
      <c r="G527">
        <v>6270000</v>
      </c>
      <c r="H527">
        <v>631001</v>
      </c>
      <c r="I527" t="s">
        <v>29</v>
      </c>
      <c r="J527" t="s">
        <v>65</v>
      </c>
      <c r="K527" t="s">
        <v>23</v>
      </c>
      <c r="L527" t="s">
        <v>185</v>
      </c>
      <c r="M527" s="2"/>
      <c r="N527" s="2"/>
      <c r="O527" t="s">
        <v>2820</v>
      </c>
      <c r="P527" s="2">
        <v>5045</v>
      </c>
      <c r="Q527" s="2">
        <v>5045</v>
      </c>
      <c r="S527" s="2">
        <v>5045</v>
      </c>
      <c r="T527" t="s">
        <v>45</v>
      </c>
      <c r="U527" t="s">
        <v>49</v>
      </c>
      <c r="V527" t="s">
        <v>47</v>
      </c>
      <c r="W527">
        <v>0</v>
      </c>
    </row>
    <row r="528" spans="1:24" x14ac:dyDescent="0.25">
      <c r="A528" t="s">
        <v>130</v>
      </c>
      <c r="B528" s="1" t="s">
        <v>454</v>
      </c>
      <c r="C528">
        <v>14183404</v>
      </c>
      <c r="D528" s="1">
        <v>43616</v>
      </c>
      <c r="E528" t="s">
        <v>2821</v>
      </c>
      <c r="G528">
        <v>6270000</v>
      </c>
      <c r="H528">
        <v>631001</v>
      </c>
      <c r="I528" t="s">
        <v>29</v>
      </c>
      <c r="J528" t="s">
        <v>65</v>
      </c>
      <c r="K528" t="s">
        <v>23</v>
      </c>
      <c r="L528" t="s">
        <v>185</v>
      </c>
      <c r="M528" s="2"/>
      <c r="N528" s="2"/>
      <c r="O528" t="s">
        <v>2820</v>
      </c>
      <c r="P528" s="2">
        <v>5045</v>
      </c>
      <c r="Q528" s="2">
        <v>5045</v>
      </c>
      <c r="S528" s="2">
        <v>5045</v>
      </c>
      <c r="T528" t="s">
        <v>45</v>
      </c>
      <c r="U528" t="s">
        <v>49</v>
      </c>
      <c r="V528" t="s">
        <v>47</v>
      </c>
      <c r="W528">
        <v>0</v>
      </c>
    </row>
    <row r="529" spans="1:23" x14ac:dyDescent="0.25">
      <c r="A529" t="s">
        <v>130</v>
      </c>
      <c r="B529" s="1" t="s">
        <v>454</v>
      </c>
      <c r="C529">
        <v>14183408</v>
      </c>
      <c r="D529" s="1">
        <v>43616</v>
      </c>
      <c r="E529" t="s">
        <v>2822</v>
      </c>
      <c r="G529">
        <v>6270000</v>
      </c>
      <c r="H529">
        <v>631001</v>
      </c>
      <c r="I529" t="s">
        <v>29</v>
      </c>
      <c r="J529" t="s">
        <v>65</v>
      </c>
      <c r="K529" t="s">
        <v>23</v>
      </c>
      <c r="L529" t="s">
        <v>185</v>
      </c>
      <c r="M529" s="2"/>
      <c r="N529" s="2"/>
      <c r="O529" t="s">
        <v>2823</v>
      </c>
      <c r="P529" s="2">
        <v>15135</v>
      </c>
      <c r="Q529" s="2">
        <v>15135</v>
      </c>
      <c r="S529" s="2">
        <v>15135</v>
      </c>
      <c r="T529" t="s">
        <v>45</v>
      </c>
      <c r="U529" t="s">
        <v>49</v>
      </c>
      <c r="V529" t="s">
        <v>47</v>
      </c>
      <c r="W529">
        <v>0</v>
      </c>
    </row>
    <row r="530" spans="1:23" x14ac:dyDescent="0.25">
      <c r="A530" t="s">
        <v>130</v>
      </c>
      <c r="B530" s="1" t="s">
        <v>454</v>
      </c>
      <c r="C530">
        <v>14183417</v>
      </c>
      <c r="D530" s="1">
        <v>43616</v>
      </c>
      <c r="E530" t="s">
        <v>2824</v>
      </c>
      <c r="G530">
        <v>6270000</v>
      </c>
      <c r="H530">
        <v>631001</v>
      </c>
      <c r="I530" t="s">
        <v>29</v>
      </c>
      <c r="J530" t="s">
        <v>65</v>
      </c>
      <c r="K530" t="s">
        <v>23</v>
      </c>
      <c r="L530" t="s">
        <v>185</v>
      </c>
      <c r="M530" s="2"/>
      <c r="N530" s="2"/>
      <c r="O530" t="s">
        <v>2825</v>
      </c>
      <c r="P530" s="2">
        <v>15135</v>
      </c>
      <c r="Q530" s="2">
        <v>15135</v>
      </c>
      <c r="S530" s="2">
        <v>15135</v>
      </c>
      <c r="T530" t="s">
        <v>45</v>
      </c>
      <c r="U530" t="s">
        <v>49</v>
      </c>
      <c r="V530" t="s">
        <v>47</v>
      </c>
      <c r="W530">
        <v>0</v>
      </c>
    </row>
    <row r="531" spans="1:23" x14ac:dyDescent="0.25">
      <c r="A531" t="s">
        <v>130</v>
      </c>
      <c r="B531" s="1" t="s">
        <v>454</v>
      </c>
      <c r="C531">
        <v>14183421</v>
      </c>
      <c r="D531" s="1">
        <v>43616</v>
      </c>
      <c r="E531" t="s">
        <v>2826</v>
      </c>
      <c r="G531">
        <v>6270000</v>
      </c>
      <c r="H531">
        <v>631001</v>
      </c>
      <c r="I531" t="s">
        <v>29</v>
      </c>
      <c r="J531" t="s">
        <v>65</v>
      </c>
      <c r="K531" t="s">
        <v>23</v>
      </c>
      <c r="L531" t="s">
        <v>185</v>
      </c>
      <c r="M531" s="2"/>
      <c r="N531" s="2"/>
      <c r="O531" t="s">
        <v>2827</v>
      </c>
      <c r="P531" s="2">
        <v>5045</v>
      </c>
      <c r="Q531" s="2">
        <v>5045</v>
      </c>
      <c r="S531" s="2">
        <v>5045</v>
      </c>
      <c r="T531" t="s">
        <v>45</v>
      </c>
      <c r="U531" t="s">
        <v>49</v>
      </c>
      <c r="V531" t="s">
        <v>47</v>
      </c>
      <c r="W531">
        <v>0</v>
      </c>
    </row>
    <row r="532" spans="1:23" x14ac:dyDescent="0.25">
      <c r="A532" t="s">
        <v>130</v>
      </c>
      <c r="B532" s="1" t="s">
        <v>454</v>
      </c>
      <c r="C532">
        <v>14183425</v>
      </c>
      <c r="D532" s="1">
        <v>43616</v>
      </c>
      <c r="E532" t="s">
        <v>2828</v>
      </c>
      <c r="G532">
        <v>6270000</v>
      </c>
      <c r="H532">
        <v>631001</v>
      </c>
      <c r="I532" t="s">
        <v>29</v>
      </c>
      <c r="J532" t="s">
        <v>65</v>
      </c>
      <c r="K532" t="s">
        <v>23</v>
      </c>
      <c r="L532" t="s">
        <v>185</v>
      </c>
      <c r="M532" s="2"/>
      <c r="N532" s="2"/>
      <c r="O532" t="s">
        <v>2829</v>
      </c>
      <c r="P532" s="2">
        <v>5045</v>
      </c>
      <c r="Q532" s="2">
        <v>5045</v>
      </c>
      <c r="S532" s="2">
        <v>5045</v>
      </c>
      <c r="T532" t="s">
        <v>45</v>
      </c>
      <c r="U532" t="s">
        <v>49</v>
      </c>
      <c r="V532" t="s">
        <v>47</v>
      </c>
      <c r="W532">
        <v>0</v>
      </c>
    </row>
    <row r="533" spans="1:23" x14ac:dyDescent="0.25">
      <c r="A533" t="s">
        <v>130</v>
      </c>
      <c r="B533" s="1" t="s">
        <v>454</v>
      </c>
      <c r="C533">
        <v>14183433</v>
      </c>
      <c r="D533" s="1">
        <v>43616</v>
      </c>
      <c r="E533" t="s">
        <v>2830</v>
      </c>
      <c r="G533">
        <v>6270000</v>
      </c>
      <c r="H533">
        <v>631001</v>
      </c>
      <c r="I533" t="s">
        <v>29</v>
      </c>
      <c r="J533" t="s">
        <v>65</v>
      </c>
      <c r="K533" t="s">
        <v>23</v>
      </c>
      <c r="L533" t="s">
        <v>185</v>
      </c>
      <c r="M533" s="2"/>
      <c r="N533" s="2"/>
      <c r="O533" t="s">
        <v>2831</v>
      </c>
      <c r="P533" s="2">
        <v>8072</v>
      </c>
      <c r="Q533" s="2">
        <v>8072</v>
      </c>
      <c r="S533" s="2">
        <v>8072</v>
      </c>
      <c r="T533" t="s">
        <v>45</v>
      </c>
      <c r="U533" t="s">
        <v>49</v>
      </c>
      <c r="V533" t="s">
        <v>47</v>
      </c>
      <c r="W533">
        <v>0</v>
      </c>
    </row>
    <row r="534" spans="1:23" x14ac:dyDescent="0.25">
      <c r="A534" t="s">
        <v>130</v>
      </c>
      <c r="B534" s="1" t="s">
        <v>454</v>
      </c>
      <c r="C534">
        <v>14183441</v>
      </c>
      <c r="D534" s="1">
        <v>43616</v>
      </c>
      <c r="E534" t="s">
        <v>2832</v>
      </c>
      <c r="G534">
        <v>6270000</v>
      </c>
      <c r="H534">
        <v>631001</v>
      </c>
      <c r="I534" t="s">
        <v>29</v>
      </c>
      <c r="J534" t="s">
        <v>65</v>
      </c>
      <c r="K534" t="s">
        <v>23</v>
      </c>
      <c r="L534" t="s">
        <v>185</v>
      </c>
      <c r="M534" s="2"/>
      <c r="N534" s="2"/>
      <c r="O534" t="s">
        <v>2833</v>
      </c>
      <c r="P534" s="2">
        <v>8072</v>
      </c>
      <c r="Q534" s="2">
        <v>8072</v>
      </c>
      <c r="S534" s="2">
        <v>8072</v>
      </c>
      <c r="T534" t="s">
        <v>45</v>
      </c>
      <c r="U534" t="s">
        <v>49</v>
      </c>
      <c r="V534" t="s">
        <v>47</v>
      </c>
      <c r="W534">
        <v>0</v>
      </c>
    </row>
    <row r="535" spans="1:23" x14ac:dyDescent="0.25">
      <c r="A535" t="s">
        <v>130</v>
      </c>
      <c r="B535" s="1" t="s">
        <v>454</v>
      </c>
      <c r="C535">
        <v>14183461</v>
      </c>
      <c r="D535" s="1">
        <v>43616</v>
      </c>
      <c r="E535" t="s">
        <v>2834</v>
      </c>
      <c r="G535">
        <v>6270000</v>
      </c>
      <c r="H535">
        <v>631001</v>
      </c>
      <c r="I535" t="s">
        <v>29</v>
      </c>
      <c r="J535" t="s">
        <v>65</v>
      </c>
      <c r="K535" t="s">
        <v>23</v>
      </c>
      <c r="L535" t="s">
        <v>185</v>
      </c>
      <c r="M535" s="2"/>
      <c r="N535" s="2"/>
      <c r="O535" t="s">
        <v>2835</v>
      </c>
      <c r="P535" s="2">
        <v>20180</v>
      </c>
      <c r="Q535" s="2">
        <v>20180</v>
      </c>
      <c r="S535" s="2">
        <v>20180</v>
      </c>
      <c r="T535" t="s">
        <v>45</v>
      </c>
      <c r="U535" t="s">
        <v>49</v>
      </c>
      <c r="V535" t="s">
        <v>47</v>
      </c>
      <c r="W535">
        <v>0</v>
      </c>
    </row>
    <row r="536" spans="1:23" x14ac:dyDescent="0.25">
      <c r="A536" t="s">
        <v>130</v>
      </c>
      <c r="B536" s="1" t="s">
        <v>454</v>
      </c>
      <c r="C536">
        <v>14188840</v>
      </c>
      <c r="D536" s="1">
        <v>43616</v>
      </c>
      <c r="E536" t="s">
        <v>2836</v>
      </c>
      <c r="G536">
        <v>6270000</v>
      </c>
      <c r="H536">
        <v>631001</v>
      </c>
      <c r="I536" t="s">
        <v>29</v>
      </c>
      <c r="J536" t="s">
        <v>65</v>
      </c>
      <c r="K536" t="s">
        <v>23</v>
      </c>
      <c r="L536" t="s">
        <v>185</v>
      </c>
      <c r="M536" s="2"/>
      <c r="N536" s="2"/>
      <c r="O536" t="s">
        <v>2837</v>
      </c>
      <c r="P536" s="2">
        <v>5045</v>
      </c>
      <c r="Q536" s="2">
        <v>5045</v>
      </c>
      <c r="S536" s="2">
        <v>5045</v>
      </c>
      <c r="T536" t="s">
        <v>45</v>
      </c>
      <c r="U536" t="s">
        <v>49</v>
      </c>
      <c r="V536" t="s">
        <v>47</v>
      </c>
      <c r="W536">
        <v>0</v>
      </c>
    </row>
    <row r="537" spans="1:23" x14ac:dyDescent="0.25">
      <c r="A537" t="s">
        <v>130</v>
      </c>
      <c r="B537" s="1" t="s">
        <v>454</v>
      </c>
      <c r="C537">
        <v>14188846</v>
      </c>
      <c r="D537" s="1">
        <v>43616</v>
      </c>
      <c r="E537" t="s">
        <v>2838</v>
      </c>
      <c r="G537">
        <v>6270000</v>
      </c>
      <c r="H537">
        <v>631001</v>
      </c>
      <c r="I537" t="s">
        <v>29</v>
      </c>
      <c r="J537" t="s">
        <v>65</v>
      </c>
      <c r="K537" t="s">
        <v>23</v>
      </c>
      <c r="L537" t="s">
        <v>185</v>
      </c>
      <c r="M537" s="2"/>
      <c r="N537" s="2"/>
      <c r="O537" t="s">
        <v>2839</v>
      </c>
      <c r="P537" s="2">
        <v>10090</v>
      </c>
      <c r="Q537" s="2">
        <v>10090</v>
      </c>
      <c r="S537" s="2">
        <v>10090</v>
      </c>
      <c r="T537" t="s">
        <v>45</v>
      </c>
      <c r="U537" t="s">
        <v>49</v>
      </c>
      <c r="V537" t="s">
        <v>47</v>
      </c>
      <c r="W537">
        <v>0</v>
      </c>
    </row>
    <row r="538" spans="1:23" x14ac:dyDescent="0.25">
      <c r="A538" t="s">
        <v>130</v>
      </c>
      <c r="B538" s="1" t="s">
        <v>454</v>
      </c>
      <c r="C538">
        <v>14189194</v>
      </c>
      <c r="D538" s="1">
        <v>43616</v>
      </c>
      <c r="E538" t="s">
        <v>2840</v>
      </c>
      <c r="G538">
        <v>6270000</v>
      </c>
      <c r="H538">
        <v>631001</v>
      </c>
      <c r="I538" t="s">
        <v>29</v>
      </c>
      <c r="J538" t="s">
        <v>65</v>
      </c>
      <c r="K538" t="s">
        <v>23</v>
      </c>
      <c r="L538" t="s">
        <v>185</v>
      </c>
      <c r="M538" s="2"/>
      <c r="N538" s="2"/>
      <c r="O538" t="s">
        <v>2841</v>
      </c>
      <c r="P538" s="2">
        <v>-4391845</v>
      </c>
      <c r="Q538" s="2">
        <v>-4391845</v>
      </c>
      <c r="S538" s="2">
        <v>-4391845</v>
      </c>
      <c r="T538" t="s">
        <v>45</v>
      </c>
      <c r="U538" t="s">
        <v>49</v>
      </c>
      <c r="V538" t="s">
        <v>47</v>
      </c>
      <c r="W538">
        <v>0</v>
      </c>
    </row>
    <row r="539" spans="1:23" x14ac:dyDescent="0.25">
      <c r="A539" t="s">
        <v>130</v>
      </c>
      <c r="B539" s="1" t="s">
        <v>454</v>
      </c>
      <c r="C539">
        <v>14183374</v>
      </c>
      <c r="D539" s="1">
        <v>43616</v>
      </c>
      <c r="E539" t="s">
        <v>4467</v>
      </c>
      <c r="G539">
        <v>6271000</v>
      </c>
      <c r="H539">
        <v>631002</v>
      </c>
      <c r="I539" t="s">
        <v>29</v>
      </c>
      <c r="J539" t="s">
        <v>65</v>
      </c>
      <c r="K539" t="s">
        <v>23</v>
      </c>
      <c r="L539" t="s">
        <v>185</v>
      </c>
      <c r="O539" t="s">
        <v>4468</v>
      </c>
      <c r="P539" s="2">
        <v>8072</v>
      </c>
      <c r="Q539" s="2">
        <v>8072</v>
      </c>
      <c r="S539" s="2">
        <v>8072</v>
      </c>
      <c r="T539" t="s">
        <v>45</v>
      </c>
      <c r="U539" t="s">
        <v>49</v>
      </c>
      <c r="V539" t="s">
        <v>47</v>
      </c>
      <c r="W539">
        <v>0</v>
      </c>
    </row>
    <row r="540" spans="1:23" x14ac:dyDescent="0.25">
      <c r="A540" t="s">
        <v>130</v>
      </c>
      <c r="B540" s="1" t="s">
        <v>454</v>
      </c>
      <c r="C540">
        <v>14183429</v>
      </c>
      <c r="D540" s="1">
        <v>43616</v>
      </c>
      <c r="E540" t="s">
        <v>4469</v>
      </c>
      <c r="G540">
        <v>6271000</v>
      </c>
      <c r="H540">
        <v>631002</v>
      </c>
      <c r="I540" t="s">
        <v>29</v>
      </c>
      <c r="J540" t="s">
        <v>65</v>
      </c>
      <c r="K540" t="s">
        <v>23</v>
      </c>
      <c r="L540" t="s">
        <v>185</v>
      </c>
      <c r="O540" t="s">
        <v>4470</v>
      </c>
      <c r="P540" s="2">
        <v>8072</v>
      </c>
      <c r="Q540" s="2">
        <v>8072</v>
      </c>
      <c r="S540" s="2">
        <v>8072</v>
      </c>
      <c r="T540" t="s">
        <v>45</v>
      </c>
      <c r="U540" t="s">
        <v>49</v>
      </c>
      <c r="V540" t="s">
        <v>47</v>
      </c>
      <c r="W540">
        <v>0</v>
      </c>
    </row>
    <row r="541" spans="1:23" x14ac:dyDescent="0.25">
      <c r="A541" t="s">
        <v>130</v>
      </c>
      <c r="B541" s="1" t="s">
        <v>454</v>
      </c>
      <c r="C541">
        <v>14183437</v>
      </c>
      <c r="D541" s="1">
        <v>43616</v>
      </c>
      <c r="E541" t="s">
        <v>4471</v>
      </c>
      <c r="G541">
        <v>6271000</v>
      </c>
      <c r="H541">
        <v>631002</v>
      </c>
      <c r="I541" t="s">
        <v>29</v>
      </c>
      <c r="J541" t="s">
        <v>65</v>
      </c>
      <c r="K541" t="s">
        <v>23</v>
      </c>
      <c r="L541" t="s">
        <v>185</v>
      </c>
      <c r="O541" t="s">
        <v>4472</v>
      </c>
      <c r="P541" s="2">
        <v>61214</v>
      </c>
      <c r="Q541" s="2">
        <v>61214</v>
      </c>
      <c r="S541" s="2">
        <v>61214</v>
      </c>
      <c r="T541" t="s">
        <v>45</v>
      </c>
      <c r="U541" t="s">
        <v>49</v>
      </c>
      <c r="V541" t="s">
        <v>47</v>
      </c>
      <c r="W541">
        <v>0</v>
      </c>
    </row>
    <row r="542" spans="1:23" x14ac:dyDescent="0.25">
      <c r="A542" t="s">
        <v>130</v>
      </c>
      <c r="B542" s="1" t="s">
        <v>454</v>
      </c>
      <c r="C542">
        <v>14183445</v>
      </c>
      <c r="D542" s="1">
        <v>43616</v>
      </c>
      <c r="E542" t="s">
        <v>4473</v>
      </c>
      <c r="G542">
        <v>6271000</v>
      </c>
      <c r="H542">
        <v>631002</v>
      </c>
      <c r="I542" t="s">
        <v>29</v>
      </c>
      <c r="J542" t="s">
        <v>65</v>
      </c>
      <c r="K542" t="s">
        <v>23</v>
      </c>
      <c r="L542" t="s">
        <v>185</v>
      </c>
      <c r="O542" t="s">
        <v>4474</v>
      </c>
      <c r="P542" s="2">
        <v>71240</v>
      </c>
      <c r="Q542" s="2">
        <v>71240</v>
      </c>
      <c r="S542" s="2">
        <v>71240</v>
      </c>
      <c r="T542" t="s">
        <v>45</v>
      </c>
      <c r="U542" t="s">
        <v>49</v>
      </c>
      <c r="V542" t="s">
        <v>47</v>
      </c>
      <c r="W542">
        <v>0</v>
      </c>
    </row>
    <row r="543" spans="1:23" x14ac:dyDescent="0.25">
      <c r="A543" t="s">
        <v>130</v>
      </c>
      <c r="B543" s="1" t="s">
        <v>454</v>
      </c>
      <c r="C543">
        <v>14183449</v>
      </c>
      <c r="D543" s="1">
        <v>43616</v>
      </c>
      <c r="E543" t="s">
        <v>4475</v>
      </c>
      <c r="G543">
        <v>6271000</v>
      </c>
      <c r="H543">
        <v>631002</v>
      </c>
      <c r="I543" t="s">
        <v>29</v>
      </c>
      <c r="J543" t="s">
        <v>65</v>
      </c>
      <c r="K543" t="s">
        <v>23</v>
      </c>
      <c r="L543" t="s">
        <v>185</v>
      </c>
      <c r="O543" t="s">
        <v>4476</v>
      </c>
      <c r="P543" s="2">
        <v>61214</v>
      </c>
      <c r="Q543" s="2">
        <v>61214</v>
      </c>
      <c r="S543" s="2">
        <v>61214</v>
      </c>
      <c r="T543" t="s">
        <v>45</v>
      </c>
      <c r="U543" t="s">
        <v>49</v>
      </c>
      <c r="V543" t="s">
        <v>47</v>
      </c>
      <c r="W543">
        <v>0</v>
      </c>
    </row>
    <row r="544" spans="1:23" x14ac:dyDescent="0.25">
      <c r="A544" t="s">
        <v>130</v>
      </c>
      <c r="B544" s="1" t="s">
        <v>454</v>
      </c>
      <c r="C544">
        <v>14183453</v>
      </c>
      <c r="D544" s="1">
        <v>43616</v>
      </c>
      <c r="E544" t="s">
        <v>4477</v>
      </c>
      <c r="G544">
        <v>6271000</v>
      </c>
      <c r="H544">
        <v>631002</v>
      </c>
      <c r="I544" t="s">
        <v>29</v>
      </c>
      <c r="J544" t="s">
        <v>65</v>
      </c>
      <c r="K544" t="s">
        <v>23</v>
      </c>
      <c r="L544" t="s">
        <v>185</v>
      </c>
      <c r="O544" t="s">
        <v>4478</v>
      </c>
      <c r="P544" s="2">
        <v>57769</v>
      </c>
      <c r="Q544" s="2">
        <v>57769</v>
      </c>
      <c r="S544" s="2">
        <v>57769</v>
      </c>
      <c r="T544" t="s">
        <v>45</v>
      </c>
      <c r="U544" t="s">
        <v>49</v>
      </c>
      <c r="V544" t="s">
        <v>47</v>
      </c>
      <c r="W544">
        <v>0</v>
      </c>
    </row>
    <row r="545" spans="1:23" x14ac:dyDescent="0.25">
      <c r="A545" t="s">
        <v>130</v>
      </c>
      <c r="B545" s="1" t="s">
        <v>454</v>
      </c>
      <c r="C545">
        <v>14183457</v>
      </c>
      <c r="D545" s="1">
        <v>43616</v>
      </c>
      <c r="E545" t="s">
        <v>4479</v>
      </c>
      <c r="G545">
        <v>6271000</v>
      </c>
      <c r="H545">
        <v>631002</v>
      </c>
      <c r="I545" t="s">
        <v>29</v>
      </c>
      <c r="J545" t="s">
        <v>65</v>
      </c>
      <c r="K545" t="s">
        <v>23</v>
      </c>
      <c r="L545" t="s">
        <v>185</v>
      </c>
      <c r="O545" t="s">
        <v>4480</v>
      </c>
      <c r="P545" s="2">
        <v>71240</v>
      </c>
      <c r="Q545" s="2">
        <v>71240</v>
      </c>
      <c r="S545" s="2">
        <v>71240</v>
      </c>
      <c r="T545" t="s">
        <v>45</v>
      </c>
      <c r="U545" t="s">
        <v>49</v>
      </c>
      <c r="V545" t="s">
        <v>47</v>
      </c>
      <c r="W545">
        <v>0</v>
      </c>
    </row>
    <row r="546" spans="1:23" x14ac:dyDescent="0.25">
      <c r="A546" t="s">
        <v>130</v>
      </c>
      <c r="B546" s="1" t="s">
        <v>454</v>
      </c>
      <c r="C546">
        <v>14188902</v>
      </c>
      <c r="D546" s="1">
        <v>43616</v>
      </c>
      <c r="E546" t="s">
        <v>4481</v>
      </c>
      <c r="G546">
        <v>6271000</v>
      </c>
      <c r="H546">
        <v>631002</v>
      </c>
      <c r="I546" t="s">
        <v>29</v>
      </c>
      <c r="J546" t="s">
        <v>65</v>
      </c>
      <c r="K546" t="s">
        <v>23</v>
      </c>
      <c r="L546" t="s">
        <v>185</v>
      </c>
      <c r="O546" t="s">
        <v>4482</v>
      </c>
      <c r="P546" s="2">
        <v>1800771</v>
      </c>
      <c r="Q546" s="2">
        <v>1800771</v>
      </c>
      <c r="S546" s="2">
        <v>1800771</v>
      </c>
      <c r="T546" t="s">
        <v>45</v>
      </c>
      <c r="U546" t="s">
        <v>49</v>
      </c>
      <c r="V546" t="s">
        <v>47</v>
      </c>
      <c r="W546">
        <v>0</v>
      </c>
    </row>
    <row r="547" spans="1:23" x14ac:dyDescent="0.25">
      <c r="A547" t="s">
        <v>110</v>
      </c>
      <c r="B547" s="1" t="s">
        <v>454</v>
      </c>
      <c r="C547">
        <v>14188063</v>
      </c>
      <c r="D547" s="1">
        <v>43616</v>
      </c>
      <c r="E547" t="s">
        <v>5258</v>
      </c>
      <c r="G547">
        <v>6480006</v>
      </c>
      <c r="H547">
        <v>668003</v>
      </c>
      <c r="I547" t="s">
        <v>29</v>
      </c>
      <c r="J547" t="s">
        <v>77</v>
      </c>
      <c r="K547" t="s">
        <v>23</v>
      </c>
      <c r="L547" t="s">
        <v>185</v>
      </c>
      <c r="O547" t="s">
        <v>5259</v>
      </c>
      <c r="P547" s="2">
        <v>98500</v>
      </c>
      <c r="Q547" s="2">
        <v>98500</v>
      </c>
      <c r="S547" s="2">
        <v>98500</v>
      </c>
      <c r="T547" t="s">
        <v>45</v>
      </c>
      <c r="U547" t="s">
        <v>49</v>
      </c>
      <c r="V547" t="s">
        <v>47</v>
      </c>
      <c r="W547">
        <v>0</v>
      </c>
    </row>
    <row r="548" spans="1:23" x14ac:dyDescent="0.25">
      <c r="A548" t="s">
        <v>110</v>
      </c>
      <c r="B548" s="1" t="s">
        <v>454</v>
      </c>
      <c r="C548">
        <v>14188065</v>
      </c>
      <c r="D548" s="1">
        <v>43616</v>
      </c>
      <c r="E548" t="s">
        <v>5258</v>
      </c>
      <c r="G548">
        <v>6480006</v>
      </c>
      <c r="H548">
        <v>668003</v>
      </c>
      <c r="I548" t="s">
        <v>29</v>
      </c>
      <c r="J548" t="s">
        <v>77</v>
      </c>
      <c r="K548" t="s">
        <v>23</v>
      </c>
      <c r="L548" t="s">
        <v>185</v>
      </c>
      <c r="O548" t="s">
        <v>5260</v>
      </c>
      <c r="P548" s="2">
        <v>98500</v>
      </c>
      <c r="Q548" s="2">
        <v>98500</v>
      </c>
      <c r="S548" s="2">
        <v>98500</v>
      </c>
      <c r="T548" t="s">
        <v>45</v>
      </c>
      <c r="U548" t="s">
        <v>49</v>
      </c>
      <c r="V548" t="s">
        <v>47</v>
      </c>
      <c r="W548">
        <v>0</v>
      </c>
    </row>
    <row r="549" spans="1:23" x14ac:dyDescent="0.25">
      <c r="A549" t="s">
        <v>130</v>
      </c>
      <c r="B549" s="1" t="s">
        <v>2452</v>
      </c>
      <c r="C549">
        <v>14205295</v>
      </c>
      <c r="D549" s="1">
        <v>43621</v>
      </c>
      <c r="E549" t="s">
        <v>4483</v>
      </c>
      <c r="G549">
        <v>6271000</v>
      </c>
      <c r="H549">
        <v>631002</v>
      </c>
      <c r="I549" t="s">
        <v>29</v>
      </c>
      <c r="J549" t="s">
        <v>65</v>
      </c>
      <c r="K549" t="s">
        <v>23</v>
      </c>
      <c r="L549" t="s">
        <v>185</v>
      </c>
      <c r="O549" t="s">
        <v>4484</v>
      </c>
      <c r="P549" s="2">
        <v>2466056</v>
      </c>
      <c r="Q549" s="2">
        <v>2466056</v>
      </c>
      <c r="S549" s="2">
        <v>2466056</v>
      </c>
      <c r="T549" t="s">
        <v>45</v>
      </c>
      <c r="U549" t="s">
        <v>49</v>
      </c>
      <c r="V549" t="s">
        <v>47</v>
      </c>
      <c r="W549">
        <v>0</v>
      </c>
    </row>
    <row r="550" spans="1:23" x14ac:dyDescent="0.25">
      <c r="A550" t="s">
        <v>130</v>
      </c>
      <c r="B550" s="1" t="s">
        <v>2452</v>
      </c>
      <c r="C550">
        <v>14205326</v>
      </c>
      <c r="D550" s="1">
        <v>43621</v>
      </c>
      <c r="E550" t="s">
        <v>4485</v>
      </c>
      <c r="G550">
        <v>6271000</v>
      </c>
      <c r="H550">
        <v>631002</v>
      </c>
      <c r="I550" t="s">
        <v>29</v>
      </c>
      <c r="J550" t="s">
        <v>65</v>
      </c>
      <c r="K550" t="s">
        <v>23</v>
      </c>
      <c r="L550" t="s">
        <v>185</v>
      </c>
      <c r="O550" t="s">
        <v>4486</v>
      </c>
      <c r="P550" s="2">
        <v>745807</v>
      </c>
      <c r="Q550" s="2">
        <v>745807</v>
      </c>
      <c r="S550" s="2">
        <v>745807</v>
      </c>
      <c r="T550" t="s">
        <v>45</v>
      </c>
      <c r="U550" t="s">
        <v>49</v>
      </c>
      <c r="V550" t="s">
        <v>47</v>
      </c>
      <c r="W550">
        <v>0</v>
      </c>
    </row>
    <row r="551" spans="1:23" x14ac:dyDescent="0.25">
      <c r="A551" t="s">
        <v>130</v>
      </c>
      <c r="B551" s="1" t="s">
        <v>2452</v>
      </c>
      <c r="C551">
        <v>14205905</v>
      </c>
      <c r="D551" s="1">
        <v>43621</v>
      </c>
      <c r="E551" t="s">
        <v>4487</v>
      </c>
      <c r="G551">
        <v>6271000</v>
      </c>
      <c r="H551">
        <v>631002</v>
      </c>
      <c r="I551" t="s">
        <v>29</v>
      </c>
      <c r="J551" t="s">
        <v>65</v>
      </c>
      <c r="K551" t="s">
        <v>23</v>
      </c>
      <c r="L551" t="s">
        <v>185</v>
      </c>
      <c r="O551" t="s">
        <v>4488</v>
      </c>
      <c r="P551" s="2">
        <v>181123</v>
      </c>
      <c r="Q551" s="2">
        <v>181123</v>
      </c>
      <c r="S551" s="2">
        <v>181123</v>
      </c>
      <c r="T551" t="s">
        <v>45</v>
      </c>
      <c r="U551" t="s">
        <v>49</v>
      </c>
      <c r="V551" t="s">
        <v>47</v>
      </c>
      <c r="W551">
        <v>0</v>
      </c>
    </row>
    <row r="552" spans="1:23" x14ac:dyDescent="0.25">
      <c r="A552" t="s">
        <v>119</v>
      </c>
      <c r="B552" s="1" t="s">
        <v>2452</v>
      </c>
      <c r="C552">
        <v>14237146</v>
      </c>
      <c r="D552" s="1">
        <v>43622</v>
      </c>
      <c r="E552" t="s">
        <v>2315</v>
      </c>
      <c r="G552">
        <v>6227000</v>
      </c>
      <c r="H552">
        <v>632500</v>
      </c>
      <c r="I552" t="s">
        <v>29</v>
      </c>
      <c r="J552" t="s">
        <v>65</v>
      </c>
      <c r="K552" t="s">
        <v>23</v>
      </c>
      <c r="L552" t="s">
        <v>185</v>
      </c>
      <c r="O552" t="s">
        <v>2316</v>
      </c>
      <c r="P552" s="2">
        <v>-29700</v>
      </c>
      <c r="R552" s="2">
        <v>29700</v>
      </c>
      <c r="S552" s="2">
        <v>-29700</v>
      </c>
      <c r="T552" t="s">
        <v>45</v>
      </c>
      <c r="U552" t="s">
        <v>49</v>
      </c>
      <c r="V552" t="s">
        <v>47</v>
      </c>
      <c r="W552">
        <v>0</v>
      </c>
    </row>
    <row r="553" spans="1:23" x14ac:dyDescent="0.25">
      <c r="A553" t="s">
        <v>130</v>
      </c>
      <c r="B553" s="1" t="s">
        <v>2452</v>
      </c>
      <c r="C553">
        <v>14205098</v>
      </c>
      <c r="D553" s="1">
        <v>43622</v>
      </c>
      <c r="E553" t="s">
        <v>2842</v>
      </c>
      <c r="G553">
        <v>6270000</v>
      </c>
      <c r="H553">
        <v>631001</v>
      </c>
      <c r="I553" t="s">
        <v>29</v>
      </c>
      <c r="J553" t="s">
        <v>65</v>
      </c>
      <c r="K553" t="s">
        <v>23</v>
      </c>
      <c r="L553" t="s">
        <v>185</v>
      </c>
      <c r="M553" s="2"/>
      <c r="N553" s="2"/>
      <c r="O553" t="s">
        <v>2843</v>
      </c>
      <c r="P553" s="2">
        <v>20180</v>
      </c>
      <c r="Q553" s="2">
        <v>20180</v>
      </c>
      <c r="S553" s="2">
        <v>20180</v>
      </c>
      <c r="T553" t="s">
        <v>45</v>
      </c>
      <c r="U553" t="s">
        <v>49</v>
      </c>
      <c r="V553" t="s">
        <v>47</v>
      </c>
      <c r="W553">
        <v>0</v>
      </c>
    </row>
    <row r="554" spans="1:23" x14ac:dyDescent="0.25">
      <c r="A554" t="s">
        <v>130</v>
      </c>
      <c r="B554" s="1" t="s">
        <v>2452</v>
      </c>
      <c r="C554">
        <v>14205110</v>
      </c>
      <c r="D554" s="1">
        <v>43622</v>
      </c>
      <c r="E554" t="s">
        <v>2844</v>
      </c>
      <c r="G554">
        <v>6270000</v>
      </c>
      <c r="H554">
        <v>631001</v>
      </c>
      <c r="I554" t="s">
        <v>29</v>
      </c>
      <c r="J554" t="s">
        <v>65</v>
      </c>
      <c r="K554" t="s">
        <v>23</v>
      </c>
      <c r="L554" t="s">
        <v>185</v>
      </c>
      <c r="M554" s="2"/>
      <c r="N554" s="2"/>
      <c r="O554" t="s">
        <v>2845</v>
      </c>
      <c r="P554" s="2">
        <v>20180</v>
      </c>
      <c r="Q554" s="2">
        <v>20180</v>
      </c>
      <c r="S554" s="2">
        <v>20180</v>
      </c>
      <c r="T554" t="s">
        <v>45</v>
      </c>
      <c r="U554" t="s">
        <v>49</v>
      </c>
      <c r="V554" t="s">
        <v>47</v>
      </c>
      <c r="W554">
        <v>0</v>
      </c>
    </row>
    <row r="555" spans="1:23" x14ac:dyDescent="0.25">
      <c r="A555" t="s">
        <v>130</v>
      </c>
      <c r="B555" s="1" t="s">
        <v>2452</v>
      </c>
      <c r="C555">
        <v>14205116</v>
      </c>
      <c r="D555" s="1">
        <v>43622</v>
      </c>
      <c r="E555" t="s">
        <v>2846</v>
      </c>
      <c r="G555">
        <v>6270000</v>
      </c>
      <c r="H555">
        <v>631001</v>
      </c>
      <c r="I555" t="s">
        <v>29</v>
      </c>
      <c r="J555" t="s">
        <v>65</v>
      </c>
      <c r="K555" t="s">
        <v>23</v>
      </c>
      <c r="L555" t="s">
        <v>185</v>
      </c>
      <c r="M555" s="2"/>
      <c r="N555" s="2"/>
      <c r="O555" t="s">
        <v>2847</v>
      </c>
      <c r="P555" s="2">
        <v>20180</v>
      </c>
      <c r="Q555" s="2">
        <v>20180</v>
      </c>
      <c r="S555" s="2">
        <v>20180</v>
      </c>
      <c r="T555" t="s">
        <v>45</v>
      </c>
      <c r="U555" t="s">
        <v>49</v>
      </c>
      <c r="V555" t="s">
        <v>47</v>
      </c>
      <c r="W555">
        <v>0</v>
      </c>
    </row>
    <row r="556" spans="1:23" x14ac:dyDescent="0.25">
      <c r="A556" t="s">
        <v>130</v>
      </c>
      <c r="B556" s="1" t="s">
        <v>2452</v>
      </c>
      <c r="C556">
        <v>14205122</v>
      </c>
      <c r="D556" s="1">
        <v>43622</v>
      </c>
      <c r="E556" t="s">
        <v>2848</v>
      </c>
      <c r="G556">
        <v>6270000</v>
      </c>
      <c r="H556">
        <v>631001</v>
      </c>
      <c r="I556" t="s">
        <v>29</v>
      </c>
      <c r="J556" t="s">
        <v>65</v>
      </c>
      <c r="K556" t="s">
        <v>23</v>
      </c>
      <c r="L556" t="s">
        <v>185</v>
      </c>
      <c r="M556" s="2"/>
      <c r="N556" s="2"/>
      <c r="O556" t="s">
        <v>2849</v>
      </c>
      <c r="P556" s="2">
        <v>20180</v>
      </c>
      <c r="Q556" s="2">
        <v>20180</v>
      </c>
      <c r="S556" s="2">
        <v>20180</v>
      </c>
      <c r="T556" t="s">
        <v>45</v>
      </c>
      <c r="U556" t="s">
        <v>49</v>
      </c>
      <c r="V556" t="s">
        <v>47</v>
      </c>
      <c r="W556">
        <v>0</v>
      </c>
    </row>
    <row r="557" spans="1:23" x14ac:dyDescent="0.25">
      <c r="A557" t="s">
        <v>130</v>
      </c>
      <c r="B557" s="1" t="s">
        <v>2452</v>
      </c>
      <c r="C557">
        <v>14205126</v>
      </c>
      <c r="D557" s="1">
        <v>43622</v>
      </c>
      <c r="E557" t="s">
        <v>2850</v>
      </c>
      <c r="G557">
        <v>6270000</v>
      </c>
      <c r="H557">
        <v>631001</v>
      </c>
      <c r="I557" t="s">
        <v>29</v>
      </c>
      <c r="J557" t="s">
        <v>65</v>
      </c>
      <c r="K557" t="s">
        <v>23</v>
      </c>
      <c r="L557" t="s">
        <v>185</v>
      </c>
      <c r="M557" s="2"/>
      <c r="N557" s="2"/>
      <c r="O557" t="s">
        <v>2851</v>
      </c>
      <c r="P557" s="2">
        <v>20180</v>
      </c>
      <c r="Q557" s="2">
        <v>20180</v>
      </c>
      <c r="S557" s="2">
        <v>20180</v>
      </c>
      <c r="T557" t="s">
        <v>45</v>
      </c>
      <c r="U557" t="s">
        <v>49</v>
      </c>
      <c r="V557" t="s">
        <v>47</v>
      </c>
      <c r="W557">
        <v>0</v>
      </c>
    </row>
    <row r="558" spans="1:23" x14ac:dyDescent="0.25">
      <c r="A558" t="s">
        <v>130</v>
      </c>
      <c r="B558" s="1" t="s">
        <v>2452</v>
      </c>
      <c r="C558">
        <v>14205130</v>
      </c>
      <c r="D558" s="1">
        <v>43622</v>
      </c>
      <c r="E558" t="s">
        <v>2852</v>
      </c>
      <c r="G558">
        <v>6270000</v>
      </c>
      <c r="H558">
        <v>631001</v>
      </c>
      <c r="I558" t="s">
        <v>29</v>
      </c>
      <c r="J558" t="s">
        <v>65</v>
      </c>
      <c r="K558" t="s">
        <v>23</v>
      </c>
      <c r="L558" t="s">
        <v>185</v>
      </c>
      <c r="M558" s="2"/>
      <c r="N558" s="2"/>
      <c r="O558" t="s">
        <v>2853</v>
      </c>
      <c r="P558" s="2">
        <v>20180</v>
      </c>
      <c r="Q558" s="2">
        <v>20180</v>
      </c>
      <c r="S558" s="2">
        <v>20180</v>
      </c>
      <c r="T558" t="s">
        <v>45</v>
      </c>
      <c r="U558" t="s">
        <v>49</v>
      </c>
      <c r="V558" t="s">
        <v>47</v>
      </c>
      <c r="W558">
        <v>0</v>
      </c>
    </row>
    <row r="559" spans="1:23" x14ac:dyDescent="0.25">
      <c r="A559" t="s">
        <v>130</v>
      </c>
      <c r="B559" s="1" t="s">
        <v>2452</v>
      </c>
      <c r="C559">
        <v>14205134</v>
      </c>
      <c r="D559" s="1">
        <v>43622</v>
      </c>
      <c r="E559" t="s">
        <v>2854</v>
      </c>
      <c r="G559">
        <v>6270000</v>
      </c>
      <c r="H559">
        <v>631001</v>
      </c>
      <c r="I559" t="s">
        <v>29</v>
      </c>
      <c r="J559" t="s">
        <v>65</v>
      </c>
      <c r="K559" t="s">
        <v>23</v>
      </c>
      <c r="L559" t="s">
        <v>185</v>
      </c>
      <c r="M559" s="2"/>
      <c r="N559" s="2"/>
      <c r="O559" t="s">
        <v>2855</v>
      </c>
      <c r="P559" s="2">
        <v>20180</v>
      </c>
      <c r="Q559" s="2">
        <v>20180</v>
      </c>
      <c r="S559" s="2">
        <v>20180</v>
      </c>
      <c r="T559" t="s">
        <v>45</v>
      </c>
      <c r="U559" t="s">
        <v>49</v>
      </c>
      <c r="V559" t="s">
        <v>47</v>
      </c>
      <c r="W559">
        <v>0</v>
      </c>
    </row>
    <row r="560" spans="1:23" x14ac:dyDescent="0.25">
      <c r="A560" t="s">
        <v>130</v>
      </c>
      <c r="B560" s="1" t="s">
        <v>2452</v>
      </c>
      <c r="C560">
        <v>14205142</v>
      </c>
      <c r="D560" s="1">
        <v>43622</v>
      </c>
      <c r="E560" t="s">
        <v>2856</v>
      </c>
      <c r="G560">
        <v>6270000</v>
      </c>
      <c r="H560">
        <v>631001</v>
      </c>
      <c r="I560" t="s">
        <v>29</v>
      </c>
      <c r="J560" t="s">
        <v>65</v>
      </c>
      <c r="K560" t="s">
        <v>23</v>
      </c>
      <c r="L560" t="s">
        <v>185</v>
      </c>
      <c r="M560" s="2"/>
      <c r="N560" s="2"/>
      <c r="O560" t="s">
        <v>2857</v>
      </c>
      <c r="P560" s="2">
        <v>10090</v>
      </c>
      <c r="Q560" s="2">
        <v>10090</v>
      </c>
      <c r="S560" s="2">
        <v>10090</v>
      </c>
      <c r="T560" t="s">
        <v>45</v>
      </c>
      <c r="U560" t="s">
        <v>49</v>
      </c>
      <c r="V560" t="s">
        <v>47</v>
      </c>
      <c r="W560">
        <v>0</v>
      </c>
    </row>
    <row r="561" spans="1:23" x14ac:dyDescent="0.25">
      <c r="A561" t="s">
        <v>108</v>
      </c>
      <c r="B561" s="1" t="s">
        <v>2452</v>
      </c>
      <c r="C561">
        <v>14224165</v>
      </c>
      <c r="D561" s="1">
        <v>43623</v>
      </c>
      <c r="E561" t="s">
        <v>942</v>
      </c>
      <c r="F561" t="s">
        <v>943</v>
      </c>
      <c r="G561">
        <v>6061003</v>
      </c>
      <c r="H561">
        <v>605200</v>
      </c>
      <c r="I561" t="s">
        <v>24</v>
      </c>
      <c r="J561" t="s">
        <v>41</v>
      </c>
      <c r="K561" t="s">
        <v>23</v>
      </c>
      <c r="L561" t="s">
        <v>185</v>
      </c>
      <c r="O561" t="s">
        <v>944</v>
      </c>
      <c r="P561" s="2">
        <v>41164</v>
      </c>
      <c r="Q561" s="2">
        <v>41164</v>
      </c>
      <c r="S561" s="2">
        <v>41164</v>
      </c>
      <c r="T561" t="s">
        <v>63</v>
      </c>
      <c r="U561" t="s">
        <v>61</v>
      </c>
      <c r="V561" t="s">
        <v>47</v>
      </c>
      <c r="W561">
        <v>0</v>
      </c>
    </row>
    <row r="562" spans="1:23" x14ac:dyDescent="0.25">
      <c r="A562" t="s">
        <v>130</v>
      </c>
      <c r="B562" s="1" t="s">
        <v>2452</v>
      </c>
      <c r="C562">
        <v>14204989</v>
      </c>
      <c r="D562" s="1">
        <v>43623</v>
      </c>
      <c r="E562" t="s">
        <v>2858</v>
      </c>
      <c r="G562">
        <v>6270000</v>
      </c>
      <c r="H562">
        <v>631001</v>
      </c>
      <c r="I562" t="s">
        <v>29</v>
      </c>
      <c r="J562" t="s">
        <v>65</v>
      </c>
      <c r="K562" t="s">
        <v>23</v>
      </c>
      <c r="L562" t="s">
        <v>185</v>
      </c>
      <c r="M562" s="2"/>
      <c r="N562" s="2"/>
      <c r="O562" t="s">
        <v>2859</v>
      </c>
      <c r="P562" s="2">
        <v>5045</v>
      </c>
      <c r="Q562" s="2">
        <v>5045</v>
      </c>
      <c r="S562" s="2">
        <v>5045</v>
      </c>
      <c r="T562" t="s">
        <v>45</v>
      </c>
      <c r="U562" t="s">
        <v>49</v>
      </c>
      <c r="V562" t="s">
        <v>47</v>
      </c>
      <c r="W562">
        <v>0</v>
      </c>
    </row>
    <row r="563" spans="1:23" x14ac:dyDescent="0.25">
      <c r="A563" t="s">
        <v>130</v>
      </c>
      <c r="B563" s="1" t="s">
        <v>2452</v>
      </c>
      <c r="C563">
        <v>14204997</v>
      </c>
      <c r="D563" s="1">
        <v>43623</v>
      </c>
      <c r="E563" t="s">
        <v>2860</v>
      </c>
      <c r="G563">
        <v>6270000</v>
      </c>
      <c r="H563">
        <v>631001</v>
      </c>
      <c r="I563" t="s">
        <v>29</v>
      </c>
      <c r="J563" t="s">
        <v>65</v>
      </c>
      <c r="K563" t="s">
        <v>23</v>
      </c>
      <c r="L563" t="s">
        <v>185</v>
      </c>
      <c r="M563" s="2"/>
      <c r="N563" s="2"/>
      <c r="O563" t="s">
        <v>2861</v>
      </c>
      <c r="P563" s="2">
        <v>5045</v>
      </c>
      <c r="Q563" s="2">
        <v>5045</v>
      </c>
      <c r="S563" s="2">
        <v>5045</v>
      </c>
      <c r="T563" t="s">
        <v>45</v>
      </c>
      <c r="U563" t="s">
        <v>49</v>
      </c>
      <c r="V563" t="s">
        <v>47</v>
      </c>
      <c r="W563">
        <v>0</v>
      </c>
    </row>
    <row r="564" spans="1:23" x14ac:dyDescent="0.25">
      <c r="A564" t="s">
        <v>130</v>
      </c>
      <c r="B564" s="1" t="s">
        <v>2452</v>
      </c>
      <c r="C564">
        <v>14205010</v>
      </c>
      <c r="D564" s="1">
        <v>43623</v>
      </c>
      <c r="E564" t="s">
        <v>2862</v>
      </c>
      <c r="G564">
        <v>6270000</v>
      </c>
      <c r="H564">
        <v>631001</v>
      </c>
      <c r="I564" t="s">
        <v>29</v>
      </c>
      <c r="J564" t="s">
        <v>65</v>
      </c>
      <c r="K564" t="s">
        <v>23</v>
      </c>
      <c r="L564" t="s">
        <v>185</v>
      </c>
      <c r="M564" s="2"/>
      <c r="N564" s="2"/>
      <c r="O564" t="s">
        <v>2863</v>
      </c>
      <c r="P564" s="2">
        <v>7568</v>
      </c>
      <c r="Q564" s="2">
        <v>7568</v>
      </c>
      <c r="S564" s="2">
        <v>7568</v>
      </c>
      <c r="T564" t="s">
        <v>45</v>
      </c>
      <c r="U564" t="s">
        <v>49</v>
      </c>
      <c r="V564" t="s">
        <v>47</v>
      </c>
      <c r="W564">
        <v>0</v>
      </c>
    </row>
    <row r="565" spans="1:23" x14ac:dyDescent="0.25">
      <c r="A565" t="s">
        <v>130</v>
      </c>
      <c r="B565" s="1" t="s">
        <v>2452</v>
      </c>
      <c r="C565">
        <v>14205016</v>
      </c>
      <c r="D565" s="1">
        <v>43623</v>
      </c>
      <c r="E565" t="s">
        <v>2864</v>
      </c>
      <c r="G565">
        <v>6270000</v>
      </c>
      <c r="H565">
        <v>631001</v>
      </c>
      <c r="I565" t="s">
        <v>29</v>
      </c>
      <c r="J565" t="s">
        <v>65</v>
      </c>
      <c r="K565" t="s">
        <v>23</v>
      </c>
      <c r="L565" t="s">
        <v>185</v>
      </c>
      <c r="M565" s="2"/>
      <c r="N565" s="2"/>
      <c r="O565" t="s">
        <v>2865</v>
      </c>
      <c r="P565" s="2">
        <v>10090</v>
      </c>
      <c r="Q565" s="2">
        <v>10090</v>
      </c>
      <c r="S565" s="2">
        <v>10090</v>
      </c>
      <c r="T565" t="s">
        <v>45</v>
      </c>
      <c r="U565" t="s">
        <v>49</v>
      </c>
      <c r="V565" t="s">
        <v>47</v>
      </c>
      <c r="W565">
        <v>0</v>
      </c>
    </row>
    <row r="566" spans="1:23" x14ac:dyDescent="0.25">
      <c r="A566" t="s">
        <v>130</v>
      </c>
      <c r="B566" s="1" t="s">
        <v>2452</v>
      </c>
      <c r="C566">
        <v>14205062</v>
      </c>
      <c r="D566" s="1">
        <v>43623</v>
      </c>
      <c r="E566" t="s">
        <v>2866</v>
      </c>
      <c r="G566">
        <v>6270000</v>
      </c>
      <c r="H566">
        <v>631001</v>
      </c>
      <c r="I566" t="s">
        <v>29</v>
      </c>
      <c r="J566" t="s">
        <v>65</v>
      </c>
      <c r="K566" t="s">
        <v>23</v>
      </c>
      <c r="L566" t="s">
        <v>185</v>
      </c>
      <c r="M566" s="2"/>
      <c r="N566" s="2"/>
      <c r="O566" t="s">
        <v>2861</v>
      </c>
      <c r="P566" s="2">
        <v>5000</v>
      </c>
      <c r="Q566" s="2">
        <v>5000</v>
      </c>
      <c r="S566" s="2">
        <v>5000</v>
      </c>
      <c r="T566" t="s">
        <v>45</v>
      </c>
      <c r="U566" t="s">
        <v>49</v>
      </c>
      <c r="V566" t="s">
        <v>47</v>
      </c>
      <c r="W566">
        <v>0</v>
      </c>
    </row>
    <row r="567" spans="1:23" x14ac:dyDescent="0.25">
      <c r="A567" t="s">
        <v>130</v>
      </c>
      <c r="B567" s="1" t="s">
        <v>2452</v>
      </c>
      <c r="C567">
        <v>14205064</v>
      </c>
      <c r="D567" s="1">
        <v>43623</v>
      </c>
      <c r="E567" t="s">
        <v>2867</v>
      </c>
      <c r="G567">
        <v>6270000</v>
      </c>
      <c r="H567">
        <v>631001</v>
      </c>
      <c r="I567" t="s">
        <v>29</v>
      </c>
      <c r="J567" t="s">
        <v>65</v>
      </c>
      <c r="K567" t="s">
        <v>23</v>
      </c>
      <c r="L567" t="s">
        <v>185</v>
      </c>
      <c r="M567" s="2"/>
      <c r="N567" s="2"/>
      <c r="O567" t="s">
        <v>2868</v>
      </c>
      <c r="P567" s="2">
        <v>7568</v>
      </c>
      <c r="Q567" s="2">
        <v>7568</v>
      </c>
      <c r="S567" s="2">
        <v>7568</v>
      </c>
      <c r="T567" t="s">
        <v>45</v>
      </c>
      <c r="U567" t="s">
        <v>49</v>
      </c>
      <c r="V567" t="s">
        <v>47</v>
      </c>
      <c r="W567">
        <v>0</v>
      </c>
    </row>
    <row r="568" spans="1:23" x14ac:dyDescent="0.25">
      <c r="A568" t="s">
        <v>130</v>
      </c>
      <c r="B568" s="1" t="s">
        <v>2452</v>
      </c>
      <c r="C568">
        <v>14205068</v>
      </c>
      <c r="D568" s="1">
        <v>43623</v>
      </c>
      <c r="E568" t="s">
        <v>2869</v>
      </c>
      <c r="G568">
        <v>6270000</v>
      </c>
      <c r="H568">
        <v>631001</v>
      </c>
      <c r="I568" t="s">
        <v>29</v>
      </c>
      <c r="J568" t="s">
        <v>65</v>
      </c>
      <c r="K568" t="s">
        <v>23</v>
      </c>
      <c r="L568" t="s">
        <v>185</v>
      </c>
      <c r="M568" s="2"/>
      <c r="N568" s="2"/>
      <c r="O568" t="s">
        <v>2870</v>
      </c>
      <c r="P568" s="2">
        <v>3567</v>
      </c>
      <c r="Q568" s="2">
        <v>3567</v>
      </c>
      <c r="S568" s="2">
        <v>3567</v>
      </c>
      <c r="T568" t="s">
        <v>45</v>
      </c>
      <c r="U568" t="s">
        <v>49</v>
      </c>
      <c r="V568" t="s">
        <v>47</v>
      </c>
      <c r="W568">
        <v>0</v>
      </c>
    </row>
    <row r="569" spans="1:23" x14ac:dyDescent="0.25">
      <c r="A569" t="s">
        <v>130</v>
      </c>
      <c r="B569" s="1" t="s">
        <v>2452</v>
      </c>
      <c r="C569">
        <v>14205070</v>
      </c>
      <c r="D569" s="1">
        <v>43623</v>
      </c>
      <c r="E569" t="s">
        <v>2871</v>
      </c>
      <c r="G569">
        <v>6270000</v>
      </c>
      <c r="H569">
        <v>631001</v>
      </c>
      <c r="I569" t="s">
        <v>29</v>
      </c>
      <c r="J569" t="s">
        <v>65</v>
      </c>
      <c r="K569" t="s">
        <v>23</v>
      </c>
      <c r="L569" t="s">
        <v>185</v>
      </c>
      <c r="M569" s="2"/>
      <c r="N569" s="2"/>
      <c r="O569" t="s">
        <v>2872</v>
      </c>
      <c r="P569" s="2">
        <v>7568</v>
      </c>
      <c r="Q569" s="2">
        <v>7568</v>
      </c>
      <c r="S569" s="2">
        <v>7568</v>
      </c>
      <c r="T569" t="s">
        <v>45</v>
      </c>
      <c r="U569" t="s">
        <v>49</v>
      </c>
      <c r="V569" t="s">
        <v>47</v>
      </c>
      <c r="W569">
        <v>0</v>
      </c>
    </row>
    <row r="570" spans="1:23" x14ac:dyDescent="0.25">
      <c r="A570" t="s">
        <v>130</v>
      </c>
      <c r="B570" s="1" t="s">
        <v>2452</v>
      </c>
      <c r="C570">
        <v>14205074</v>
      </c>
      <c r="D570" s="1">
        <v>43623</v>
      </c>
      <c r="E570" t="s">
        <v>2873</v>
      </c>
      <c r="G570">
        <v>6270000</v>
      </c>
      <c r="H570">
        <v>631001</v>
      </c>
      <c r="I570" t="s">
        <v>29</v>
      </c>
      <c r="J570" t="s">
        <v>65</v>
      </c>
      <c r="K570" t="s">
        <v>23</v>
      </c>
      <c r="L570" t="s">
        <v>185</v>
      </c>
      <c r="M570" s="2"/>
      <c r="N570" s="2"/>
      <c r="O570" t="s">
        <v>2874</v>
      </c>
      <c r="P570" s="2">
        <v>7568</v>
      </c>
      <c r="Q570" s="2">
        <v>7568</v>
      </c>
      <c r="S570" s="2">
        <v>7568</v>
      </c>
      <c r="T570" t="s">
        <v>45</v>
      </c>
      <c r="U570" t="s">
        <v>49</v>
      </c>
      <c r="V570" t="s">
        <v>47</v>
      </c>
      <c r="W570">
        <v>0</v>
      </c>
    </row>
    <row r="571" spans="1:23" x14ac:dyDescent="0.25">
      <c r="A571" t="s">
        <v>130</v>
      </c>
      <c r="B571" s="1" t="s">
        <v>2452</v>
      </c>
      <c r="C571">
        <v>14205084</v>
      </c>
      <c r="D571" s="1">
        <v>43623</v>
      </c>
      <c r="E571" t="s">
        <v>2875</v>
      </c>
      <c r="G571">
        <v>6270000</v>
      </c>
      <c r="H571">
        <v>631001</v>
      </c>
      <c r="I571" t="s">
        <v>29</v>
      </c>
      <c r="J571" t="s">
        <v>65</v>
      </c>
      <c r="K571" t="s">
        <v>23</v>
      </c>
      <c r="L571" t="s">
        <v>185</v>
      </c>
      <c r="M571" s="2"/>
      <c r="N571" s="2"/>
      <c r="O571" t="s">
        <v>2876</v>
      </c>
      <c r="P571" s="2">
        <v>7568</v>
      </c>
      <c r="Q571" s="2">
        <v>7568</v>
      </c>
      <c r="S571" s="2">
        <v>7568</v>
      </c>
      <c r="T571" t="s">
        <v>45</v>
      </c>
      <c r="U571" t="s">
        <v>49</v>
      </c>
      <c r="V571" t="s">
        <v>47</v>
      </c>
      <c r="W571">
        <v>0</v>
      </c>
    </row>
    <row r="572" spans="1:23" x14ac:dyDescent="0.25">
      <c r="A572" t="s">
        <v>130</v>
      </c>
      <c r="B572" s="1" t="s">
        <v>2452</v>
      </c>
      <c r="C572">
        <v>14205088</v>
      </c>
      <c r="D572" s="1">
        <v>43623</v>
      </c>
      <c r="E572" t="s">
        <v>2877</v>
      </c>
      <c r="G572">
        <v>6270000</v>
      </c>
      <c r="H572">
        <v>631001</v>
      </c>
      <c r="I572" t="s">
        <v>29</v>
      </c>
      <c r="J572" t="s">
        <v>65</v>
      </c>
      <c r="K572" t="s">
        <v>23</v>
      </c>
      <c r="L572" t="s">
        <v>185</v>
      </c>
      <c r="M572" s="2"/>
      <c r="N572" s="2"/>
      <c r="O572" t="s">
        <v>2878</v>
      </c>
      <c r="P572" s="2">
        <v>7568</v>
      </c>
      <c r="Q572" s="2">
        <v>7568</v>
      </c>
      <c r="S572" s="2">
        <v>7568</v>
      </c>
      <c r="T572" t="s">
        <v>45</v>
      </c>
      <c r="U572" t="s">
        <v>49</v>
      </c>
      <c r="V572" t="s">
        <v>47</v>
      </c>
      <c r="W572">
        <v>0</v>
      </c>
    </row>
    <row r="573" spans="1:23" x14ac:dyDescent="0.25">
      <c r="A573" t="s">
        <v>130</v>
      </c>
      <c r="B573" s="1" t="s">
        <v>2452</v>
      </c>
      <c r="C573">
        <v>14205469</v>
      </c>
      <c r="D573" s="1">
        <v>43623</v>
      </c>
      <c r="E573" t="s">
        <v>2879</v>
      </c>
      <c r="G573">
        <v>6270000</v>
      </c>
      <c r="H573">
        <v>631001</v>
      </c>
      <c r="I573" t="s">
        <v>29</v>
      </c>
      <c r="J573" t="s">
        <v>65</v>
      </c>
      <c r="K573" t="s">
        <v>23</v>
      </c>
      <c r="L573" t="s">
        <v>185</v>
      </c>
      <c r="M573" s="2"/>
      <c r="N573" s="2"/>
      <c r="O573" t="s">
        <v>2880</v>
      </c>
      <c r="P573" s="2">
        <v>5045</v>
      </c>
      <c r="Q573" s="2">
        <v>5045</v>
      </c>
      <c r="S573" s="2">
        <v>5045</v>
      </c>
      <c r="T573" t="s">
        <v>45</v>
      </c>
      <c r="U573" t="s">
        <v>49</v>
      </c>
      <c r="V573" t="s">
        <v>47</v>
      </c>
      <c r="W573">
        <v>0</v>
      </c>
    </row>
    <row r="574" spans="1:23" x14ac:dyDescent="0.25">
      <c r="A574" t="s">
        <v>130</v>
      </c>
      <c r="B574" s="1" t="s">
        <v>2452</v>
      </c>
      <c r="C574">
        <v>14205475</v>
      </c>
      <c r="D574" s="1">
        <v>43623</v>
      </c>
      <c r="E574" t="s">
        <v>2881</v>
      </c>
      <c r="G574">
        <v>6270000</v>
      </c>
      <c r="H574">
        <v>631001</v>
      </c>
      <c r="I574" t="s">
        <v>29</v>
      </c>
      <c r="J574" t="s">
        <v>65</v>
      </c>
      <c r="K574" t="s">
        <v>23</v>
      </c>
      <c r="L574" t="s">
        <v>185</v>
      </c>
      <c r="M574" s="2"/>
      <c r="N574" s="2"/>
      <c r="O574" t="s">
        <v>2882</v>
      </c>
      <c r="P574" s="2">
        <v>4036</v>
      </c>
      <c r="Q574" s="2">
        <v>4036</v>
      </c>
      <c r="S574" s="2">
        <v>4036</v>
      </c>
      <c r="T574" t="s">
        <v>45</v>
      </c>
      <c r="U574" t="s">
        <v>49</v>
      </c>
      <c r="V574" t="s">
        <v>47</v>
      </c>
      <c r="W574">
        <v>0</v>
      </c>
    </row>
    <row r="575" spans="1:23" x14ac:dyDescent="0.25">
      <c r="A575" t="s">
        <v>130</v>
      </c>
      <c r="B575" s="1" t="s">
        <v>2452</v>
      </c>
      <c r="C575">
        <v>14205481</v>
      </c>
      <c r="D575" s="1">
        <v>43623</v>
      </c>
      <c r="E575" t="s">
        <v>2883</v>
      </c>
      <c r="G575">
        <v>6270000</v>
      </c>
      <c r="H575">
        <v>631001</v>
      </c>
      <c r="I575" t="s">
        <v>29</v>
      </c>
      <c r="J575" t="s">
        <v>65</v>
      </c>
      <c r="K575" t="s">
        <v>23</v>
      </c>
      <c r="L575" t="s">
        <v>185</v>
      </c>
      <c r="M575" s="2"/>
      <c r="N575" s="2"/>
      <c r="O575" t="s">
        <v>2884</v>
      </c>
      <c r="P575" s="2">
        <v>4498351</v>
      </c>
      <c r="Q575" s="2">
        <v>4498351</v>
      </c>
      <c r="S575" s="2">
        <v>4498351</v>
      </c>
      <c r="T575" t="s">
        <v>45</v>
      </c>
      <c r="U575" t="s">
        <v>49</v>
      </c>
      <c r="V575" t="s">
        <v>47</v>
      </c>
      <c r="W575">
        <v>0</v>
      </c>
    </row>
    <row r="576" spans="1:23" x14ac:dyDescent="0.25">
      <c r="A576" t="s">
        <v>108</v>
      </c>
      <c r="B576" s="1" t="s">
        <v>2452</v>
      </c>
      <c r="C576">
        <v>14237183</v>
      </c>
      <c r="D576" s="1">
        <v>43627</v>
      </c>
      <c r="E576" t="s">
        <v>945</v>
      </c>
      <c r="G576">
        <v>6061003</v>
      </c>
      <c r="H576">
        <v>605200</v>
      </c>
      <c r="I576" t="s">
        <v>29</v>
      </c>
      <c r="J576" t="s">
        <v>65</v>
      </c>
      <c r="K576" t="s">
        <v>23</v>
      </c>
      <c r="L576" t="s">
        <v>185</v>
      </c>
      <c r="O576" t="s">
        <v>946</v>
      </c>
      <c r="P576" s="2">
        <v>372369</v>
      </c>
      <c r="Q576" s="2">
        <v>372369</v>
      </c>
      <c r="S576" s="2">
        <v>372369</v>
      </c>
      <c r="T576" t="s">
        <v>45</v>
      </c>
      <c r="U576" t="s">
        <v>49</v>
      </c>
      <c r="V576" t="s">
        <v>47</v>
      </c>
      <c r="W576">
        <v>0</v>
      </c>
    </row>
    <row r="577" spans="1:23" x14ac:dyDescent="0.25">
      <c r="A577" t="s">
        <v>108</v>
      </c>
      <c r="B577" s="1" t="s">
        <v>2452</v>
      </c>
      <c r="C577">
        <v>14237187</v>
      </c>
      <c r="D577" s="1">
        <v>43627</v>
      </c>
      <c r="E577" t="s">
        <v>945</v>
      </c>
      <c r="G577">
        <v>6061003</v>
      </c>
      <c r="H577">
        <v>605200</v>
      </c>
      <c r="I577" t="s">
        <v>29</v>
      </c>
      <c r="J577" t="s">
        <v>65</v>
      </c>
      <c r="K577" t="s">
        <v>23</v>
      </c>
      <c r="L577" t="s">
        <v>185</v>
      </c>
      <c r="O577" t="s">
        <v>947</v>
      </c>
      <c r="P577" s="2">
        <v>1267503</v>
      </c>
      <c r="Q577" s="2">
        <v>1267503</v>
      </c>
      <c r="S577" s="2">
        <v>1267503</v>
      </c>
      <c r="T577" t="s">
        <v>45</v>
      </c>
      <c r="U577" t="s">
        <v>49</v>
      </c>
      <c r="V577" t="s">
        <v>47</v>
      </c>
      <c r="W577">
        <v>0</v>
      </c>
    </row>
    <row r="578" spans="1:23" x14ac:dyDescent="0.25">
      <c r="A578" t="s">
        <v>108</v>
      </c>
      <c r="B578" s="1" t="s">
        <v>2452</v>
      </c>
      <c r="C578">
        <v>14228289</v>
      </c>
      <c r="D578" s="1">
        <v>43627</v>
      </c>
      <c r="E578" t="s">
        <v>432</v>
      </c>
      <c r="F578" t="s">
        <v>1219</v>
      </c>
      <c r="G578">
        <v>6061005</v>
      </c>
      <c r="H578">
        <v>605800</v>
      </c>
      <c r="I578" t="s">
        <v>25</v>
      </c>
      <c r="J578" t="s">
        <v>65</v>
      </c>
      <c r="K578" t="s">
        <v>23</v>
      </c>
      <c r="L578" t="s">
        <v>185</v>
      </c>
      <c r="O578" t="s">
        <v>1220</v>
      </c>
      <c r="P578" s="2">
        <v>70000</v>
      </c>
      <c r="Q578" s="2">
        <v>70000</v>
      </c>
      <c r="S578" s="2">
        <v>70000</v>
      </c>
      <c r="T578" t="s">
        <v>63</v>
      </c>
      <c r="U578" t="s">
        <v>61</v>
      </c>
      <c r="V578" t="s">
        <v>47</v>
      </c>
      <c r="W578">
        <v>0</v>
      </c>
    </row>
    <row r="579" spans="1:23" x14ac:dyDescent="0.25">
      <c r="A579" t="s">
        <v>130</v>
      </c>
      <c r="B579" s="1" t="s">
        <v>2452</v>
      </c>
      <c r="C579">
        <v>14209758</v>
      </c>
      <c r="D579" s="1">
        <v>43627</v>
      </c>
      <c r="E579" t="s">
        <v>2885</v>
      </c>
      <c r="G579">
        <v>6270000</v>
      </c>
      <c r="H579">
        <v>631001</v>
      </c>
      <c r="I579" t="s">
        <v>29</v>
      </c>
      <c r="J579" t="s">
        <v>65</v>
      </c>
      <c r="K579" t="s">
        <v>23</v>
      </c>
      <c r="L579" t="s">
        <v>185</v>
      </c>
      <c r="M579" s="2"/>
      <c r="N579" s="2"/>
      <c r="O579" t="s">
        <v>2886</v>
      </c>
      <c r="P579" s="2">
        <v>20180</v>
      </c>
      <c r="Q579" s="2">
        <v>20180</v>
      </c>
      <c r="S579" s="2">
        <v>20180</v>
      </c>
      <c r="T579" t="s">
        <v>45</v>
      </c>
      <c r="U579" t="s">
        <v>49</v>
      </c>
      <c r="V579" t="s">
        <v>47</v>
      </c>
      <c r="W579">
        <v>0</v>
      </c>
    </row>
    <row r="580" spans="1:23" x14ac:dyDescent="0.25">
      <c r="A580" t="s">
        <v>130</v>
      </c>
      <c r="B580" s="1" t="s">
        <v>2452</v>
      </c>
      <c r="C580">
        <v>14209827</v>
      </c>
      <c r="D580" s="1">
        <v>43627</v>
      </c>
      <c r="E580" t="s">
        <v>2887</v>
      </c>
      <c r="G580">
        <v>6270000</v>
      </c>
      <c r="H580">
        <v>631001</v>
      </c>
      <c r="I580" t="s">
        <v>29</v>
      </c>
      <c r="J580" t="s">
        <v>65</v>
      </c>
      <c r="K580" t="s">
        <v>23</v>
      </c>
      <c r="L580" t="s">
        <v>185</v>
      </c>
      <c r="M580" s="2"/>
      <c r="N580" s="2"/>
      <c r="O580" t="s">
        <v>2888</v>
      </c>
      <c r="P580" s="2">
        <v>20180</v>
      </c>
      <c r="Q580" s="2">
        <v>20180</v>
      </c>
      <c r="S580" s="2">
        <v>20180</v>
      </c>
      <c r="T580" t="s">
        <v>45</v>
      </c>
      <c r="U580" t="s">
        <v>49</v>
      </c>
      <c r="V580" t="s">
        <v>47</v>
      </c>
      <c r="W580">
        <v>0</v>
      </c>
    </row>
    <row r="581" spans="1:23" x14ac:dyDescent="0.25">
      <c r="A581" t="s">
        <v>130</v>
      </c>
      <c r="B581" s="1" t="s">
        <v>2452</v>
      </c>
      <c r="C581">
        <v>14209863</v>
      </c>
      <c r="D581" s="1">
        <v>43627</v>
      </c>
      <c r="E581" t="s">
        <v>2889</v>
      </c>
      <c r="G581">
        <v>6270000</v>
      </c>
      <c r="H581">
        <v>631001</v>
      </c>
      <c r="I581" t="s">
        <v>29</v>
      </c>
      <c r="J581" t="s">
        <v>65</v>
      </c>
      <c r="K581" t="s">
        <v>23</v>
      </c>
      <c r="L581" t="s">
        <v>185</v>
      </c>
      <c r="M581" s="2"/>
      <c r="N581" s="2"/>
      <c r="O581" t="s">
        <v>2890</v>
      </c>
      <c r="P581" s="2">
        <v>20180</v>
      </c>
      <c r="Q581" s="2">
        <v>20180</v>
      </c>
      <c r="S581" s="2">
        <v>20180</v>
      </c>
      <c r="T581" t="s">
        <v>45</v>
      </c>
      <c r="U581" t="s">
        <v>49</v>
      </c>
      <c r="V581" t="s">
        <v>47</v>
      </c>
      <c r="W581">
        <v>0</v>
      </c>
    </row>
    <row r="582" spans="1:23" x14ac:dyDescent="0.25">
      <c r="A582" t="s">
        <v>130</v>
      </c>
      <c r="B582" s="1" t="s">
        <v>2452</v>
      </c>
      <c r="C582">
        <v>14206154</v>
      </c>
      <c r="D582" s="1">
        <v>43627</v>
      </c>
      <c r="E582" t="s">
        <v>4489</v>
      </c>
      <c r="G582">
        <v>6271000</v>
      </c>
      <c r="H582">
        <v>631002</v>
      </c>
      <c r="I582" t="s">
        <v>29</v>
      </c>
      <c r="J582" t="s">
        <v>65</v>
      </c>
      <c r="K582" t="s">
        <v>23</v>
      </c>
      <c r="L582" t="s">
        <v>185</v>
      </c>
      <c r="O582" t="s">
        <v>4490</v>
      </c>
      <c r="P582" s="2">
        <v>6318850</v>
      </c>
      <c r="Q582" s="2">
        <v>6318850</v>
      </c>
      <c r="S582" s="2">
        <v>6318850</v>
      </c>
      <c r="T582" t="s">
        <v>45</v>
      </c>
      <c r="U582" t="s">
        <v>49</v>
      </c>
      <c r="V582" t="s">
        <v>47</v>
      </c>
      <c r="W582">
        <v>0</v>
      </c>
    </row>
    <row r="583" spans="1:23" x14ac:dyDescent="0.25">
      <c r="A583" t="s">
        <v>108</v>
      </c>
      <c r="B583" s="1" t="s">
        <v>2452</v>
      </c>
      <c r="C583">
        <v>14210643</v>
      </c>
      <c r="D583" s="1">
        <v>43628</v>
      </c>
      <c r="E583" t="s">
        <v>486</v>
      </c>
      <c r="G583">
        <v>6061001</v>
      </c>
      <c r="H583">
        <v>605100</v>
      </c>
      <c r="I583" t="s">
        <v>29</v>
      </c>
      <c r="J583" t="s">
        <v>65</v>
      </c>
      <c r="K583" t="s">
        <v>23</v>
      </c>
      <c r="L583" t="s">
        <v>185</v>
      </c>
      <c r="O583" t="s">
        <v>487</v>
      </c>
      <c r="P583" s="2">
        <v>50000</v>
      </c>
      <c r="Q583" s="2">
        <v>50000</v>
      </c>
      <c r="S583" s="2">
        <v>50000</v>
      </c>
      <c r="T583" t="s">
        <v>45</v>
      </c>
      <c r="U583" t="s">
        <v>49</v>
      </c>
      <c r="V583" t="s">
        <v>47</v>
      </c>
      <c r="W583">
        <v>0</v>
      </c>
    </row>
    <row r="584" spans="1:23" x14ac:dyDescent="0.25">
      <c r="A584" t="s">
        <v>108</v>
      </c>
      <c r="B584" s="1" t="s">
        <v>2452</v>
      </c>
      <c r="C584">
        <v>14212604</v>
      </c>
      <c r="D584" s="1">
        <v>43628</v>
      </c>
      <c r="E584" t="s">
        <v>1221</v>
      </c>
      <c r="G584">
        <v>6061005</v>
      </c>
      <c r="H584">
        <v>605800</v>
      </c>
      <c r="I584" t="s">
        <v>19</v>
      </c>
      <c r="J584" t="s">
        <v>66</v>
      </c>
      <c r="K584" t="s">
        <v>23</v>
      </c>
      <c r="L584" t="s">
        <v>185</v>
      </c>
      <c r="O584" t="s">
        <v>1201</v>
      </c>
      <c r="P584" s="2">
        <v>10090</v>
      </c>
      <c r="Q584" s="2">
        <v>10090</v>
      </c>
      <c r="S584" s="2">
        <v>10090</v>
      </c>
      <c r="T584" t="s">
        <v>45</v>
      </c>
      <c r="U584" t="s">
        <v>49</v>
      </c>
      <c r="V584" t="s">
        <v>47</v>
      </c>
      <c r="W584">
        <v>0</v>
      </c>
    </row>
    <row r="585" spans="1:23" x14ac:dyDescent="0.25">
      <c r="A585" t="s">
        <v>129</v>
      </c>
      <c r="B585" s="1" t="s">
        <v>2452</v>
      </c>
      <c r="C585">
        <v>14212531</v>
      </c>
      <c r="D585" s="1">
        <v>43628</v>
      </c>
      <c r="E585" t="s">
        <v>4936</v>
      </c>
      <c r="G585">
        <v>6263000</v>
      </c>
      <c r="H585">
        <v>628100</v>
      </c>
      <c r="I585" t="s">
        <v>29</v>
      </c>
      <c r="J585" t="s">
        <v>65</v>
      </c>
      <c r="K585" t="s">
        <v>23</v>
      </c>
      <c r="L585" t="s">
        <v>185</v>
      </c>
      <c r="O585" t="s">
        <v>4937</v>
      </c>
      <c r="P585" s="2">
        <v>1412600</v>
      </c>
      <c r="Q585" s="2">
        <v>1412600</v>
      </c>
      <c r="S585" s="2">
        <v>1412600</v>
      </c>
      <c r="T585" t="s">
        <v>45</v>
      </c>
      <c r="U585" t="s">
        <v>49</v>
      </c>
      <c r="V585" t="s">
        <v>47</v>
      </c>
      <c r="W585">
        <v>0</v>
      </c>
    </row>
    <row r="586" spans="1:23" x14ac:dyDescent="0.25">
      <c r="A586" t="s">
        <v>108</v>
      </c>
      <c r="B586" s="1" t="s">
        <v>2452</v>
      </c>
      <c r="C586">
        <v>14229775</v>
      </c>
      <c r="D586" s="1">
        <v>43629</v>
      </c>
      <c r="E586" t="s">
        <v>1222</v>
      </c>
      <c r="F586" t="s">
        <v>1223</v>
      </c>
      <c r="G586">
        <v>6061005</v>
      </c>
      <c r="H586">
        <v>605800</v>
      </c>
      <c r="I586" t="s">
        <v>29</v>
      </c>
      <c r="J586" t="s">
        <v>65</v>
      </c>
      <c r="K586" t="s">
        <v>23</v>
      </c>
      <c r="L586" t="s">
        <v>185</v>
      </c>
      <c r="O586" t="s">
        <v>1224</v>
      </c>
      <c r="P586" s="2">
        <v>15000</v>
      </c>
      <c r="Q586" s="2">
        <v>15000</v>
      </c>
      <c r="S586" s="2">
        <v>15000</v>
      </c>
      <c r="T586" t="s">
        <v>63</v>
      </c>
      <c r="U586" t="s">
        <v>48</v>
      </c>
      <c r="V586" t="s">
        <v>47</v>
      </c>
      <c r="W586">
        <v>0</v>
      </c>
    </row>
    <row r="587" spans="1:23" x14ac:dyDescent="0.25">
      <c r="A587" t="s">
        <v>119</v>
      </c>
      <c r="B587" s="1" t="s">
        <v>2452</v>
      </c>
      <c r="C587">
        <v>14229782</v>
      </c>
      <c r="D587" s="1">
        <v>43629</v>
      </c>
      <c r="E587" t="s">
        <v>1222</v>
      </c>
      <c r="F587" t="s">
        <v>2317</v>
      </c>
      <c r="G587">
        <v>6227000</v>
      </c>
      <c r="H587">
        <v>632500</v>
      </c>
      <c r="I587" t="s">
        <v>29</v>
      </c>
      <c r="J587" t="s">
        <v>65</v>
      </c>
      <c r="K587" t="s">
        <v>23</v>
      </c>
      <c r="L587" t="s">
        <v>185</v>
      </c>
      <c r="O587" t="s">
        <v>2318</v>
      </c>
      <c r="P587" s="2">
        <v>90000</v>
      </c>
      <c r="Q587" s="2">
        <v>90000</v>
      </c>
      <c r="S587" s="2">
        <v>90000</v>
      </c>
      <c r="T587" t="s">
        <v>63</v>
      </c>
      <c r="U587" t="s">
        <v>48</v>
      </c>
      <c r="V587" t="s">
        <v>47</v>
      </c>
      <c r="W587">
        <v>0</v>
      </c>
    </row>
    <row r="588" spans="1:23" x14ac:dyDescent="0.25">
      <c r="A588" t="s">
        <v>119</v>
      </c>
      <c r="B588" s="1" t="s">
        <v>2452</v>
      </c>
      <c r="C588">
        <v>14229783</v>
      </c>
      <c r="D588" s="1">
        <v>43629</v>
      </c>
      <c r="E588" t="s">
        <v>1222</v>
      </c>
      <c r="F588" t="s">
        <v>2319</v>
      </c>
      <c r="G588">
        <v>6227000</v>
      </c>
      <c r="H588">
        <v>632500</v>
      </c>
      <c r="I588" t="s">
        <v>29</v>
      </c>
      <c r="J588" t="s">
        <v>65</v>
      </c>
      <c r="K588" t="s">
        <v>23</v>
      </c>
      <c r="L588" t="s">
        <v>185</v>
      </c>
      <c r="O588" t="s">
        <v>2320</v>
      </c>
      <c r="P588" s="2">
        <v>90000</v>
      </c>
      <c r="Q588" s="2">
        <v>90000</v>
      </c>
      <c r="S588" s="2">
        <v>90000</v>
      </c>
      <c r="T588" t="s">
        <v>63</v>
      </c>
      <c r="U588" t="s">
        <v>48</v>
      </c>
      <c r="V588" t="s">
        <v>47</v>
      </c>
      <c r="W588">
        <v>0</v>
      </c>
    </row>
    <row r="589" spans="1:23" x14ac:dyDescent="0.25">
      <c r="A589" t="s">
        <v>130</v>
      </c>
      <c r="B589" s="1" t="s">
        <v>2452</v>
      </c>
      <c r="C589">
        <v>14212131</v>
      </c>
      <c r="D589" s="1">
        <v>43629</v>
      </c>
      <c r="E589" t="s">
        <v>2891</v>
      </c>
      <c r="G589">
        <v>6270000</v>
      </c>
      <c r="H589">
        <v>631001</v>
      </c>
      <c r="I589" t="s">
        <v>29</v>
      </c>
      <c r="J589" t="s">
        <v>65</v>
      </c>
      <c r="K589" t="s">
        <v>23</v>
      </c>
      <c r="L589" t="s">
        <v>185</v>
      </c>
      <c r="M589" s="2"/>
      <c r="N589" s="2"/>
      <c r="O589" t="s">
        <v>2892</v>
      </c>
      <c r="P589" s="2">
        <v>1826</v>
      </c>
      <c r="Q589" s="2">
        <v>1826</v>
      </c>
      <c r="S589" s="2">
        <v>1826</v>
      </c>
      <c r="T589" t="s">
        <v>45</v>
      </c>
      <c r="U589" t="s">
        <v>49</v>
      </c>
      <c r="V589" t="s">
        <v>47</v>
      </c>
      <c r="W589">
        <v>0</v>
      </c>
    </row>
    <row r="590" spans="1:23" x14ac:dyDescent="0.25">
      <c r="A590" t="s">
        <v>130</v>
      </c>
      <c r="B590" s="1" t="s">
        <v>2452</v>
      </c>
      <c r="C590">
        <v>14223638</v>
      </c>
      <c r="D590" s="1">
        <v>43629</v>
      </c>
      <c r="E590" t="s">
        <v>2893</v>
      </c>
      <c r="G590">
        <v>6270000</v>
      </c>
      <c r="H590">
        <v>631001</v>
      </c>
      <c r="I590" t="s">
        <v>29</v>
      </c>
      <c r="J590" t="s">
        <v>65</v>
      </c>
      <c r="K590" t="s">
        <v>23</v>
      </c>
      <c r="L590" t="s">
        <v>185</v>
      </c>
      <c r="M590" s="2"/>
      <c r="N590" s="2"/>
      <c r="O590" t="s">
        <v>2894</v>
      </c>
      <c r="P590" s="2">
        <v>20180</v>
      </c>
      <c r="Q590" s="2">
        <v>20180</v>
      </c>
      <c r="S590" s="2">
        <v>20180</v>
      </c>
      <c r="T590" t="s">
        <v>45</v>
      </c>
      <c r="U590" t="s">
        <v>49</v>
      </c>
      <c r="V590" t="s">
        <v>47</v>
      </c>
      <c r="W590">
        <v>0</v>
      </c>
    </row>
    <row r="591" spans="1:23" x14ac:dyDescent="0.25">
      <c r="A591" t="s">
        <v>130</v>
      </c>
      <c r="B591" s="1" t="s">
        <v>2452</v>
      </c>
      <c r="C591">
        <v>14223642</v>
      </c>
      <c r="D591" s="1">
        <v>43629</v>
      </c>
      <c r="E591" t="s">
        <v>2895</v>
      </c>
      <c r="G591">
        <v>6270000</v>
      </c>
      <c r="H591">
        <v>631001</v>
      </c>
      <c r="I591" t="s">
        <v>29</v>
      </c>
      <c r="J591" t="s">
        <v>65</v>
      </c>
      <c r="K591" t="s">
        <v>23</v>
      </c>
      <c r="L591" t="s">
        <v>185</v>
      </c>
      <c r="O591" t="s">
        <v>2896</v>
      </c>
      <c r="P591">
        <v>504</v>
      </c>
      <c r="Q591">
        <v>504</v>
      </c>
      <c r="S591">
        <v>504</v>
      </c>
      <c r="T591" t="s">
        <v>45</v>
      </c>
      <c r="U591" t="s">
        <v>49</v>
      </c>
      <c r="V591" t="s">
        <v>47</v>
      </c>
      <c r="W591">
        <v>0</v>
      </c>
    </row>
    <row r="592" spans="1:23" x14ac:dyDescent="0.25">
      <c r="A592" t="s">
        <v>130</v>
      </c>
      <c r="B592" s="1" t="s">
        <v>2452</v>
      </c>
      <c r="C592">
        <v>14223659</v>
      </c>
      <c r="D592" s="1">
        <v>43629</v>
      </c>
      <c r="E592" t="s">
        <v>2897</v>
      </c>
      <c r="G592">
        <v>6270000</v>
      </c>
      <c r="H592">
        <v>631001</v>
      </c>
      <c r="I592" t="s">
        <v>29</v>
      </c>
      <c r="J592" t="s">
        <v>65</v>
      </c>
      <c r="K592" t="s">
        <v>23</v>
      </c>
      <c r="L592" t="s">
        <v>185</v>
      </c>
      <c r="M592" s="2"/>
      <c r="N592" s="2"/>
      <c r="O592" t="s">
        <v>2898</v>
      </c>
      <c r="P592" s="2">
        <v>5045</v>
      </c>
      <c r="Q592" s="2">
        <v>5045</v>
      </c>
      <c r="S592" s="2">
        <v>5045</v>
      </c>
      <c r="T592" t="s">
        <v>45</v>
      </c>
      <c r="U592" t="s">
        <v>49</v>
      </c>
      <c r="V592" t="s">
        <v>47</v>
      </c>
      <c r="W592">
        <v>0</v>
      </c>
    </row>
    <row r="593" spans="1:23" x14ac:dyDescent="0.25">
      <c r="A593" t="s">
        <v>130</v>
      </c>
      <c r="B593" s="1" t="s">
        <v>2452</v>
      </c>
      <c r="C593">
        <v>14223669</v>
      </c>
      <c r="D593" s="1">
        <v>43629</v>
      </c>
      <c r="E593" t="s">
        <v>2899</v>
      </c>
      <c r="G593">
        <v>6270000</v>
      </c>
      <c r="H593">
        <v>631001</v>
      </c>
      <c r="I593" t="s">
        <v>29</v>
      </c>
      <c r="J593" t="s">
        <v>65</v>
      </c>
      <c r="K593" t="s">
        <v>23</v>
      </c>
      <c r="L593" t="s">
        <v>185</v>
      </c>
      <c r="M593" s="2"/>
      <c r="N593" s="2"/>
      <c r="O593" t="s">
        <v>2900</v>
      </c>
      <c r="P593" s="2">
        <v>20180</v>
      </c>
      <c r="Q593" s="2">
        <v>20180</v>
      </c>
      <c r="S593" s="2">
        <v>20180</v>
      </c>
      <c r="T593" t="s">
        <v>45</v>
      </c>
      <c r="U593" t="s">
        <v>49</v>
      </c>
      <c r="V593" t="s">
        <v>47</v>
      </c>
      <c r="W593">
        <v>0</v>
      </c>
    </row>
    <row r="594" spans="1:23" x14ac:dyDescent="0.25">
      <c r="A594" t="s">
        <v>130</v>
      </c>
      <c r="B594" s="1" t="s">
        <v>2452</v>
      </c>
      <c r="C594">
        <v>14223697</v>
      </c>
      <c r="D594" s="1">
        <v>43629</v>
      </c>
      <c r="E594" t="s">
        <v>2901</v>
      </c>
      <c r="G594">
        <v>6270000</v>
      </c>
      <c r="H594">
        <v>631001</v>
      </c>
      <c r="I594" t="s">
        <v>29</v>
      </c>
      <c r="J594" t="s">
        <v>65</v>
      </c>
      <c r="K594" t="s">
        <v>23</v>
      </c>
      <c r="L594" t="s">
        <v>185</v>
      </c>
      <c r="M594" s="2"/>
      <c r="N594" s="2"/>
      <c r="O594" t="s">
        <v>2902</v>
      </c>
      <c r="P594" s="2">
        <v>2018</v>
      </c>
      <c r="Q594" s="2">
        <v>2018</v>
      </c>
      <c r="S594" s="2">
        <v>2018</v>
      </c>
      <c r="T594" t="s">
        <v>45</v>
      </c>
      <c r="U594" t="s">
        <v>49</v>
      </c>
      <c r="V594" t="s">
        <v>47</v>
      </c>
      <c r="W594">
        <v>0</v>
      </c>
    </row>
    <row r="595" spans="1:23" x14ac:dyDescent="0.25">
      <c r="A595" t="s">
        <v>130</v>
      </c>
      <c r="B595" s="1" t="s">
        <v>2452</v>
      </c>
      <c r="C595">
        <v>14223707</v>
      </c>
      <c r="D595" s="1">
        <v>43629</v>
      </c>
      <c r="E595" t="s">
        <v>2903</v>
      </c>
      <c r="G595">
        <v>6270000</v>
      </c>
      <c r="H595">
        <v>631001</v>
      </c>
      <c r="I595" t="s">
        <v>29</v>
      </c>
      <c r="J595" t="s">
        <v>65</v>
      </c>
      <c r="K595" t="s">
        <v>23</v>
      </c>
      <c r="L595" t="s">
        <v>185</v>
      </c>
      <c r="O595" t="s">
        <v>2904</v>
      </c>
      <c r="P595">
        <v>504</v>
      </c>
      <c r="Q595">
        <v>504</v>
      </c>
      <c r="S595">
        <v>504</v>
      </c>
      <c r="T595" t="s">
        <v>45</v>
      </c>
      <c r="U595" t="s">
        <v>49</v>
      </c>
      <c r="V595" t="s">
        <v>47</v>
      </c>
      <c r="W595">
        <v>0</v>
      </c>
    </row>
    <row r="596" spans="1:23" x14ac:dyDescent="0.25">
      <c r="A596" t="s">
        <v>130</v>
      </c>
      <c r="B596" s="1" t="s">
        <v>2452</v>
      </c>
      <c r="C596">
        <v>14223728</v>
      </c>
      <c r="D596" s="1">
        <v>43629</v>
      </c>
      <c r="E596" t="s">
        <v>2905</v>
      </c>
      <c r="G596">
        <v>6270000</v>
      </c>
      <c r="H596">
        <v>631001</v>
      </c>
      <c r="I596" t="s">
        <v>29</v>
      </c>
      <c r="J596" t="s">
        <v>65</v>
      </c>
      <c r="K596" t="s">
        <v>23</v>
      </c>
      <c r="L596" t="s">
        <v>185</v>
      </c>
      <c r="M596" s="2"/>
      <c r="N596" s="2"/>
      <c r="O596" t="s">
        <v>2906</v>
      </c>
      <c r="P596" s="2">
        <v>5045</v>
      </c>
      <c r="Q596" s="2">
        <v>5045</v>
      </c>
      <c r="S596" s="2">
        <v>5045</v>
      </c>
      <c r="T596" t="s">
        <v>45</v>
      </c>
      <c r="U596" t="s">
        <v>49</v>
      </c>
      <c r="V596" t="s">
        <v>47</v>
      </c>
      <c r="W596">
        <v>0</v>
      </c>
    </row>
    <row r="597" spans="1:23" x14ac:dyDescent="0.25">
      <c r="A597" t="s">
        <v>130</v>
      </c>
      <c r="B597" s="1" t="s">
        <v>2452</v>
      </c>
      <c r="C597">
        <v>14223734</v>
      </c>
      <c r="D597" s="1">
        <v>43629</v>
      </c>
      <c r="E597" t="s">
        <v>2907</v>
      </c>
      <c r="G597">
        <v>6270000</v>
      </c>
      <c r="H597">
        <v>631001</v>
      </c>
      <c r="I597" t="s">
        <v>29</v>
      </c>
      <c r="J597" t="s">
        <v>65</v>
      </c>
      <c r="K597" t="s">
        <v>23</v>
      </c>
      <c r="L597" t="s">
        <v>185</v>
      </c>
      <c r="M597" s="2"/>
      <c r="N597" s="2"/>
      <c r="O597" t="s">
        <v>2908</v>
      </c>
      <c r="P597" s="2">
        <v>2262</v>
      </c>
      <c r="Q597" s="2">
        <v>2262</v>
      </c>
      <c r="S597" s="2">
        <v>2262</v>
      </c>
      <c r="T597" t="s">
        <v>45</v>
      </c>
      <c r="U597" t="s">
        <v>49</v>
      </c>
      <c r="V597" t="s">
        <v>47</v>
      </c>
      <c r="W597">
        <v>0</v>
      </c>
    </row>
    <row r="598" spans="1:23" x14ac:dyDescent="0.25">
      <c r="A598" t="s">
        <v>130</v>
      </c>
      <c r="B598" s="1" t="s">
        <v>2452</v>
      </c>
      <c r="C598">
        <v>14223738</v>
      </c>
      <c r="D598" s="1">
        <v>43629</v>
      </c>
      <c r="E598" t="s">
        <v>2909</v>
      </c>
      <c r="G598">
        <v>6270000</v>
      </c>
      <c r="H598">
        <v>631001</v>
      </c>
      <c r="I598" t="s">
        <v>29</v>
      </c>
      <c r="J598" t="s">
        <v>65</v>
      </c>
      <c r="K598" t="s">
        <v>23</v>
      </c>
      <c r="L598" t="s">
        <v>185</v>
      </c>
      <c r="M598" s="2"/>
      <c r="N598" s="2"/>
      <c r="O598" t="s">
        <v>2910</v>
      </c>
      <c r="P598" s="2">
        <v>20180</v>
      </c>
      <c r="Q598" s="2">
        <v>20180</v>
      </c>
      <c r="S598" s="2">
        <v>20180</v>
      </c>
      <c r="T598" t="s">
        <v>45</v>
      </c>
      <c r="U598" t="s">
        <v>49</v>
      </c>
      <c r="V598" t="s">
        <v>47</v>
      </c>
      <c r="W598">
        <v>0</v>
      </c>
    </row>
    <row r="599" spans="1:23" x14ac:dyDescent="0.25">
      <c r="A599" t="s">
        <v>130</v>
      </c>
      <c r="B599" s="1" t="s">
        <v>2452</v>
      </c>
      <c r="C599">
        <v>14211854</v>
      </c>
      <c r="D599" s="1">
        <v>43629</v>
      </c>
      <c r="E599" t="s">
        <v>4491</v>
      </c>
      <c r="G599">
        <v>6271000</v>
      </c>
      <c r="H599">
        <v>631002</v>
      </c>
      <c r="I599" t="s">
        <v>29</v>
      </c>
      <c r="J599" t="s">
        <v>65</v>
      </c>
      <c r="K599" t="s">
        <v>23</v>
      </c>
      <c r="L599" t="s">
        <v>185</v>
      </c>
      <c r="O599" t="s">
        <v>4492</v>
      </c>
      <c r="P599" s="2">
        <v>54960</v>
      </c>
      <c r="Q599" s="2">
        <v>54960</v>
      </c>
      <c r="S599" s="2">
        <v>54960</v>
      </c>
      <c r="T599" t="s">
        <v>45</v>
      </c>
      <c r="U599" t="s">
        <v>49</v>
      </c>
      <c r="V599" t="s">
        <v>47</v>
      </c>
      <c r="W599">
        <v>0</v>
      </c>
    </row>
    <row r="600" spans="1:23" x14ac:dyDescent="0.25">
      <c r="A600" t="s">
        <v>130</v>
      </c>
      <c r="B600" s="1" t="s">
        <v>2452</v>
      </c>
      <c r="C600">
        <v>14211902</v>
      </c>
      <c r="D600" s="1">
        <v>43629</v>
      </c>
      <c r="E600" t="s">
        <v>4493</v>
      </c>
      <c r="G600">
        <v>6271000</v>
      </c>
      <c r="H600">
        <v>631002</v>
      </c>
      <c r="I600" t="s">
        <v>29</v>
      </c>
      <c r="J600" t="s">
        <v>65</v>
      </c>
      <c r="K600" t="s">
        <v>23</v>
      </c>
      <c r="L600" t="s">
        <v>185</v>
      </c>
      <c r="O600" t="s">
        <v>4494</v>
      </c>
      <c r="P600" s="2">
        <v>54960</v>
      </c>
      <c r="Q600" s="2">
        <v>54960</v>
      </c>
      <c r="S600" s="2">
        <v>54960</v>
      </c>
      <c r="T600" t="s">
        <v>45</v>
      </c>
      <c r="U600" t="s">
        <v>49</v>
      </c>
      <c r="V600" t="s">
        <v>47</v>
      </c>
      <c r="W600">
        <v>0</v>
      </c>
    </row>
    <row r="601" spans="1:23" x14ac:dyDescent="0.25">
      <c r="A601" t="s">
        <v>130</v>
      </c>
      <c r="B601" s="1" t="s">
        <v>2452</v>
      </c>
      <c r="C601">
        <v>14212095</v>
      </c>
      <c r="D601" s="1">
        <v>43629</v>
      </c>
      <c r="E601" t="s">
        <v>4495</v>
      </c>
      <c r="G601">
        <v>6271000</v>
      </c>
      <c r="H601">
        <v>631002</v>
      </c>
      <c r="I601" t="s">
        <v>29</v>
      </c>
      <c r="J601" t="s">
        <v>65</v>
      </c>
      <c r="K601" t="s">
        <v>23</v>
      </c>
      <c r="L601" t="s">
        <v>185</v>
      </c>
      <c r="O601" t="s">
        <v>4496</v>
      </c>
      <c r="P601" s="2">
        <v>54960</v>
      </c>
      <c r="Q601" s="2">
        <v>54960</v>
      </c>
      <c r="S601" s="2">
        <v>54960</v>
      </c>
      <c r="T601" t="s">
        <v>45</v>
      </c>
      <c r="U601" t="s">
        <v>49</v>
      </c>
      <c r="V601" t="s">
        <v>47</v>
      </c>
      <c r="W601">
        <v>0</v>
      </c>
    </row>
    <row r="602" spans="1:23" x14ac:dyDescent="0.25">
      <c r="A602" t="s">
        <v>130</v>
      </c>
      <c r="B602" s="1" t="s">
        <v>2452</v>
      </c>
      <c r="C602">
        <v>14212112</v>
      </c>
      <c r="D602" s="1">
        <v>43629</v>
      </c>
      <c r="E602" t="s">
        <v>4497</v>
      </c>
      <c r="G602">
        <v>6271000</v>
      </c>
      <c r="H602">
        <v>631002</v>
      </c>
      <c r="I602" t="s">
        <v>29</v>
      </c>
      <c r="J602" t="s">
        <v>65</v>
      </c>
      <c r="K602" t="s">
        <v>23</v>
      </c>
      <c r="L602" t="s">
        <v>185</v>
      </c>
      <c r="O602" t="s">
        <v>4498</v>
      </c>
      <c r="P602" s="2">
        <v>54960</v>
      </c>
      <c r="Q602" s="2">
        <v>54960</v>
      </c>
      <c r="S602" s="2">
        <v>54960</v>
      </c>
      <c r="T602" t="s">
        <v>45</v>
      </c>
      <c r="U602" t="s">
        <v>49</v>
      </c>
      <c r="V602" t="s">
        <v>47</v>
      </c>
      <c r="W602">
        <v>0</v>
      </c>
    </row>
    <row r="603" spans="1:23" x14ac:dyDescent="0.25">
      <c r="A603" t="s">
        <v>130</v>
      </c>
      <c r="B603" s="1" t="s">
        <v>2452</v>
      </c>
      <c r="C603">
        <v>14212118</v>
      </c>
      <c r="D603" s="1">
        <v>43629</v>
      </c>
      <c r="E603" t="s">
        <v>4499</v>
      </c>
      <c r="G603">
        <v>6271000</v>
      </c>
      <c r="H603">
        <v>631002</v>
      </c>
      <c r="I603" t="s">
        <v>29</v>
      </c>
      <c r="J603" t="s">
        <v>65</v>
      </c>
      <c r="K603" t="s">
        <v>23</v>
      </c>
      <c r="L603" t="s">
        <v>185</v>
      </c>
      <c r="O603" t="s">
        <v>4500</v>
      </c>
      <c r="P603" s="2">
        <v>54960</v>
      </c>
      <c r="Q603" s="2">
        <v>54960</v>
      </c>
      <c r="S603" s="2">
        <v>54960</v>
      </c>
      <c r="T603" t="s">
        <v>45</v>
      </c>
      <c r="U603" t="s">
        <v>49</v>
      </c>
      <c r="V603" t="s">
        <v>47</v>
      </c>
      <c r="W603">
        <v>0</v>
      </c>
    </row>
    <row r="604" spans="1:23" x14ac:dyDescent="0.25">
      <c r="A604" t="s">
        <v>130</v>
      </c>
      <c r="B604" s="1" t="s">
        <v>2452</v>
      </c>
      <c r="C604">
        <v>14223634</v>
      </c>
      <c r="D604" s="1">
        <v>43629</v>
      </c>
      <c r="E604" t="s">
        <v>4501</v>
      </c>
      <c r="G604">
        <v>6271000</v>
      </c>
      <c r="H604">
        <v>631002</v>
      </c>
      <c r="I604" t="s">
        <v>29</v>
      </c>
      <c r="J604" t="s">
        <v>65</v>
      </c>
      <c r="K604" t="s">
        <v>23</v>
      </c>
      <c r="L604" t="s">
        <v>185</v>
      </c>
      <c r="O604" t="s">
        <v>4502</v>
      </c>
      <c r="P604" s="2">
        <v>530704</v>
      </c>
      <c r="Q604" s="2">
        <v>530704</v>
      </c>
      <c r="S604" s="2">
        <v>530704</v>
      </c>
      <c r="T604" t="s">
        <v>45</v>
      </c>
      <c r="U604" t="s">
        <v>49</v>
      </c>
      <c r="V604" t="s">
        <v>47</v>
      </c>
      <c r="W604">
        <v>0</v>
      </c>
    </row>
    <row r="605" spans="1:23" x14ac:dyDescent="0.25">
      <c r="A605" t="s">
        <v>129</v>
      </c>
      <c r="B605" s="1" t="s">
        <v>2452</v>
      </c>
      <c r="C605">
        <v>14212377</v>
      </c>
      <c r="D605" s="1">
        <v>43629</v>
      </c>
      <c r="E605" t="s">
        <v>4938</v>
      </c>
      <c r="G605">
        <v>6263000</v>
      </c>
      <c r="H605">
        <v>628100</v>
      </c>
      <c r="I605" t="s">
        <v>29</v>
      </c>
      <c r="J605" t="s">
        <v>65</v>
      </c>
      <c r="K605" t="s">
        <v>23</v>
      </c>
      <c r="L605" t="s">
        <v>185</v>
      </c>
      <c r="O605" t="s">
        <v>4939</v>
      </c>
      <c r="P605" s="2">
        <v>4415</v>
      </c>
      <c r="Q605" s="2">
        <v>4415</v>
      </c>
      <c r="S605" s="2">
        <v>4415</v>
      </c>
      <c r="T605" t="s">
        <v>45</v>
      </c>
      <c r="U605" t="s">
        <v>49</v>
      </c>
      <c r="V605" t="s">
        <v>47</v>
      </c>
      <c r="W605">
        <v>0</v>
      </c>
    </row>
    <row r="606" spans="1:23" x14ac:dyDescent="0.25">
      <c r="A606" t="s">
        <v>129</v>
      </c>
      <c r="B606" s="1" t="s">
        <v>2452</v>
      </c>
      <c r="C606">
        <v>14212381</v>
      </c>
      <c r="D606" s="1">
        <v>43629</v>
      </c>
      <c r="E606" t="s">
        <v>4938</v>
      </c>
      <c r="G606">
        <v>6263000</v>
      </c>
      <c r="H606">
        <v>628100</v>
      </c>
      <c r="I606" t="s">
        <v>29</v>
      </c>
      <c r="J606" t="s">
        <v>65</v>
      </c>
      <c r="K606" t="s">
        <v>23</v>
      </c>
      <c r="L606" t="s">
        <v>185</v>
      </c>
      <c r="O606" t="s">
        <v>4940</v>
      </c>
      <c r="P606" s="2">
        <v>4415</v>
      </c>
      <c r="Q606" s="2">
        <v>4415</v>
      </c>
      <c r="S606" s="2">
        <v>4415</v>
      </c>
      <c r="T606" t="s">
        <v>45</v>
      </c>
      <c r="U606" t="s">
        <v>49</v>
      </c>
      <c r="V606" t="s">
        <v>47</v>
      </c>
      <c r="W606">
        <v>0</v>
      </c>
    </row>
    <row r="607" spans="1:23" x14ac:dyDescent="0.25">
      <c r="A607" t="s">
        <v>129</v>
      </c>
      <c r="B607" s="1" t="s">
        <v>2452</v>
      </c>
      <c r="C607">
        <v>14212385</v>
      </c>
      <c r="D607" s="1">
        <v>43629</v>
      </c>
      <c r="E607" t="s">
        <v>4938</v>
      </c>
      <c r="G607">
        <v>6263000</v>
      </c>
      <c r="H607">
        <v>628100</v>
      </c>
      <c r="I607" t="s">
        <v>29</v>
      </c>
      <c r="J607" t="s">
        <v>65</v>
      </c>
      <c r="K607" t="s">
        <v>23</v>
      </c>
      <c r="L607" t="s">
        <v>185</v>
      </c>
      <c r="O607" t="s">
        <v>4941</v>
      </c>
      <c r="P607" s="2">
        <v>4415</v>
      </c>
      <c r="Q607" s="2">
        <v>4415</v>
      </c>
      <c r="S607" s="2">
        <v>4415</v>
      </c>
      <c r="T607" t="s">
        <v>45</v>
      </c>
      <c r="U607" t="s">
        <v>49</v>
      </c>
      <c r="V607" t="s">
        <v>47</v>
      </c>
      <c r="W607">
        <v>0</v>
      </c>
    </row>
    <row r="608" spans="1:23" x14ac:dyDescent="0.25">
      <c r="A608" t="s">
        <v>129</v>
      </c>
      <c r="B608" s="1" t="s">
        <v>2452</v>
      </c>
      <c r="C608">
        <v>14212389</v>
      </c>
      <c r="D608" s="1">
        <v>43629</v>
      </c>
      <c r="E608" t="s">
        <v>4938</v>
      </c>
      <c r="G608">
        <v>6263000</v>
      </c>
      <c r="H608">
        <v>628100</v>
      </c>
      <c r="I608" t="s">
        <v>29</v>
      </c>
      <c r="J608" t="s">
        <v>65</v>
      </c>
      <c r="K608" t="s">
        <v>23</v>
      </c>
      <c r="L608" t="s">
        <v>185</v>
      </c>
      <c r="O608" t="s">
        <v>4942</v>
      </c>
      <c r="P608" s="2">
        <v>4415</v>
      </c>
      <c r="Q608" s="2">
        <v>4415</v>
      </c>
      <c r="S608" s="2">
        <v>4415</v>
      </c>
      <c r="T608" t="s">
        <v>45</v>
      </c>
      <c r="U608" t="s">
        <v>49</v>
      </c>
      <c r="V608" t="s">
        <v>47</v>
      </c>
      <c r="W608">
        <v>0</v>
      </c>
    </row>
    <row r="609" spans="1:23" x14ac:dyDescent="0.25">
      <c r="A609" t="s">
        <v>129</v>
      </c>
      <c r="B609" s="1" t="s">
        <v>2452</v>
      </c>
      <c r="C609">
        <v>14212413</v>
      </c>
      <c r="D609" s="1">
        <v>43629</v>
      </c>
      <c r="E609" t="s">
        <v>5146</v>
      </c>
      <c r="G609">
        <v>6265000</v>
      </c>
      <c r="H609">
        <v>628802</v>
      </c>
      <c r="I609" t="s">
        <v>29</v>
      </c>
      <c r="J609" t="s">
        <v>65</v>
      </c>
      <c r="K609" t="s">
        <v>23</v>
      </c>
      <c r="L609" t="s">
        <v>185</v>
      </c>
      <c r="O609" t="s">
        <v>5147</v>
      </c>
      <c r="P609" s="2">
        <v>4489800</v>
      </c>
      <c r="Q609" s="2">
        <v>4489800</v>
      </c>
      <c r="S609" s="2">
        <v>4489800</v>
      </c>
      <c r="T609" t="s">
        <v>45</v>
      </c>
      <c r="U609" t="s">
        <v>49</v>
      </c>
      <c r="V609" t="s">
        <v>47</v>
      </c>
      <c r="W609">
        <v>0</v>
      </c>
    </row>
    <row r="610" spans="1:23" x14ac:dyDescent="0.25">
      <c r="A610" t="s">
        <v>108</v>
      </c>
      <c r="B610" s="1" t="s">
        <v>2452</v>
      </c>
      <c r="C610">
        <v>14220850</v>
      </c>
      <c r="D610" s="1">
        <v>43630</v>
      </c>
      <c r="E610" t="s">
        <v>948</v>
      </c>
      <c r="G610">
        <v>6061003</v>
      </c>
      <c r="H610">
        <v>605200</v>
      </c>
      <c r="I610" t="s">
        <v>29</v>
      </c>
      <c r="J610" t="s">
        <v>38</v>
      </c>
      <c r="K610" t="s">
        <v>23</v>
      </c>
      <c r="L610" t="s">
        <v>185</v>
      </c>
      <c r="O610" t="s">
        <v>949</v>
      </c>
      <c r="P610" s="2">
        <v>151437</v>
      </c>
      <c r="Q610" s="2">
        <v>151437</v>
      </c>
      <c r="S610" s="2">
        <v>151437</v>
      </c>
      <c r="T610" t="s">
        <v>45</v>
      </c>
      <c r="U610" t="s">
        <v>49</v>
      </c>
      <c r="V610" t="s">
        <v>47</v>
      </c>
      <c r="W610">
        <v>0</v>
      </c>
    </row>
    <row r="611" spans="1:23" x14ac:dyDescent="0.25">
      <c r="A611" t="s">
        <v>108</v>
      </c>
      <c r="B611" s="1" t="s">
        <v>2452</v>
      </c>
      <c r="C611">
        <v>14220852</v>
      </c>
      <c r="D611" s="1">
        <v>43630</v>
      </c>
      <c r="E611" t="s">
        <v>948</v>
      </c>
      <c r="G611">
        <v>6061003</v>
      </c>
      <c r="H611">
        <v>605200</v>
      </c>
      <c r="I611" t="s">
        <v>29</v>
      </c>
      <c r="J611" t="s">
        <v>38</v>
      </c>
      <c r="K611" t="s">
        <v>23</v>
      </c>
      <c r="L611" t="s">
        <v>185</v>
      </c>
      <c r="O611" t="s">
        <v>950</v>
      </c>
      <c r="P611" s="2">
        <v>392330</v>
      </c>
      <c r="Q611" s="2">
        <v>392330</v>
      </c>
      <c r="S611" s="2">
        <v>392330</v>
      </c>
      <c r="T611" t="s">
        <v>45</v>
      </c>
      <c r="U611" t="s">
        <v>49</v>
      </c>
      <c r="V611" t="s">
        <v>47</v>
      </c>
      <c r="W611">
        <v>0</v>
      </c>
    </row>
    <row r="612" spans="1:23" x14ac:dyDescent="0.25">
      <c r="A612" t="s">
        <v>108</v>
      </c>
      <c r="B612" s="1" t="s">
        <v>2452</v>
      </c>
      <c r="C612">
        <v>14220854</v>
      </c>
      <c r="D612" s="1">
        <v>43630</v>
      </c>
      <c r="E612" t="s">
        <v>948</v>
      </c>
      <c r="G612">
        <v>6061003</v>
      </c>
      <c r="H612">
        <v>605200</v>
      </c>
      <c r="I612" t="s">
        <v>29</v>
      </c>
      <c r="J612" t="s">
        <v>50</v>
      </c>
      <c r="K612" t="s">
        <v>23</v>
      </c>
      <c r="L612" t="s">
        <v>185</v>
      </c>
      <c r="O612" t="s">
        <v>951</v>
      </c>
      <c r="P612" s="2">
        <v>391742</v>
      </c>
      <c r="Q612" s="2">
        <v>391742</v>
      </c>
      <c r="S612" s="2">
        <v>391742</v>
      </c>
      <c r="T612" t="s">
        <v>45</v>
      </c>
      <c r="U612" t="s">
        <v>49</v>
      </c>
      <c r="V612" t="s">
        <v>47</v>
      </c>
      <c r="W612">
        <v>0</v>
      </c>
    </row>
    <row r="613" spans="1:23" x14ac:dyDescent="0.25">
      <c r="A613" t="s">
        <v>129</v>
      </c>
      <c r="B613" s="1" t="s">
        <v>2452</v>
      </c>
      <c r="C613">
        <v>14215384</v>
      </c>
      <c r="D613" s="1">
        <v>43630</v>
      </c>
      <c r="E613" t="s">
        <v>4800</v>
      </c>
      <c r="G613">
        <v>6261000</v>
      </c>
      <c r="H613">
        <v>616000</v>
      </c>
      <c r="I613" t="s">
        <v>29</v>
      </c>
      <c r="J613" t="s">
        <v>65</v>
      </c>
      <c r="K613" t="s">
        <v>23</v>
      </c>
      <c r="L613" t="s">
        <v>185</v>
      </c>
      <c r="O613" t="s">
        <v>4801</v>
      </c>
      <c r="P613" s="2">
        <v>72000</v>
      </c>
      <c r="Q613" s="2">
        <v>72000</v>
      </c>
      <c r="S613" s="2">
        <v>72000</v>
      </c>
      <c r="T613" t="s">
        <v>45</v>
      </c>
      <c r="U613" t="s">
        <v>35</v>
      </c>
      <c r="V613" t="s">
        <v>47</v>
      </c>
      <c r="W613">
        <v>0</v>
      </c>
    </row>
    <row r="614" spans="1:23" x14ac:dyDescent="0.25">
      <c r="A614" t="s">
        <v>129</v>
      </c>
      <c r="B614" s="1" t="s">
        <v>2452</v>
      </c>
      <c r="C614">
        <v>14220543</v>
      </c>
      <c r="D614" s="1">
        <v>43630</v>
      </c>
      <c r="E614" t="s">
        <v>4802</v>
      </c>
      <c r="G614">
        <v>6261000</v>
      </c>
      <c r="H614">
        <v>616000</v>
      </c>
      <c r="I614" t="s">
        <v>29</v>
      </c>
      <c r="J614" t="s">
        <v>65</v>
      </c>
      <c r="K614" t="s">
        <v>23</v>
      </c>
      <c r="L614" t="s">
        <v>185</v>
      </c>
      <c r="O614" t="s">
        <v>4786</v>
      </c>
      <c r="P614" s="2">
        <v>45406</v>
      </c>
      <c r="Q614" s="2">
        <v>45406</v>
      </c>
      <c r="S614" s="2">
        <v>45406</v>
      </c>
      <c r="T614" t="s">
        <v>45</v>
      </c>
      <c r="U614" t="s">
        <v>49</v>
      </c>
      <c r="V614" t="s">
        <v>47</v>
      </c>
      <c r="W614">
        <v>0</v>
      </c>
    </row>
    <row r="615" spans="1:23" x14ac:dyDescent="0.25">
      <c r="A615" t="s">
        <v>110</v>
      </c>
      <c r="B615" s="1" t="s">
        <v>2452</v>
      </c>
      <c r="C615">
        <v>14229984</v>
      </c>
      <c r="D615" s="1">
        <v>43630</v>
      </c>
      <c r="E615" t="s">
        <v>5233</v>
      </c>
      <c r="F615" t="s">
        <v>5234</v>
      </c>
      <c r="G615">
        <v>6480004</v>
      </c>
      <c r="H615">
        <v>668402</v>
      </c>
      <c r="I615" t="s">
        <v>29</v>
      </c>
      <c r="J615" t="s">
        <v>50</v>
      </c>
      <c r="K615" t="s">
        <v>23</v>
      </c>
      <c r="L615" t="s">
        <v>185</v>
      </c>
      <c r="O615" t="s">
        <v>5235</v>
      </c>
      <c r="P615" s="2">
        <v>49925</v>
      </c>
      <c r="Q615" s="2">
        <v>49925</v>
      </c>
      <c r="S615" s="2">
        <v>49925</v>
      </c>
      <c r="T615" t="s">
        <v>63</v>
      </c>
      <c r="U615" t="s">
        <v>48</v>
      </c>
      <c r="V615" t="s">
        <v>47</v>
      </c>
      <c r="W615">
        <v>0</v>
      </c>
    </row>
    <row r="616" spans="1:23" x14ac:dyDescent="0.25">
      <c r="A616" t="s">
        <v>108</v>
      </c>
      <c r="B616" s="1" t="s">
        <v>2452</v>
      </c>
      <c r="C616">
        <v>14236913</v>
      </c>
      <c r="D616" s="1">
        <v>43633</v>
      </c>
      <c r="E616" t="s">
        <v>488</v>
      </c>
      <c r="F616" t="s">
        <v>489</v>
      </c>
      <c r="G616">
        <v>6061001</v>
      </c>
      <c r="H616">
        <v>605100</v>
      </c>
      <c r="I616" t="s">
        <v>29</v>
      </c>
      <c r="J616" t="s">
        <v>38</v>
      </c>
      <c r="K616" t="s">
        <v>23</v>
      </c>
      <c r="L616" t="s">
        <v>185</v>
      </c>
      <c r="O616" t="s">
        <v>490</v>
      </c>
      <c r="P616" s="2">
        <v>27109</v>
      </c>
      <c r="Q616" s="2">
        <v>27109</v>
      </c>
      <c r="S616" s="2">
        <v>27109</v>
      </c>
      <c r="T616" t="s">
        <v>63</v>
      </c>
      <c r="U616" t="s">
        <v>48</v>
      </c>
      <c r="V616" t="s">
        <v>47</v>
      </c>
      <c r="W616">
        <v>0</v>
      </c>
    </row>
    <row r="617" spans="1:23" x14ac:dyDescent="0.25">
      <c r="A617" t="s">
        <v>108</v>
      </c>
      <c r="B617" s="1" t="s">
        <v>2452</v>
      </c>
      <c r="C617">
        <v>14224364</v>
      </c>
      <c r="D617" s="1">
        <v>43633</v>
      </c>
      <c r="E617" t="s">
        <v>674</v>
      </c>
      <c r="G617">
        <v>6061002</v>
      </c>
      <c r="H617">
        <v>605304</v>
      </c>
      <c r="I617" t="s">
        <v>29</v>
      </c>
      <c r="J617" t="s">
        <v>65</v>
      </c>
      <c r="K617" t="s">
        <v>23</v>
      </c>
      <c r="L617" t="s">
        <v>185</v>
      </c>
      <c r="O617" t="s">
        <v>675</v>
      </c>
      <c r="P617" s="2">
        <v>58750</v>
      </c>
      <c r="Q617" s="2">
        <v>58750</v>
      </c>
      <c r="S617" s="2">
        <v>58750</v>
      </c>
      <c r="T617" t="s">
        <v>45</v>
      </c>
      <c r="U617" t="s">
        <v>49</v>
      </c>
      <c r="V617" t="s">
        <v>47</v>
      </c>
      <c r="W617">
        <v>0</v>
      </c>
    </row>
    <row r="618" spans="1:23" x14ac:dyDescent="0.25">
      <c r="A618" t="s">
        <v>108</v>
      </c>
      <c r="B618" s="1" t="s">
        <v>2452</v>
      </c>
      <c r="C618">
        <v>14224366</v>
      </c>
      <c r="D618" s="1">
        <v>43633</v>
      </c>
      <c r="E618" t="s">
        <v>674</v>
      </c>
      <c r="G618">
        <v>6061002</v>
      </c>
      <c r="H618">
        <v>605304</v>
      </c>
      <c r="I618" t="s">
        <v>29</v>
      </c>
      <c r="J618" t="s">
        <v>50</v>
      </c>
      <c r="K618" t="s">
        <v>23</v>
      </c>
      <c r="L618" t="s">
        <v>185</v>
      </c>
      <c r="O618" t="s">
        <v>676</v>
      </c>
      <c r="P618" s="2">
        <v>9400</v>
      </c>
      <c r="Q618" s="2">
        <v>9400</v>
      </c>
      <c r="S618" s="2">
        <v>9400</v>
      </c>
      <c r="T618" t="s">
        <v>45</v>
      </c>
      <c r="U618" t="s">
        <v>49</v>
      </c>
      <c r="V618" t="s">
        <v>47</v>
      </c>
      <c r="W618">
        <v>0</v>
      </c>
    </row>
    <row r="619" spans="1:23" x14ac:dyDescent="0.25">
      <c r="A619" t="s">
        <v>108</v>
      </c>
      <c r="B619" s="1" t="s">
        <v>2452</v>
      </c>
      <c r="C619">
        <v>14224431</v>
      </c>
      <c r="D619" s="1">
        <v>43633</v>
      </c>
      <c r="E619" t="s">
        <v>1842</v>
      </c>
      <c r="G619">
        <v>6061010</v>
      </c>
      <c r="H619">
        <v>605502</v>
      </c>
      <c r="I619" t="s">
        <v>29</v>
      </c>
      <c r="J619" t="s">
        <v>83</v>
      </c>
      <c r="K619" t="s">
        <v>23</v>
      </c>
      <c r="L619" t="s">
        <v>185</v>
      </c>
      <c r="O619" t="s">
        <v>1843</v>
      </c>
      <c r="P619" s="2">
        <v>26789</v>
      </c>
      <c r="Q619" s="2">
        <v>26789</v>
      </c>
      <c r="S619" s="2">
        <v>26789</v>
      </c>
      <c r="T619" t="s">
        <v>45</v>
      </c>
      <c r="U619" t="s">
        <v>49</v>
      </c>
      <c r="V619" t="s">
        <v>47</v>
      </c>
      <c r="W619">
        <v>0</v>
      </c>
    </row>
    <row r="620" spans="1:23" x14ac:dyDescent="0.25">
      <c r="A620" t="s">
        <v>108</v>
      </c>
      <c r="B620" s="1" t="s">
        <v>2452</v>
      </c>
      <c r="C620">
        <v>14224435</v>
      </c>
      <c r="D620" s="1">
        <v>43633</v>
      </c>
      <c r="E620" t="s">
        <v>1842</v>
      </c>
      <c r="G620">
        <v>6061010</v>
      </c>
      <c r="H620">
        <v>605502</v>
      </c>
      <c r="I620" t="s">
        <v>29</v>
      </c>
      <c r="J620" t="s">
        <v>83</v>
      </c>
      <c r="K620" t="s">
        <v>23</v>
      </c>
      <c r="L620" t="s">
        <v>185</v>
      </c>
      <c r="O620" t="s">
        <v>1844</v>
      </c>
      <c r="P620" s="2">
        <v>95351</v>
      </c>
      <c r="Q620" s="2">
        <v>95351</v>
      </c>
      <c r="S620" s="2">
        <v>95351</v>
      </c>
      <c r="T620" t="s">
        <v>45</v>
      </c>
      <c r="U620" t="s">
        <v>49</v>
      </c>
      <c r="V620" t="s">
        <v>47</v>
      </c>
      <c r="W620">
        <v>0</v>
      </c>
    </row>
    <row r="621" spans="1:23" x14ac:dyDescent="0.25">
      <c r="A621" t="s">
        <v>108</v>
      </c>
      <c r="B621" s="1" t="s">
        <v>2452</v>
      </c>
      <c r="C621">
        <v>14224439</v>
      </c>
      <c r="D621" s="1">
        <v>43633</v>
      </c>
      <c r="E621" t="s">
        <v>1842</v>
      </c>
      <c r="G621">
        <v>6061010</v>
      </c>
      <c r="H621">
        <v>605502</v>
      </c>
      <c r="I621" t="s">
        <v>25</v>
      </c>
      <c r="J621" t="s">
        <v>65</v>
      </c>
      <c r="K621" t="s">
        <v>23</v>
      </c>
      <c r="L621" t="s">
        <v>185</v>
      </c>
      <c r="O621" t="s">
        <v>1845</v>
      </c>
      <c r="P621" s="2">
        <v>177080</v>
      </c>
      <c r="Q621" s="2">
        <v>177080</v>
      </c>
      <c r="S621" s="2">
        <v>177080</v>
      </c>
      <c r="T621" t="s">
        <v>45</v>
      </c>
      <c r="U621" t="s">
        <v>49</v>
      </c>
      <c r="V621" t="s">
        <v>47</v>
      </c>
      <c r="W621">
        <v>0</v>
      </c>
    </row>
    <row r="622" spans="1:23" x14ac:dyDescent="0.25">
      <c r="A622" t="s">
        <v>119</v>
      </c>
      <c r="B622" s="1" t="s">
        <v>2452</v>
      </c>
      <c r="C622">
        <v>14225756</v>
      </c>
      <c r="D622" s="1">
        <v>43633</v>
      </c>
      <c r="E622" t="s">
        <v>2398</v>
      </c>
      <c r="G622">
        <v>6184000</v>
      </c>
      <c r="H622">
        <v>626602</v>
      </c>
      <c r="I622" t="s">
        <v>29</v>
      </c>
      <c r="J622" t="s">
        <v>50</v>
      </c>
      <c r="K622" t="s">
        <v>23</v>
      </c>
      <c r="L622" t="s">
        <v>185</v>
      </c>
      <c r="O622" t="s">
        <v>2399</v>
      </c>
      <c r="P622" s="2">
        <v>233130</v>
      </c>
      <c r="Q622" s="2">
        <v>233130</v>
      </c>
      <c r="S622" s="2">
        <v>233130</v>
      </c>
      <c r="T622" t="s">
        <v>45</v>
      </c>
      <c r="U622" t="s">
        <v>35</v>
      </c>
      <c r="V622" t="s">
        <v>47</v>
      </c>
      <c r="W622">
        <v>0</v>
      </c>
    </row>
    <row r="623" spans="1:23" x14ac:dyDescent="0.25">
      <c r="A623" t="s">
        <v>129</v>
      </c>
      <c r="B623" s="1" t="s">
        <v>2452</v>
      </c>
      <c r="C623">
        <v>14224443</v>
      </c>
      <c r="D623" s="1">
        <v>43633</v>
      </c>
      <c r="E623" t="s">
        <v>1842</v>
      </c>
      <c r="G623">
        <v>6263000</v>
      </c>
      <c r="H623">
        <v>628100</v>
      </c>
      <c r="I623" t="s">
        <v>19</v>
      </c>
      <c r="J623" t="s">
        <v>36</v>
      </c>
      <c r="K623" t="s">
        <v>23</v>
      </c>
      <c r="L623" t="s">
        <v>185</v>
      </c>
      <c r="O623" t="s">
        <v>4943</v>
      </c>
      <c r="P623" s="2">
        <v>20180</v>
      </c>
      <c r="Q623" s="2">
        <v>20180</v>
      </c>
      <c r="S623" s="2">
        <v>20180</v>
      </c>
      <c r="T623" t="s">
        <v>45</v>
      </c>
      <c r="U623" t="s">
        <v>49</v>
      </c>
      <c r="V623" t="s">
        <v>47</v>
      </c>
      <c r="W623">
        <v>0</v>
      </c>
    </row>
    <row r="624" spans="1:23" x14ac:dyDescent="0.25">
      <c r="A624" t="s">
        <v>129</v>
      </c>
      <c r="B624" s="1" t="s">
        <v>2452</v>
      </c>
      <c r="C624">
        <v>14224830</v>
      </c>
      <c r="D624" s="1">
        <v>43633</v>
      </c>
      <c r="E624" t="s">
        <v>4944</v>
      </c>
      <c r="G624">
        <v>6263000</v>
      </c>
      <c r="H624">
        <v>628100</v>
      </c>
      <c r="I624" t="s">
        <v>29</v>
      </c>
      <c r="J624" t="s">
        <v>65</v>
      </c>
      <c r="K624" t="s">
        <v>23</v>
      </c>
      <c r="L624" t="s">
        <v>185</v>
      </c>
      <c r="O624" t="s">
        <v>4945</v>
      </c>
      <c r="P624" s="2">
        <v>130010</v>
      </c>
      <c r="Q624" s="2">
        <v>130010</v>
      </c>
      <c r="S624" s="2">
        <v>130010</v>
      </c>
      <c r="T624" t="s">
        <v>45</v>
      </c>
      <c r="U624" t="s">
        <v>49</v>
      </c>
      <c r="V624" t="s">
        <v>47</v>
      </c>
      <c r="W624">
        <v>0</v>
      </c>
    </row>
    <row r="625" spans="1:23" x14ac:dyDescent="0.25">
      <c r="A625" t="s">
        <v>129</v>
      </c>
      <c r="B625" s="1" t="s">
        <v>2452</v>
      </c>
      <c r="C625">
        <v>14224831</v>
      </c>
      <c r="D625" s="1">
        <v>43633</v>
      </c>
      <c r="E625" t="s">
        <v>4944</v>
      </c>
      <c r="G625">
        <v>6263000</v>
      </c>
      <c r="H625">
        <v>628100</v>
      </c>
      <c r="I625" t="s">
        <v>29</v>
      </c>
      <c r="J625" t="s">
        <v>83</v>
      </c>
      <c r="K625" t="s">
        <v>23</v>
      </c>
      <c r="L625" t="s">
        <v>185</v>
      </c>
      <c r="O625" t="s">
        <v>4945</v>
      </c>
      <c r="P625" s="2">
        <v>146205</v>
      </c>
      <c r="Q625" s="2">
        <v>146205</v>
      </c>
      <c r="S625" s="2">
        <v>146205</v>
      </c>
      <c r="T625" t="s">
        <v>45</v>
      </c>
      <c r="U625" t="s">
        <v>49</v>
      </c>
      <c r="V625" t="s">
        <v>47</v>
      </c>
      <c r="W625">
        <v>0</v>
      </c>
    </row>
    <row r="626" spans="1:23" x14ac:dyDescent="0.25">
      <c r="A626" t="s">
        <v>129</v>
      </c>
      <c r="B626" s="1" t="s">
        <v>2452</v>
      </c>
      <c r="C626">
        <v>14224832</v>
      </c>
      <c r="D626" s="1">
        <v>43633</v>
      </c>
      <c r="E626" t="s">
        <v>4944</v>
      </c>
      <c r="G626">
        <v>6263000</v>
      </c>
      <c r="H626">
        <v>628100</v>
      </c>
      <c r="I626" t="s">
        <v>25</v>
      </c>
      <c r="J626" t="s">
        <v>30</v>
      </c>
      <c r="K626" t="s">
        <v>23</v>
      </c>
      <c r="L626" t="s">
        <v>185</v>
      </c>
      <c r="O626" t="s">
        <v>4945</v>
      </c>
      <c r="P626" s="2">
        <v>204473</v>
      </c>
      <c r="Q626" s="2">
        <v>204473</v>
      </c>
      <c r="S626" s="2">
        <v>204473</v>
      </c>
      <c r="T626" t="s">
        <v>45</v>
      </c>
      <c r="U626" t="s">
        <v>49</v>
      </c>
      <c r="V626" t="s">
        <v>47</v>
      </c>
      <c r="W626">
        <v>0</v>
      </c>
    </row>
    <row r="627" spans="1:23" x14ac:dyDescent="0.25">
      <c r="A627" t="s">
        <v>129</v>
      </c>
      <c r="B627" s="1" t="s">
        <v>2452</v>
      </c>
      <c r="C627">
        <v>14224833</v>
      </c>
      <c r="D627" s="1">
        <v>43633</v>
      </c>
      <c r="E627" t="s">
        <v>4944</v>
      </c>
      <c r="G627">
        <v>6263000</v>
      </c>
      <c r="H627">
        <v>628100</v>
      </c>
      <c r="I627" t="s">
        <v>29</v>
      </c>
      <c r="J627" t="s">
        <v>30</v>
      </c>
      <c r="K627" t="s">
        <v>23</v>
      </c>
      <c r="L627" t="s">
        <v>185</v>
      </c>
      <c r="O627" t="s">
        <v>4945</v>
      </c>
      <c r="P627" s="2">
        <v>478289</v>
      </c>
      <c r="Q627" s="2">
        <v>478289</v>
      </c>
      <c r="S627" s="2">
        <v>478289</v>
      </c>
      <c r="T627" t="s">
        <v>45</v>
      </c>
      <c r="U627" t="s">
        <v>49</v>
      </c>
      <c r="V627" t="s">
        <v>47</v>
      </c>
      <c r="W627">
        <v>0</v>
      </c>
    </row>
    <row r="628" spans="1:23" x14ac:dyDescent="0.25">
      <c r="A628" t="s">
        <v>129</v>
      </c>
      <c r="B628" s="1" t="s">
        <v>2452</v>
      </c>
      <c r="C628">
        <v>14224834</v>
      </c>
      <c r="D628" s="1">
        <v>43633</v>
      </c>
      <c r="E628" t="s">
        <v>4944</v>
      </c>
      <c r="G628">
        <v>6263000</v>
      </c>
      <c r="H628">
        <v>628100</v>
      </c>
      <c r="I628" t="s">
        <v>29</v>
      </c>
      <c r="J628" t="s">
        <v>77</v>
      </c>
      <c r="K628" t="s">
        <v>23</v>
      </c>
      <c r="L628" t="s">
        <v>185</v>
      </c>
      <c r="O628" t="s">
        <v>4945</v>
      </c>
      <c r="P628" s="2">
        <v>530645</v>
      </c>
      <c r="Q628" s="2">
        <v>530645</v>
      </c>
      <c r="S628" s="2">
        <v>530645</v>
      </c>
      <c r="T628" t="s">
        <v>45</v>
      </c>
      <c r="U628" t="s">
        <v>49</v>
      </c>
      <c r="V628" t="s">
        <v>47</v>
      </c>
      <c r="W628">
        <v>0</v>
      </c>
    </row>
    <row r="629" spans="1:23" x14ac:dyDescent="0.25">
      <c r="A629" t="s">
        <v>129</v>
      </c>
      <c r="B629" s="1" t="s">
        <v>2452</v>
      </c>
      <c r="C629">
        <v>14224835</v>
      </c>
      <c r="D629" s="1">
        <v>43633</v>
      </c>
      <c r="E629" t="s">
        <v>4944</v>
      </c>
      <c r="G629">
        <v>6263000</v>
      </c>
      <c r="H629">
        <v>628100</v>
      </c>
      <c r="I629" t="s">
        <v>29</v>
      </c>
      <c r="J629" t="s">
        <v>50</v>
      </c>
      <c r="K629" t="s">
        <v>23</v>
      </c>
      <c r="L629" t="s">
        <v>185</v>
      </c>
      <c r="O629" t="s">
        <v>4945</v>
      </c>
      <c r="P629" s="2">
        <v>53559</v>
      </c>
      <c r="Q629" s="2">
        <v>53559</v>
      </c>
      <c r="S629" s="2">
        <v>53559</v>
      </c>
      <c r="T629" t="s">
        <v>45</v>
      </c>
      <c r="U629" t="s">
        <v>49</v>
      </c>
      <c r="V629" t="s">
        <v>47</v>
      </c>
      <c r="W629">
        <v>0</v>
      </c>
    </row>
    <row r="630" spans="1:23" x14ac:dyDescent="0.25">
      <c r="A630" t="s">
        <v>129</v>
      </c>
      <c r="B630" s="1" t="s">
        <v>2452</v>
      </c>
      <c r="C630">
        <v>14224836</v>
      </c>
      <c r="D630" s="1">
        <v>43633</v>
      </c>
      <c r="E630" t="s">
        <v>4944</v>
      </c>
      <c r="G630">
        <v>6263000</v>
      </c>
      <c r="H630">
        <v>628100</v>
      </c>
      <c r="I630" t="s">
        <v>25</v>
      </c>
      <c r="J630" t="s">
        <v>38</v>
      </c>
      <c r="K630" t="s">
        <v>23</v>
      </c>
      <c r="L630" t="s">
        <v>185</v>
      </c>
      <c r="O630" t="s">
        <v>4945</v>
      </c>
      <c r="P630" s="2">
        <v>95013</v>
      </c>
      <c r="Q630" s="2">
        <v>95013</v>
      </c>
      <c r="S630" s="2">
        <v>95013</v>
      </c>
      <c r="T630" t="s">
        <v>45</v>
      </c>
      <c r="U630" t="s">
        <v>49</v>
      </c>
      <c r="V630" t="s">
        <v>47</v>
      </c>
      <c r="W630">
        <v>0</v>
      </c>
    </row>
    <row r="631" spans="1:23" x14ac:dyDescent="0.25">
      <c r="A631" t="s">
        <v>129</v>
      </c>
      <c r="B631" s="1" t="s">
        <v>2452</v>
      </c>
      <c r="C631">
        <v>14224837</v>
      </c>
      <c r="D631" s="1">
        <v>43633</v>
      </c>
      <c r="E631" t="s">
        <v>4944</v>
      </c>
      <c r="G631">
        <v>6263000</v>
      </c>
      <c r="H631">
        <v>628100</v>
      </c>
      <c r="I631" t="s">
        <v>29</v>
      </c>
      <c r="J631" t="s">
        <v>38</v>
      </c>
      <c r="K631" t="s">
        <v>23</v>
      </c>
      <c r="L631" t="s">
        <v>185</v>
      </c>
      <c r="O631" t="s">
        <v>4945</v>
      </c>
      <c r="P631" s="2">
        <v>170986</v>
      </c>
      <c r="Q631" s="2">
        <v>170986</v>
      </c>
      <c r="S631" s="2">
        <v>170986</v>
      </c>
      <c r="T631" t="s">
        <v>45</v>
      </c>
      <c r="U631" t="s">
        <v>49</v>
      </c>
      <c r="V631" t="s">
        <v>47</v>
      </c>
      <c r="W631">
        <v>0</v>
      </c>
    </row>
    <row r="632" spans="1:23" x14ac:dyDescent="0.25">
      <c r="A632" t="s">
        <v>129</v>
      </c>
      <c r="B632" s="1" t="s">
        <v>2452</v>
      </c>
      <c r="C632">
        <v>14224838</v>
      </c>
      <c r="D632" s="1">
        <v>43633</v>
      </c>
      <c r="E632" t="s">
        <v>4944</v>
      </c>
      <c r="G632">
        <v>6263000</v>
      </c>
      <c r="H632">
        <v>628100</v>
      </c>
      <c r="I632" t="s">
        <v>19</v>
      </c>
      <c r="J632" t="s">
        <v>27</v>
      </c>
      <c r="K632" t="s">
        <v>23</v>
      </c>
      <c r="L632" t="s">
        <v>185</v>
      </c>
      <c r="O632" t="s">
        <v>4945</v>
      </c>
      <c r="P632" s="2">
        <v>114438</v>
      </c>
      <c r="Q632" s="2">
        <v>114438</v>
      </c>
      <c r="S632" s="2">
        <v>114438</v>
      </c>
      <c r="T632" t="s">
        <v>45</v>
      </c>
      <c r="U632" t="s">
        <v>49</v>
      </c>
      <c r="V632" t="s">
        <v>47</v>
      </c>
      <c r="W632">
        <v>0</v>
      </c>
    </row>
    <row r="633" spans="1:23" x14ac:dyDescent="0.25">
      <c r="A633" t="s">
        <v>129</v>
      </c>
      <c r="B633" s="1" t="s">
        <v>2452</v>
      </c>
      <c r="C633">
        <v>14224839</v>
      </c>
      <c r="D633" s="1">
        <v>43633</v>
      </c>
      <c r="E633" t="s">
        <v>4944</v>
      </c>
      <c r="G633">
        <v>6263000</v>
      </c>
      <c r="H633">
        <v>628100</v>
      </c>
      <c r="I633" t="s">
        <v>24</v>
      </c>
      <c r="J633" t="s">
        <v>44</v>
      </c>
      <c r="K633" t="s">
        <v>23</v>
      </c>
      <c r="L633" t="s">
        <v>185</v>
      </c>
      <c r="O633" t="s">
        <v>4945</v>
      </c>
      <c r="P633" s="2">
        <v>18058</v>
      </c>
      <c r="Q633" s="2">
        <v>18058</v>
      </c>
      <c r="S633" s="2">
        <v>18058</v>
      </c>
      <c r="T633" t="s">
        <v>45</v>
      </c>
      <c r="U633" t="s">
        <v>49</v>
      </c>
      <c r="V633" t="s">
        <v>47</v>
      </c>
      <c r="W633">
        <v>0</v>
      </c>
    </row>
    <row r="634" spans="1:23" x14ac:dyDescent="0.25">
      <c r="A634" t="s">
        <v>129</v>
      </c>
      <c r="B634" s="1" t="s">
        <v>2452</v>
      </c>
      <c r="C634">
        <v>14224840</v>
      </c>
      <c r="D634" s="1">
        <v>43633</v>
      </c>
      <c r="E634" t="s">
        <v>4944</v>
      </c>
      <c r="G634">
        <v>6263000</v>
      </c>
      <c r="H634">
        <v>628100</v>
      </c>
      <c r="I634" t="s">
        <v>19</v>
      </c>
      <c r="J634" t="s">
        <v>41</v>
      </c>
      <c r="K634" t="s">
        <v>23</v>
      </c>
      <c r="L634" t="s">
        <v>185</v>
      </c>
      <c r="O634" t="s">
        <v>4945</v>
      </c>
      <c r="P634" s="2">
        <v>61371</v>
      </c>
      <c r="Q634" s="2">
        <v>61371</v>
      </c>
      <c r="S634" s="2">
        <v>61371</v>
      </c>
      <c r="T634" t="s">
        <v>45</v>
      </c>
      <c r="U634" t="s">
        <v>49</v>
      </c>
      <c r="V634" t="s">
        <v>47</v>
      </c>
      <c r="W634">
        <v>0</v>
      </c>
    </row>
    <row r="635" spans="1:23" x14ac:dyDescent="0.25">
      <c r="A635" t="s">
        <v>129</v>
      </c>
      <c r="B635" s="1" t="s">
        <v>2452</v>
      </c>
      <c r="C635">
        <v>14224841</v>
      </c>
      <c r="D635" s="1">
        <v>43633</v>
      </c>
      <c r="E635" t="s">
        <v>4944</v>
      </c>
      <c r="G635">
        <v>6263000</v>
      </c>
      <c r="H635">
        <v>628100</v>
      </c>
      <c r="I635" t="s">
        <v>19</v>
      </c>
      <c r="J635" t="s">
        <v>77</v>
      </c>
      <c r="K635" t="s">
        <v>23</v>
      </c>
      <c r="L635" t="s">
        <v>185</v>
      </c>
      <c r="O635" t="s">
        <v>4945</v>
      </c>
      <c r="P635" s="2">
        <v>116229</v>
      </c>
      <c r="Q635" s="2">
        <v>116229</v>
      </c>
      <c r="S635" s="2">
        <v>116229</v>
      </c>
      <c r="T635" t="s">
        <v>45</v>
      </c>
      <c r="U635" t="s">
        <v>49</v>
      </c>
      <c r="V635" t="s">
        <v>47</v>
      </c>
      <c r="W635">
        <v>0</v>
      </c>
    </row>
    <row r="636" spans="1:23" x14ac:dyDescent="0.25">
      <c r="A636" t="s">
        <v>129</v>
      </c>
      <c r="B636" s="1" t="s">
        <v>2452</v>
      </c>
      <c r="C636">
        <v>14224842</v>
      </c>
      <c r="D636" s="1">
        <v>43633</v>
      </c>
      <c r="E636" t="s">
        <v>4944</v>
      </c>
      <c r="G636">
        <v>6263000</v>
      </c>
      <c r="H636">
        <v>628100</v>
      </c>
      <c r="I636" t="s">
        <v>19</v>
      </c>
      <c r="J636" t="s">
        <v>44</v>
      </c>
      <c r="K636" t="s">
        <v>23</v>
      </c>
      <c r="L636" t="s">
        <v>185</v>
      </c>
      <c r="O636" t="s">
        <v>4945</v>
      </c>
      <c r="P636" s="2">
        <v>26972</v>
      </c>
      <c r="Q636" s="2">
        <v>26972</v>
      </c>
      <c r="S636" s="2">
        <v>26972</v>
      </c>
      <c r="T636" t="s">
        <v>45</v>
      </c>
      <c r="U636" t="s">
        <v>49</v>
      </c>
      <c r="V636" t="s">
        <v>47</v>
      </c>
      <c r="W636">
        <v>0</v>
      </c>
    </row>
    <row r="637" spans="1:23" x14ac:dyDescent="0.25">
      <c r="A637" t="s">
        <v>129</v>
      </c>
      <c r="B637" s="1" t="s">
        <v>2452</v>
      </c>
      <c r="C637">
        <v>14224843</v>
      </c>
      <c r="D637" s="1">
        <v>43633</v>
      </c>
      <c r="E637" t="s">
        <v>4944</v>
      </c>
      <c r="G637">
        <v>6263000</v>
      </c>
      <c r="H637">
        <v>628100</v>
      </c>
      <c r="I637" t="s">
        <v>19</v>
      </c>
      <c r="J637" t="s">
        <v>30</v>
      </c>
      <c r="K637" t="s">
        <v>23</v>
      </c>
      <c r="L637" t="s">
        <v>185</v>
      </c>
      <c r="O637" t="s">
        <v>4945</v>
      </c>
      <c r="P637" s="2">
        <v>5394</v>
      </c>
      <c r="Q637" s="2">
        <v>5394</v>
      </c>
      <c r="S637" s="2">
        <v>5394</v>
      </c>
      <c r="T637" t="s">
        <v>45</v>
      </c>
      <c r="U637" t="s">
        <v>49</v>
      </c>
      <c r="V637" t="s">
        <v>47</v>
      </c>
      <c r="W637">
        <v>0</v>
      </c>
    </row>
    <row r="638" spans="1:23" x14ac:dyDescent="0.25">
      <c r="A638" t="s">
        <v>129</v>
      </c>
      <c r="B638" s="1" t="s">
        <v>2452</v>
      </c>
      <c r="C638">
        <v>14224844</v>
      </c>
      <c r="D638" s="1">
        <v>43633</v>
      </c>
      <c r="E638" t="s">
        <v>4944</v>
      </c>
      <c r="G638">
        <v>6263000</v>
      </c>
      <c r="H638">
        <v>628100</v>
      </c>
      <c r="I638" t="s">
        <v>24</v>
      </c>
      <c r="J638" t="s">
        <v>43</v>
      </c>
      <c r="K638" t="s">
        <v>23</v>
      </c>
      <c r="L638" t="s">
        <v>185</v>
      </c>
      <c r="O638" t="s">
        <v>4945</v>
      </c>
      <c r="P638" s="2">
        <v>26972</v>
      </c>
      <c r="Q638" s="2">
        <v>26972</v>
      </c>
      <c r="S638" s="2">
        <v>26972</v>
      </c>
      <c r="T638" t="s">
        <v>45</v>
      </c>
      <c r="U638" t="s">
        <v>49</v>
      </c>
      <c r="V638" t="s">
        <v>47</v>
      </c>
      <c r="W638">
        <v>0</v>
      </c>
    </row>
    <row r="639" spans="1:23" x14ac:dyDescent="0.25">
      <c r="A639" t="s">
        <v>129</v>
      </c>
      <c r="B639" s="1" t="s">
        <v>2452</v>
      </c>
      <c r="C639">
        <v>14224845</v>
      </c>
      <c r="D639" s="1">
        <v>43633</v>
      </c>
      <c r="E639" t="s">
        <v>4944</v>
      </c>
      <c r="G639">
        <v>6263000</v>
      </c>
      <c r="H639">
        <v>628100</v>
      </c>
      <c r="I639" t="s">
        <v>19</v>
      </c>
      <c r="J639" t="s">
        <v>36</v>
      </c>
      <c r="K639" t="s">
        <v>23</v>
      </c>
      <c r="L639" t="s">
        <v>185</v>
      </c>
      <c r="O639" t="s">
        <v>4945</v>
      </c>
      <c r="P639" s="2">
        <v>89435</v>
      </c>
      <c r="Q639" s="2">
        <v>89435</v>
      </c>
      <c r="S639" s="2">
        <v>89435</v>
      </c>
      <c r="T639" t="s">
        <v>45</v>
      </c>
      <c r="U639" t="s">
        <v>49</v>
      </c>
      <c r="V639" t="s">
        <v>47</v>
      </c>
      <c r="W639">
        <v>0</v>
      </c>
    </row>
    <row r="640" spans="1:23" x14ac:dyDescent="0.25">
      <c r="A640" t="s">
        <v>129</v>
      </c>
      <c r="B640" s="1" t="s">
        <v>2452</v>
      </c>
      <c r="C640">
        <v>14224846</v>
      </c>
      <c r="D640" s="1">
        <v>43633</v>
      </c>
      <c r="E640" t="s">
        <v>4944</v>
      </c>
      <c r="G640">
        <v>6263000</v>
      </c>
      <c r="H640">
        <v>628100</v>
      </c>
      <c r="I640" t="s">
        <v>19</v>
      </c>
      <c r="J640" t="s">
        <v>51</v>
      </c>
      <c r="K640" t="s">
        <v>23</v>
      </c>
      <c r="L640" t="s">
        <v>185</v>
      </c>
      <c r="O640" t="s">
        <v>4945</v>
      </c>
      <c r="P640" s="2">
        <v>65133</v>
      </c>
      <c r="Q640" s="2">
        <v>65133</v>
      </c>
      <c r="S640" s="2">
        <v>65133</v>
      </c>
      <c r="T640" t="s">
        <v>45</v>
      </c>
      <c r="U640" t="s">
        <v>49</v>
      </c>
      <c r="V640" t="s">
        <v>47</v>
      </c>
      <c r="W640">
        <v>0</v>
      </c>
    </row>
    <row r="641" spans="1:24" x14ac:dyDescent="0.25">
      <c r="A641" t="s">
        <v>129</v>
      </c>
      <c r="B641" s="1" t="s">
        <v>2452</v>
      </c>
      <c r="C641">
        <v>14224847</v>
      </c>
      <c r="D641" s="1">
        <v>43633</v>
      </c>
      <c r="E641" t="s">
        <v>4944</v>
      </c>
      <c r="G641">
        <v>6263000</v>
      </c>
      <c r="H641">
        <v>628100</v>
      </c>
      <c r="I641" t="s">
        <v>24</v>
      </c>
      <c r="J641" t="s">
        <v>39</v>
      </c>
      <c r="K641" t="s">
        <v>23</v>
      </c>
      <c r="L641" t="s">
        <v>185</v>
      </c>
      <c r="O641" t="s">
        <v>4945</v>
      </c>
      <c r="P641" s="2">
        <v>231854</v>
      </c>
      <c r="Q641" s="2">
        <v>231854</v>
      </c>
      <c r="S641" s="2">
        <v>231854</v>
      </c>
      <c r="T641" t="s">
        <v>45</v>
      </c>
      <c r="U641" t="s">
        <v>49</v>
      </c>
      <c r="V641" t="s">
        <v>47</v>
      </c>
      <c r="W641">
        <v>0</v>
      </c>
    </row>
    <row r="642" spans="1:24" x14ac:dyDescent="0.25">
      <c r="A642" t="s">
        <v>129</v>
      </c>
      <c r="B642" s="1" t="s">
        <v>2452</v>
      </c>
      <c r="C642">
        <v>14224354</v>
      </c>
      <c r="D642" s="1">
        <v>43633</v>
      </c>
      <c r="E642" t="s">
        <v>5148</v>
      </c>
      <c r="G642">
        <v>6265000</v>
      </c>
      <c r="H642">
        <v>628802</v>
      </c>
      <c r="I642" t="s">
        <v>24</v>
      </c>
      <c r="J642" t="s">
        <v>41</v>
      </c>
      <c r="K642" t="s">
        <v>23</v>
      </c>
      <c r="L642" t="s">
        <v>185</v>
      </c>
      <c r="O642" t="s">
        <v>5149</v>
      </c>
      <c r="P642" s="2">
        <v>95000</v>
      </c>
      <c r="Q642" s="2">
        <v>95000</v>
      </c>
      <c r="S642">
        <v>0</v>
      </c>
      <c r="T642" t="s">
        <v>45</v>
      </c>
      <c r="U642" t="s">
        <v>49</v>
      </c>
      <c r="V642" t="s">
        <v>47</v>
      </c>
      <c r="W642">
        <v>14224354</v>
      </c>
      <c r="X642" s="1">
        <v>43649</v>
      </c>
    </row>
    <row r="643" spans="1:24" x14ac:dyDescent="0.25">
      <c r="A643" t="s">
        <v>108</v>
      </c>
      <c r="B643" s="1" t="s">
        <v>2452</v>
      </c>
      <c r="C643">
        <v>14231056</v>
      </c>
      <c r="D643" s="1">
        <v>43634</v>
      </c>
      <c r="E643" t="s">
        <v>677</v>
      </c>
      <c r="G643">
        <v>6061002</v>
      </c>
      <c r="H643">
        <v>605304</v>
      </c>
      <c r="I643" t="s">
        <v>19</v>
      </c>
      <c r="J643" t="s">
        <v>66</v>
      </c>
      <c r="K643" t="s">
        <v>23</v>
      </c>
      <c r="L643" t="s">
        <v>185</v>
      </c>
      <c r="O643" t="s">
        <v>678</v>
      </c>
      <c r="P643" s="2">
        <v>584680</v>
      </c>
      <c r="Q643" s="2">
        <v>584680</v>
      </c>
      <c r="S643" s="2">
        <v>584680</v>
      </c>
      <c r="T643" t="s">
        <v>45</v>
      </c>
      <c r="U643" t="s">
        <v>49</v>
      </c>
      <c r="V643" t="s">
        <v>47</v>
      </c>
      <c r="W643">
        <v>0</v>
      </c>
    </row>
    <row r="644" spans="1:24" x14ac:dyDescent="0.25">
      <c r="A644" t="s">
        <v>108</v>
      </c>
      <c r="B644" s="1" t="s">
        <v>2452</v>
      </c>
      <c r="C644">
        <v>14230226</v>
      </c>
      <c r="D644" s="1">
        <v>43634</v>
      </c>
      <c r="E644" t="s">
        <v>952</v>
      </c>
      <c r="G644">
        <v>6061003</v>
      </c>
      <c r="H644">
        <v>605200</v>
      </c>
      <c r="I644" t="s">
        <v>25</v>
      </c>
      <c r="J644" t="s">
        <v>65</v>
      </c>
      <c r="K644" t="s">
        <v>23</v>
      </c>
      <c r="L644" t="s">
        <v>185</v>
      </c>
      <c r="O644" t="s">
        <v>953</v>
      </c>
      <c r="P644" s="2">
        <v>959319</v>
      </c>
      <c r="Q644" s="2">
        <v>959319</v>
      </c>
      <c r="S644" s="2">
        <v>959319</v>
      </c>
      <c r="T644" t="s">
        <v>45</v>
      </c>
      <c r="U644" t="s">
        <v>49</v>
      </c>
      <c r="V644" t="s">
        <v>47</v>
      </c>
      <c r="W644">
        <v>0</v>
      </c>
    </row>
    <row r="645" spans="1:24" x14ac:dyDescent="0.25">
      <c r="A645" t="s">
        <v>108</v>
      </c>
      <c r="B645" s="1" t="s">
        <v>2452</v>
      </c>
      <c r="C645">
        <v>14230943</v>
      </c>
      <c r="D645" s="1">
        <v>43634</v>
      </c>
      <c r="E645" t="s">
        <v>1225</v>
      </c>
      <c r="G645">
        <v>6061005</v>
      </c>
      <c r="H645">
        <v>605800</v>
      </c>
      <c r="I645" t="s">
        <v>29</v>
      </c>
      <c r="J645" t="s">
        <v>65</v>
      </c>
      <c r="K645" t="s">
        <v>23</v>
      </c>
      <c r="L645" t="s">
        <v>185</v>
      </c>
      <c r="O645" t="s">
        <v>1226</v>
      </c>
      <c r="P645" s="2">
        <v>158918</v>
      </c>
      <c r="Q645" s="2">
        <v>158918</v>
      </c>
      <c r="S645" s="2">
        <v>158918</v>
      </c>
      <c r="T645" t="s">
        <v>45</v>
      </c>
      <c r="U645" t="s">
        <v>49</v>
      </c>
      <c r="V645" t="s">
        <v>47</v>
      </c>
      <c r="W645">
        <v>0</v>
      </c>
    </row>
    <row r="646" spans="1:24" x14ac:dyDescent="0.25">
      <c r="A646" t="s">
        <v>108</v>
      </c>
      <c r="B646" s="1" t="s">
        <v>2452</v>
      </c>
      <c r="C646">
        <v>14230975</v>
      </c>
      <c r="D646" s="1">
        <v>43634</v>
      </c>
      <c r="E646" t="s">
        <v>1227</v>
      </c>
      <c r="G646">
        <v>6061005</v>
      </c>
      <c r="H646">
        <v>605800</v>
      </c>
      <c r="I646" t="s">
        <v>29</v>
      </c>
      <c r="J646" t="s">
        <v>65</v>
      </c>
      <c r="K646" t="s">
        <v>23</v>
      </c>
      <c r="L646" t="s">
        <v>185</v>
      </c>
      <c r="O646" t="s">
        <v>1228</v>
      </c>
      <c r="P646" s="2">
        <v>131170</v>
      </c>
      <c r="Q646" s="2">
        <v>131170</v>
      </c>
      <c r="S646" s="2">
        <v>131170</v>
      </c>
      <c r="T646" t="s">
        <v>45</v>
      </c>
      <c r="U646" t="s">
        <v>49</v>
      </c>
      <c r="V646" t="s">
        <v>47</v>
      </c>
      <c r="W646">
        <v>0</v>
      </c>
    </row>
    <row r="647" spans="1:24" x14ac:dyDescent="0.25">
      <c r="A647" t="s">
        <v>108</v>
      </c>
      <c r="B647" s="1" t="s">
        <v>2452</v>
      </c>
      <c r="C647">
        <v>14230881</v>
      </c>
      <c r="D647" s="1">
        <v>43634</v>
      </c>
      <c r="E647" t="s">
        <v>1588</v>
      </c>
      <c r="G647">
        <v>6061009</v>
      </c>
      <c r="H647">
        <v>605501</v>
      </c>
      <c r="I647" t="s">
        <v>24</v>
      </c>
      <c r="J647" t="s">
        <v>41</v>
      </c>
      <c r="K647" t="s">
        <v>23</v>
      </c>
      <c r="L647" t="s">
        <v>185</v>
      </c>
      <c r="O647" t="s">
        <v>1585</v>
      </c>
      <c r="P647" s="2">
        <v>35517</v>
      </c>
      <c r="Q647" s="2">
        <v>35517</v>
      </c>
      <c r="S647" s="2">
        <v>35517</v>
      </c>
      <c r="T647" t="s">
        <v>45</v>
      </c>
      <c r="U647" t="s">
        <v>49</v>
      </c>
      <c r="V647" t="s">
        <v>47</v>
      </c>
      <c r="W647">
        <v>0</v>
      </c>
    </row>
    <row r="648" spans="1:24" x14ac:dyDescent="0.25">
      <c r="A648" t="s">
        <v>108</v>
      </c>
      <c r="B648" s="1" t="s">
        <v>2452</v>
      </c>
      <c r="C648">
        <v>14230983</v>
      </c>
      <c r="D648" s="1">
        <v>43634</v>
      </c>
      <c r="E648" t="s">
        <v>1227</v>
      </c>
      <c r="G648">
        <v>6061009</v>
      </c>
      <c r="H648">
        <v>605501</v>
      </c>
      <c r="I648" t="s">
        <v>29</v>
      </c>
      <c r="J648" t="s">
        <v>65</v>
      </c>
      <c r="K648" t="s">
        <v>23</v>
      </c>
      <c r="L648" t="s">
        <v>185</v>
      </c>
      <c r="O648" t="s">
        <v>1589</v>
      </c>
      <c r="P648" s="2">
        <v>8990</v>
      </c>
      <c r="Q648" s="2">
        <v>8990</v>
      </c>
      <c r="S648" s="2">
        <v>8990</v>
      </c>
      <c r="T648" t="s">
        <v>45</v>
      </c>
      <c r="U648" t="s">
        <v>49</v>
      </c>
      <c r="V648" t="s">
        <v>47</v>
      </c>
      <c r="W648">
        <v>0</v>
      </c>
    </row>
    <row r="649" spans="1:24" x14ac:dyDescent="0.25">
      <c r="A649" t="s">
        <v>108</v>
      </c>
      <c r="B649" s="1" t="s">
        <v>2452</v>
      </c>
      <c r="C649">
        <v>14241585</v>
      </c>
      <c r="D649" s="1">
        <v>43634</v>
      </c>
      <c r="E649" t="s">
        <v>1590</v>
      </c>
      <c r="F649" t="s">
        <v>1591</v>
      </c>
      <c r="G649">
        <v>6061009</v>
      </c>
      <c r="H649">
        <v>605501</v>
      </c>
      <c r="I649" t="s">
        <v>25</v>
      </c>
      <c r="J649" t="s">
        <v>65</v>
      </c>
      <c r="K649" t="s">
        <v>23</v>
      </c>
      <c r="L649" t="s">
        <v>185</v>
      </c>
      <c r="O649" t="s">
        <v>1592</v>
      </c>
      <c r="P649" s="2">
        <v>12000</v>
      </c>
      <c r="Q649" s="2">
        <v>12000</v>
      </c>
      <c r="S649" s="2">
        <v>12000</v>
      </c>
      <c r="T649" t="s">
        <v>63</v>
      </c>
      <c r="U649" t="s">
        <v>48</v>
      </c>
      <c r="V649" t="s">
        <v>47</v>
      </c>
      <c r="W649">
        <v>0</v>
      </c>
    </row>
    <row r="650" spans="1:24" x14ac:dyDescent="0.25">
      <c r="A650" t="s">
        <v>108</v>
      </c>
      <c r="B650" s="1" t="s">
        <v>2452</v>
      </c>
      <c r="C650">
        <v>14230885</v>
      </c>
      <c r="D650" s="1">
        <v>43634</v>
      </c>
      <c r="E650" t="s">
        <v>1588</v>
      </c>
      <c r="G650">
        <v>6061010</v>
      </c>
      <c r="H650">
        <v>605502</v>
      </c>
      <c r="I650" t="s">
        <v>24</v>
      </c>
      <c r="J650" t="s">
        <v>41</v>
      </c>
      <c r="K650" t="s">
        <v>23</v>
      </c>
      <c r="L650" t="s">
        <v>185</v>
      </c>
      <c r="O650" t="s">
        <v>1846</v>
      </c>
      <c r="P650" s="2">
        <v>221980</v>
      </c>
      <c r="Q650" s="2">
        <v>221980</v>
      </c>
      <c r="S650" s="2">
        <v>221980</v>
      </c>
      <c r="T650" t="s">
        <v>45</v>
      </c>
      <c r="U650" t="s">
        <v>49</v>
      </c>
      <c r="V650" t="s">
        <v>47</v>
      </c>
      <c r="W650">
        <v>0</v>
      </c>
    </row>
    <row r="651" spans="1:24" x14ac:dyDescent="0.25">
      <c r="A651" t="s">
        <v>108</v>
      </c>
      <c r="B651" s="1" t="s">
        <v>2452</v>
      </c>
      <c r="C651">
        <v>14230939</v>
      </c>
      <c r="D651" s="1">
        <v>43634</v>
      </c>
      <c r="E651" t="s">
        <v>1225</v>
      </c>
      <c r="G651">
        <v>6061010</v>
      </c>
      <c r="H651">
        <v>605502</v>
      </c>
      <c r="I651" t="s">
        <v>19</v>
      </c>
      <c r="J651" t="s">
        <v>66</v>
      </c>
      <c r="K651" t="s">
        <v>23</v>
      </c>
      <c r="L651" t="s">
        <v>185</v>
      </c>
      <c r="O651" t="s">
        <v>1847</v>
      </c>
      <c r="P651" s="2">
        <v>69621</v>
      </c>
      <c r="Q651" s="2">
        <v>69621</v>
      </c>
      <c r="S651" s="2">
        <v>69621</v>
      </c>
      <c r="T651" t="s">
        <v>45</v>
      </c>
      <c r="U651" t="s">
        <v>49</v>
      </c>
      <c r="V651" t="s">
        <v>47</v>
      </c>
      <c r="W651">
        <v>0</v>
      </c>
    </row>
    <row r="652" spans="1:24" x14ac:dyDescent="0.25">
      <c r="A652" t="s">
        <v>108</v>
      </c>
      <c r="B652" s="1" t="s">
        <v>2452</v>
      </c>
      <c r="C652">
        <v>14230971</v>
      </c>
      <c r="D652" s="1">
        <v>43634</v>
      </c>
      <c r="E652" t="s">
        <v>1227</v>
      </c>
      <c r="G652">
        <v>6061010</v>
      </c>
      <c r="H652">
        <v>605502</v>
      </c>
      <c r="I652" t="s">
        <v>25</v>
      </c>
      <c r="J652" t="s">
        <v>65</v>
      </c>
      <c r="K652" t="s">
        <v>23</v>
      </c>
      <c r="L652" t="s">
        <v>185</v>
      </c>
      <c r="O652" t="s">
        <v>1848</v>
      </c>
      <c r="P652" s="2">
        <v>40865</v>
      </c>
      <c r="Q652" s="2">
        <v>40865</v>
      </c>
      <c r="S652" s="2">
        <v>40865</v>
      </c>
      <c r="T652" t="s">
        <v>45</v>
      </c>
      <c r="U652" t="s">
        <v>49</v>
      </c>
      <c r="V652" t="s">
        <v>47</v>
      </c>
      <c r="W652">
        <v>0</v>
      </c>
    </row>
    <row r="653" spans="1:24" x14ac:dyDescent="0.25">
      <c r="A653" t="s">
        <v>108</v>
      </c>
      <c r="B653" s="1" t="s">
        <v>2452</v>
      </c>
      <c r="C653">
        <v>14230979</v>
      </c>
      <c r="D653" s="1">
        <v>43634</v>
      </c>
      <c r="E653" t="s">
        <v>1227</v>
      </c>
      <c r="G653">
        <v>6061010</v>
      </c>
      <c r="H653">
        <v>605502</v>
      </c>
      <c r="I653" t="s">
        <v>29</v>
      </c>
      <c r="J653" t="s">
        <v>65</v>
      </c>
      <c r="K653" t="s">
        <v>23</v>
      </c>
      <c r="L653" t="s">
        <v>185</v>
      </c>
      <c r="O653" t="s">
        <v>1849</v>
      </c>
      <c r="P653" s="2">
        <v>33554</v>
      </c>
      <c r="Q653" s="2">
        <v>33554</v>
      </c>
      <c r="S653" s="2">
        <v>33554</v>
      </c>
      <c r="T653" t="s">
        <v>45</v>
      </c>
      <c r="U653" t="s">
        <v>49</v>
      </c>
      <c r="V653" t="s">
        <v>47</v>
      </c>
      <c r="W653">
        <v>0</v>
      </c>
    </row>
    <row r="654" spans="1:24" x14ac:dyDescent="0.25">
      <c r="A654" t="s">
        <v>115</v>
      </c>
      <c r="B654" s="1" t="s">
        <v>2452</v>
      </c>
      <c r="C654">
        <v>14239091</v>
      </c>
      <c r="D654" s="1">
        <v>43634</v>
      </c>
      <c r="E654" t="s">
        <v>2090</v>
      </c>
      <c r="F654" t="s">
        <v>2091</v>
      </c>
      <c r="G654">
        <v>6157000</v>
      </c>
      <c r="H654">
        <v>624203</v>
      </c>
      <c r="I654" t="s">
        <v>19</v>
      </c>
      <c r="J654" t="s">
        <v>66</v>
      </c>
      <c r="K654" t="s">
        <v>23</v>
      </c>
      <c r="L654" t="s">
        <v>185</v>
      </c>
      <c r="O654" t="s">
        <v>2092</v>
      </c>
      <c r="P654" s="2">
        <v>24000</v>
      </c>
      <c r="Q654" s="2">
        <v>24000</v>
      </c>
      <c r="S654" s="2">
        <v>24000</v>
      </c>
      <c r="T654" t="s">
        <v>63</v>
      </c>
      <c r="U654" t="s">
        <v>48</v>
      </c>
      <c r="V654" t="s">
        <v>47</v>
      </c>
      <c r="W654">
        <v>0</v>
      </c>
    </row>
    <row r="655" spans="1:24" x14ac:dyDescent="0.25">
      <c r="A655" t="s">
        <v>119</v>
      </c>
      <c r="B655" s="1" t="s">
        <v>2452</v>
      </c>
      <c r="C655">
        <v>14230211</v>
      </c>
      <c r="D655" s="1">
        <v>43634</v>
      </c>
      <c r="E655" t="s">
        <v>2321</v>
      </c>
      <c r="G655">
        <v>6227000</v>
      </c>
      <c r="H655">
        <v>632500</v>
      </c>
      <c r="I655" t="s">
        <v>29</v>
      </c>
      <c r="J655" t="s">
        <v>65</v>
      </c>
      <c r="K655" t="s">
        <v>23</v>
      </c>
      <c r="L655" t="s">
        <v>185</v>
      </c>
      <c r="O655" t="s">
        <v>2322</v>
      </c>
      <c r="P655" s="2">
        <v>491146</v>
      </c>
      <c r="Q655" s="2">
        <v>491146</v>
      </c>
      <c r="S655" s="2">
        <v>491146</v>
      </c>
      <c r="T655" t="s">
        <v>45</v>
      </c>
      <c r="U655" t="s">
        <v>49</v>
      </c>
      <c r="V655" t="s">
        <v>47</v>
      </c>
      <c r="W655">
        <v>0</v>
      </c>
    </row>
    <row r="656" spans="1:24" x14ac:dyDescent="0.25">
      <c r="A656" t="s">
        <v>130</v>
      </c>
      <c r="B656" s="1" t="s">
        <v>2452</v>
      </c>
      <c r="C656">
        <v>14229851</v>
      </c>
      <c r="D656" s="1">
        <v>43634</v>
      </c>
      <c r="E656" t="s">
        <v>2911</v>
      </c>
      <c r="G656">
        <v>6270000</v>
      </c>
      <c r="H656">
        <v>631001</v>
      </c>
      <c r="I656" t="s">
        <v>29</v>
      </c>
      <c r="J656" t="s">
        <v>65</v>
      </c>
      <c r="K656" t="s">
        <v>23</v>
      </c>
      <c r="L656" t="s">
        <v>185</v>
      </c>
      <c r="M656" s="2"/>
      <c r="N656" s="2"/>
      <c r="O656" t="s">
        <v>2912</v>
      </c>
      <c r="P656" s="2">
        <v>20180</v>
      </c>
      <c r="Q656" s="2">
        <v>20180</v>
      </c>
      <c r="S656" s="2">
        <v>20180</v>
      </c>
      <c r="T656" t="s">
        <v>45</v>
      </c>
      <c r="U656" t="s">
        <v>49</v>
      </c>
      <c r="V656" t="s">
        <v>47</v>
      </c>
      <c r="W656">
        <v>0</v>
      </c>
    </row>
    <row r="657" spans="1:23" x14ac:dyDescent="0.25">
      <c r="A657" t="s">
        <v>130</v>
      </c>
      <c r="B657" s="1" t="s">
        <v>2452</v>
      </c>
      <c r="C657">
        <v>14229855</v>
      </c>
      <c r="D657" s="1">
        <v>43634</v>
      </c>
      <c r="E657" t="s">
        <v>2913</v>
      </c>
      <c r="G657">
        <v>6270000</v>
      </c>
      <c r="H657">
        <v>631001</v>
      </c>
      <c r="I657" t="s">
        <v>29</v>
      </c>
      <c r="J657" t="s">
        <v>65</v>
      </c>
      <c r="K657" t="s">
        <v>23</v>
      </c>
      <c r="L657" t="s">
        <v>185</v>
      </c>
      <c r="M657" s="2"/>
      <c r="N657" s="2"/>
      <c r="O657" t="s">
        <v>2914</v>
      </c>
      <c r="P657" s="2">
        <v>1514</v>
      </c>
      <c r="Q657" s="2">
        <v>1514</v>
      </c>
      <c r="S657" s="2">
        <v>1514</v>
      </c>
      <c r="T657" t="s">
        <v>45</v>
      </c>
      <c r="U657" t="s">
        <v>49</v>
      </c>
      <c r="V657" t="s">
        <v>47</v>
      </c>
      <c r="W657">
        <v>0</v>
      </c>
    </row>
    <row r="658" spans="1:23" x14ac:dyDescent="0.25">
      <c r="A658" t="s">
        <v>130</v>
      </c>
      <c r="B658" s="1" t="s">
        <v>2452</v>
      </c>
      <c r="C658">
        <v>14229889</v>
      </c>
      <c r="D658" s="1">
        <v>43634</v>
      </c>
      <c r="E658" t="s">
        <v>2915</v>
      </c>
      <c r="G658">
        <v>6270000</v>
      </c>
      <c r="H658">
        <v>631001</v>
      </c>
      <c r="I658" t="s">
        <v>29</v>
      </c>
      <c r="J658" t="s">
        <v>65</v>
      </c>
      <c r="K658" t="s">
        <v>23</v>
      </c>
      <c r="L658" t="s">
        <v>185</v>
      </c>
      <c r="M658" s="2"/>
      <c r="N658" s="2"/>
      <c r="O658" t="s">
        <v>2916</v>
      </c>
      <c r="P658" s="2">
        <v>1514</v>
      </c>
      <c r="Q658" s="2">
        <v>1514</v>
      </c>
      <c r="S658" s="2">
        <v>1514</v>
      </c>
      <c r="T658" t="s">
        <v>45</v>
      </c>
      <c r="U658" t="s">
        <v>49</v>
      </c>
      <c r="V658" t="s">
        <v>47</v>
      </c>
      <c r="W658">
        <v>0</v>
      </c>
    </row>
    <row r="659" spans="1:23" x14ac:dyDescent="0.25">
      <c r="A659" t="s">
        <v>130</v>
      </c>
      <c r="B659" s="1" t="s">
        <v>2452</v>
      </c>
      <c r="C659">
        <v>14229802</v>
      </c>
      <c r="D659" s="1">
        <v>43634</v>
      </c>
      <c r="E659" t="s">
        <v>4503</v>
      </c>
      <c r="G659">
        <v>6271000</v>
      </c>
      <c r="H659">
        <v>631002</v>
      </c>
      <c r="I659" t="s">
        <v>29</v>
      </c>
      <c r="J659" t="s">
        <v>65</v>
      </c>
      <c r="K659" t="s">
        <v>23</v>
      </c>
      <c r="L659" t="s">
        <v>185</v>
      </c>
      <c r="O659" t="s">
        <v>4504</v>
      </c>
      <c r="P659" s="2">
        <v>2466056</v>
      </c>
      <c r="Q659" s="2">
        <v>2466056</v>
      </c>
      <c r="S659" s="2">
        <v>2466056</v>
      </c>
      <c r="T659" t="s">
        <v>45</v>
      </c>
      <c r="U659" t="s">
        <v>49</v>
      </c>
      <c r="V659" t="s">
        <v>47</v>
      </c>
      <c r="W659">
        <v>0</v>
      </c>
    </row>
    <row r="660" spans="1:23" x14ac:dyDescent="0.25">
      <c r="A660" t="s">
        <v>130</v>
      </c>
      <c r="B660" s="1" t="s">
        <v>2452</v>
      </c>
      <c r="C660">
        <v>14229833</v>
      </c>
      <c r="D660" s="1">
        <v>43634</v>
      </c>
      <c r="E660" t="s">
        <v>4505</v>
      </c>
      <c r="G660">
        <v>6271000</v>
      </c>
      <c r="H660">
        <v>631002</v>
      </c>
      <c r="I660" t="s">
        <v>29</v>
      </c>
      <c r="J660" t="s">
        <v>65</v>
      </c>
      <c r="K660" t="s">
        <v>23</v>
      </c>
      <c r="L660" t="s">
        <v>185</v>
      </c>
      <c r="O660" t="s">
        <v>4506</v>
      </c>
      <c r="P660" s="2">
        <v>2466056</v>
      </c>
      <c r="Q660" s="2">
        <v>2466056</v>
      </c>
      <c r="S660" s="2">
        <v>2466056</v>
      </c>
      <c r="T660" t="s">
        <v>45</v>
      </c>
      <c r="U660" t="s">
        <v>49</v>
      </c>
      <c r="V660" t="s">
        <v>47</v>
      </c>
      <c r="W660">
        <v>0</v>
      </c>
    </row>
    <row r="661" spans="1:23" x14ac:dyDescent="0.25">
      <c r="A661" t="s">
        <v>129</v>
      </c>
      <c r="B661" s="1" t="s">
        <v>2452</v>
      </c>
      <c r="C661">
        <v>14230213</v>
      </c>
      <c r="D661" s="1">
        <v>43634</v>
      </c>
      <c r="E661" t="s">
        <v>4946</v>
      </c>
      <c r="G661">
        <v>6263000</v>
      </c>
      <c r="H661">
        <v>628100</v>
      </c>
      <c r="I661" t="s">
        <v>25</v>
      </c>
      <c r="J661" t="s">
        <v>65</v>
      </c>
      <c r="K661" t="s">
        <v>23</v>
      </c>
      <c r="L661" t="s">
        <v>185</v>
      </c>
      <c r="O661" t="s">
        <v>4947</v>
      </c>
      <c r="P661" s="2">
        <v>95000</v>
      </c>
      <c r="Q661" s="2">
        <v>95000</v>
      </c>
      <c r="S661" s="2">
        <v>95000</v>
      </c>
      <c r="T661" t="s">
        <v>45</v>
      </c>
      <c r="U661" t="s">
        <v>49</v>
      </c>
      <c r="V661" t="s">
        <v>47</v>
      </c>
      <c r="W661">
        <v>0</v>
      </c>
    </row>
    <row r="662" spans="1:23" x14ac:dyDescent="0.25">
      <c r="A662" t="s">
        <v>130</v>
      </c>
      <c r="B662" s="1" t="s">
        <v>2452</v>
      </c>
      <c r="C662">
        <v>14236704</v>
      </c>
      <c r="D662" s="1">
        <v>43635</v>
      </c>
      <c r="E662" t="s">
        <v>2917</v>
      </c>
      <c r="G662">
        <v>6270000</v>
      </c>
      <c r="H662">
        <v>631001</v>
      </c>
      <c r="I662" t="s">
        <v>29</v>
      </c>
      <c r="J662" t="s">
        <v>77</v>
      </c>
      <c r="K662" t="s">
        <v>23</v>
      </c>
      <c r="L662" t="s">
        <v>185</v>
      </c>
      <c r="M662" s="2"/>
      <c r="N662" s="2"/>
      <c r="O662" t="s">
        <v>2918</v>
      </c>
      <c r="P662" s="2">
        <v>40747</v>
      </c>
      <c r="Q662" s="2">
        <v>40747</v>
      </c>
      <c r="S662" s="2">
        <v>40747</v>
      </c>
      <c r="T662" t="s">
        <v>45</v>
      </c>
      <c r="U662" t="s">
        <v>35</v>
      </c>
      <c r="V662" t="s">
        <v>47</v>
      </c>
      <c r="W662">
        <v>0</v>
      </c>
    </row>
    <row r="663" spans="1:23" x14ac:dyDescent="0.25">
      <c r="A663" t="s">
        <v>130</v>
      </c>
      <c r="B663" s="1" t="s">
        <v>2452</v>
      </c>
      <c r="C663">
        <v>14236823</v>
      </c>
      <c r="D663" s="1">
        <v>43635</v>
      </c>
      <c r="E663" t="s">
        <v>4507</v>
      </c>
      <c r="G663">
        <v>6271000</v>
      </c>
      <c r="H663">
        <v>631002</v>
      </c>
      <c r="I663" t="s">
        <v>29</v>
      </c>
      <c r="J663" t="s">
        <v>65</v>
      </c>
      <c r="K663" t="s">
        <v>23</v>
      </c>
      <c r="L663" t="s">
        <v>185</v>
      </c>
      <c r="O663" t="s">
        <v>4508</v>
      </c>
      <c r="P663" s="2">
        <v>882724</v>
      </c>
      <c r="Q663" s="2">
        <v>882724</v>
      </c>
      <c r="S663" s="2">
        <v>882724</v>
      </c>
      <c r="T663" t="s">
        <v>45</v>
      </c>
      <c r="U663" t="s">
        <v>49</v>
      </c>
      <c r="V663" t="s">
        <v>47</v>
      </c>
      <c r="W663">
        <v>0</v>
      </c>
    </row>
    <row r="664" spans="1:23" x14ac:dyDescent="0.25">
      <c r="A664" t="s">
        <v>108</v>
      </c>
      <c r="B664" s="1" t="s">
        <v>2452</v>
      </c>
      <c r="C664">
        <v>14238865</v>
      </c>
      <c r="D664" s="1">
        <v>43636</v>
      </c>
      <c r="E664" t="s">
        <v>679</v>
      </c>
      <c r="G664">
        <v>6061002</v>
      </c>
      <c r="H664">
        <v>605304</v>
      </c>
      <c r="I664" t="s">
        <v>29</v>
      </c>
      <c r="J664" t="s">
        <v>50</v>
      </c>
      <c r="K664" t="s">
        <v>23</v>
      </c>
      <c r="L664" t="s">
        <v>185</v>
      </c>
      <c r="O664" t="s">
        <v>680</v>
      </c>
      <c r="P664" s="2">
        <v>82250</v>
      </c>
      <c r="Q664" s="2">
        <v>82250</v>
      </c>
      <c r="S664" s="2">
        <v>82250</v>
      </c>
      <c r="T664" t="s">
        <v>45</v>
      </c>
      <c r="U664" t="s">
        <v>49</v>
      </c>
      <c r="V664" t="s">
        <v>47</v>
      </c>
      <c r="W664">
        <v>0</v>
      </c>
    </row>
    <row r="665" spans="1:23" x14ac:dyDescent="0.25">
      <c r="A665" t="s">
        <v>108</v>
      </c>
      <c r="B665" s="1" t="s">
        <v>2452</v>
      </c>
      <c r="C665">
        <v>14255351</v>
      </c>
      <c r="D665" s="1">
        <v>43636</v>
      </c>
      <c r="E665" t="s">
        <v>1850</v>
      </c>
      <c r="F665" t="s">
        <v>1851</v>
      </c>
      <c r="G665">
        <v>6061010</v>
      </c>
      <c r="H665">
        <v>605502</v>
      </c>
      <c r="I665" t="s">
        <v>25</v>
      </c>
      <c r="J665" t="s">
        <v>50</v>
      </c>
      <c r="K665" t="s">
        <v>23</v>
      </c>
      <c r="L665" t="s">
        <v>185</v>
      </c>
      <c r="O665" t="s">
        <v>1852</v>
      </c>
      <c r="P665" s="2">
        <v>15000</v>
      </c>
      <c r="Q665" s="2">
        <v>15000</v>
      </c>
      <c r="S665" s="2">
        <v>15000</v>
      </c>
      <c r="T665" t="s">
        <v>63</v>
      </c>
      <c r="U665" t="s">
        <v>48</v>
      </c>
      <c r="V665" t="s">
        <v>47</v>
      </c>
      <c r="W665">
        <v>0</v>
      </c>
    </row>
    <row r="666" spans="1:23" x14ac:dyDescent="0.25">
      <c r="A666" t="s">
        <v>130</v>
      </c>
      <c r="B666" s="1" t="s">
        <v>2452</v>
      </c>
      <c r="C666">
        <v>14239614</v>
      </c>
      <c r="D666" s="1">
        <v>43636</v>
      </c>
      <c r="E666" t="s">
        <v>2919</v>
      </c>
      <c r="G666">
        <v>6270000</v>
      </c>
      <c r="H666">
        <v>631001</v>
      </c>
      <c r="I666" t="s">
        <v>29</v>
      </c>
      <c r="J666" t="s">
        <v>77</v>
      </c>
      <c r="K666" t="s">
        <v>23</v>
      </c>
      <c r="L666" t="s">
        <v>185</v>
      </c>
      <c r="M666" s="2"/>
      <c r="N666" s="2"/>
      <c r="O666" t="s">
        <v>2918</v>
      </c>
      <c r="P666" s="2">
        <v>60846</v>
      </c>
      <c r="Q666" s="2">
        <v>60846</v>
      </c>
      <c r="S666" s="2">
        <v>60846</v>
      </c>
      <c r="T666" t="s">
        <v>45</v>
      </c>
      <c r="U666" t="s">
        <v>35</v>
      </c>
      <c r="V666" t="s">
        <v>47</v>
      </c>
      <c r="W666">
        <v>0</v>
      </c>
    </row>
    <row r="667" spans="1:23" x14ac:dyDescent="0.25">
      <c r="A667" t="s">
        <v>130</v>
      </c>
      <c r="B667" s="1" t="s">
        <v>2452</v>
      </c>
      <c r="C667">
        <v>14238843</v>
      </c>
      <c r="D667" s="1">
        <v>43636</v>
      </c>
      <c r="E667" t="s">
        <v>4509</v>
      </c>
      <c r="G667">
        <v>6271000</v>
      </c>
      <c r="H667">
        <v>631002</v>
      </c>
      <c r="I667" t="s">
        <v>29</v>
      </c>
      <c r="J667" t="s">
        <v>65</v>
      </c>
      <c r="K667" t="s">
        <v>23</v>
      </c>
      <c r="L667" t="s">
        <v>185</v>
      </c>
      <c r="O667" t="s">
        <v>4510</v>
      </c>
      <c r="P667" s="2">
        <v>-530704</v>
      </c>
      <c r="R667" s="2">
        <v>530704</v>
      </c>
      <c r="S667" s="2">
        <v>-530704</v>
      </c>
      <c r="T667" t="s">
        <v>45</v>
      </c>
      <c r="U667" t="s">
        <v>49</v>
      </c>
      <c r="V667" t="s">
        <v>47</v>
      </c>
      <c r="W667">
        <v>0</v>
      </c>
    </row>
    <row r="668" spans="1:23" x14ac:dyDescent="0.25">
      <c r="A668" t="s">
        <v>130</v>
      </c>
      <c r="B668" s="1" t="s">
        <v>2452</v>
      </c>
      <c r="C668">
        <v>14238848</v>
      </c>
      <c r="D668" s="1">
        <v>43636</v>
      </c>
      <c r="E668" t="s">
        <v>4511</v>
      </c>
      <c r="G668">
        <v>6271000</v>
      </c>
      <c r="H668">
        <v>631002</v>
      </c>
      <c r="I668" t="s">
        <v>29</v>
      </c>
      <c r="J668" t="s">
        <v>65</v>
      </c>
      <c r="K668" t="s">
        <v>23</v>
      </c>
      <c r="L668" t="s">
        <v>185</v>
      </c>
      <c r="O668" t="s">
        <v>4512</v>
      </c>
      <c r="P668" s="2">
        <v>44562</v>
      </c>
      <c r="Q668" s="2">
        <v>44562</v>
      </c>
      <c r="S668" s="2">
        <v>44562</v>
      </c>
      <c r="T668" t="s">
        <v>45</v>
      </c>
      <c r="U668" t="s">
        <v>49</v>
      </c>
      <c r="V668" t="s">
        <v>47</v>
      </c>
      <c r="W668">
        <v>0</v>
      </c>
    </row>
    <row r="669" spans="1:23" x14ac:dyDescent="0.25">
      <c r="A669" t="s">
        <v>110</v>
      </c>
      <c r="B669" s="1" t="s">
        <v>2452</v>
      </c>
      <c r="C669">
        <v>14244415</v>
      </c>
      <c r="D669" s="1">
        <v>43636</v>
      </c>
      <c r="E669" t="s">
        <v>5261</v>
      </c>
      <c r="G669">
        <v>6480006</v>
      </c>
      <c r="H669">
        <v>668003</v>
      </c>
      <c r="I669" t="s">
        <v>19</v>
      </c>
      <c r="J669" t="s">
        <v>51</v>
      </c>
      <c r="K669" t="s">
        <v>23</v>
      </c>
      <c r="L669" t="s">
        <v>185</v>
      </c>
      <c r="O669" t="s">
        <v>5262</v>
      </c>
      <c r="P669" s="2">
        <v>984000</v>
      </c>
      <c r="Q669" s="2">
        <v>984000</v>
      </c>
      <c r="S669" s="2">
        <v>984000</v>
      </c>
      <c r="T669" t="s">
        <v>45</v>
      </c>
      <c r="U669" t="s">
        <v>49</v>
      </c>
      <c r="V669" t="s">
        <v>47</v>
      </c>
      <c r="W669">
        <v>0</v>
      </c>
    </row>
    <row r="670" spans="1:23" x14ac:dyDescent="0.25">
      <c r="A670" t="s">
        <v>110</v>
      </c>
      <c r="B670" s="1" t="s">
        <v>2452</v>
      </c>
      <c r="C670">
        <v>14248971</v>
      </c>
      <c r="D670" s="1">
        <v>43636</v>
      </c>
      <c r="E670" t="s">
        <v>5263</v>
      </c>
      <c r="F670" t="s">
        <v>5264</v>
      </c>
      <c r="G670">
        <v>6480006</v>
      </c>
      <c r="H670">
        <v>668003</v>
      </c>
      <c r="I670" t="s">
        <v>29</v>
      </c>
      <c r="J670" t="s">
        <v>65</v>
      </c>
      <c r="K670" t="s">
        <v>23</v>
      </c>
      <c r="L670" t="s">
        <v>185</v>
      </c>
      <c r="O670" t="s">
        <v>5265</v>
      </c>
      <c r="P670" s="2">
        <v>770000</v>
      </c>
      <c r="Q670" s="2">
        <v>770000</v>
      </c>
      <c r="S670" s="2">
        <v>770000</v>
      </c>
      <c r="T670" t="s">
        <v>63</v>
      </c>
      <c r="U670" t="s">
        <v>48</v>
      </c>
      <c r="V670" t="s">
        <v>47</v>
      </c>
      <c r="W670">
        <v>0</v>
      </c>
    </row>
    <row r="671" spans="1:23" x14ac:dyDescent="0.25">
      <c r="A671" t="s">
        <v>110</v>
      </c>
      <c r="B671" s="1" t="s">
        <v>2452</v>
      </c>
      <c r="C671">
        <v>14255359</v>
      </c>
      <c r="D671" s="1">
        <v>43636</v>
      </c>
      <c r="E671" t="s">
        <v>1850</v>
      </c>
      <c r="F671" t="s">
        <v>5266</v>
      </c>
      <c r="G671">
        <v>6480006</v>
      </c>
      <c r="H671">
        <v>668003</v>
      </c>
      <c r="I671" t="s">
        <v>25</v>
      </c>
      <c r="J671" t="s">
        <v>65</v>
      </c>
      <c r="K671" t="s">
        <v>23</v>
      </c>
      <c r="L671" t="s">
        <v>185</v>
      </c>
      <c r="O671" t="s">
        <v>5267</v>
      </c>
      <c r="P671" s="2">
        <v>185000</v>
      </c>
      <c r="Q671" s="2">
        <v>185000</v>
      </c>
      <c r="S671" s="2">
        <v>185000</v>
      </c>
      <c r="T671" t="s">
        <v>63</v>
      </c>
      <c r="U671" t="s">
        <v>48</v>
      </c>
      <c r="V671" t="s">
        <v>47</v>
      </c>
      <c r="W671">
        <v>0</v>
      </c>
    </row>
    <row r="672" spans="1:23" x14ac:dyDescent="0.25">
      <c r="A672" t="s">
        <v>108</v>
      </c>
      <c r="B672" s="1" t="s">
        <v>2452</v>
      </c>
      <c r="C672">
        <v>14257013</v>
      </c>
      <c r="D672" s="1">
        <v>43637</v>
      </c>
      <c r="E672" t="s">
        <v>1465</v>
      </c>
      <c r="F672" t="s">
        <v>1466</v>
      </c>
      <c r="G672">
        <v>6061008</v>
      </c>
      <c r="H672">
        <v>605400</v>
      </c>
      <c r="I672" t="s">
        <v>19</v>
      </c>
      <c r="J672" t="s">
        <v>82</v>
      </c>
      <c r="K672" t="s">
        <v>28</v>
      </c>
      <c r="L672" t="s">
        <v>185</v>
      </c>
      <c r="O672" t="s">
        <v>1467</v>
      </c>
      <c r="P672">
        <v>600</v>
      </c>
      <c r="Q672">
        <v>600</v>
      </c>
      <c r="S672">
        <v>600</v>
      </c>
      <c r="T672" t="s">
        <v>63</v>
      </c>
      <c r="U672" t="s">
        <v>61</v>
      </c>
      <c r="V672" t="s">
        <v>47</v>
      </c>
      <c r="W672">
        <v>0</v>
      </c>
    </row>
    <row r="673" spans="1:23" x14ac:dyDescent="0.25">
      <c r="A673" t="s">
        <v>108</v>
      </c>
      <c r="B673" s="1" t="s">
        <v>2452</v>
      </c>
      <c r="C673">
        <v>14244710</v>
      </c>
      <c r="D673" s="1">
        <v>43637</v>
      </c>
      <c r="E673" t="s">
        <v>1593</v>
      </c>
      <c r="G673">
        <v>6061009</v>
      </c>
      <c r="H673">
        <v>605501</v>
      </c>
      <c r="I673" t="s">
        <v>29</v>
      </c>
      <c r="J673" t="s">
        <v>50</v>
      </c>
      <c r="K673" t="s">
        <v>23</v>
      </c>
      <c r="L673" t="s">
        <v>185</v>
      </c>
      <c r="O673" t="s">
        <v>1594</v>
      </c>
      <c r="P673" s="2">
        <v>428825</v>
      </c>
      <c r="Q673" s="2">
        <v>428825</v>
      </c>
      <c r="S673" s="2">
        <v>428825</v>
      </c>
      <c r="T673" t="s">
        <v>45</v>
      </c>
      <c r="U673" t="s">
        <v>49</v>
      </c>
      <c r="V673" t="s">
        <v>47</v>
      </c>
      <c r="W673">
        <v>0</v>
      </c>
    </row>
    <row r="674" spans="1:23" x14ac:dyDescent="0.25">
      <c r="A674" t="s">
        <v>108</v>
      </c>
      <c r="B674" s="1" t="s">
        <v>2452</v>
      </c>
      <c r="C674">
        <v>14244714</v>
      </c>
      <c r="D674" s="1">
        <v>43637</v>
      </c>
      <c r="E674" t="s">
        <v>1593</v>
      </c>
      <c r="G674">
        <v>6061009</v>
      </c>
      <c r="H674">
        <v>605501</v>
      </c>
      <c r="I674" t="s">
        <v>29</v>
      </c>
      <c r="J674" t="s">
        <v>38</v>
      </c>
      <c r="K674" t="s">
        <v>23</v>
      </c>
      <c r="L674" t="s">
        <v>185</v>
      </c>
      <c r="O674" t="s">
        <v>1595</v>
      </c>
      <c r="P674" s="2">
        <v>148828</v>
      </c>
      <c r="Q674" s="2">
        <v>148828</v>
      </c>
      <c r="S674" s="2">
        <v>148828</v>
      </c>
      <c r="T674" t="s">
        <v>45</v>
      </c>
      <c r="U674" t="s">
        <v>49</v>
      </c>
      <c r="V674" t="s">
        <v>47</v>
      </c>
      <c r="W674">
        <v>0</v>
      </c>
    </row>
    <row r="675" spans="1:23" x14ac:dyDescent="0.25">
      <c r="A675" t="s">
        <v>108</v>
      </c>
      <c r="B675" s="1" t="s">
        <v>2452</v>
      </c>
      <c r="C675">
        <v>14244718</v>
      </c>
      <c r="D675" s="1">
        <v>43637</v>
      </c>
      <c r="E675" t="s">
        <v>1593</v>
      </c>
      <c r="G675">
        <v>6061009</v>
      </c>
      <c r="H675">
        <v>605501</v>
      </c>
      <c r="I675" t="s">
        <v>29</v>
      </c>
      <c r="J675" t="s">
        <v>38</v>
      </c>
      <c r="K675" t="s">
        <v>23</v>
      </c>
      <c r="L675" t="s">
        <v>185</v>
      </c>
      <c r="O675" t="s">
        <v>1596</v>
      </c>
      <c r="P675" s="2">
        <v>421762</v>
      </c>
      <c r="Q675" s="2">
        <v>421762</v>
      </c>
      <c r="S675" s="2">
        <v>421762</v>
      </c>
      <c r="T675" t="s">
        <v>45</v>
      </c>
      <c r="U675" t="s">
        <v>49</v>
      </c>
      <c r="V675" t="s">
        <v>47</v>
      </c>
      <c r="W675">
        <v>0</v>
      </c>
    </row>
    <row r="676" spans="1:23" x14ac:dyDescent="0.25">
      <c r="A676" t="s">
        <v>108</v>
      </c>
      <c r="B676" s="1" t="s">
        <v>2452</v>
      </c>
      <c r="C676">
        <v>14249127</v>
      </c>
      <c r="D676" s="1">
        <v>43637</v>
      </c>
      <c r="E676" t="s">
        <v>1853</v>
      </c>
      <c r="F676" t="s">
        <v>1854</v>
      </c>
      <c r="G676">
        <v>6061010</v>
      </c>
      <c r="H676">
        <v>605502</v>
      </c>
      <c r="I676" t="s">
        <v>29</v>
      </c>
      <c r="J676" t="s">
        <v>83</v>
      </c>
      <c r="K676" t="s">
        <v>23</v>
      </c>
      <c r="L676" t="s">
        <v>185</v>
      </c>
      <c r="O676" t="s">
        <v>1855</v>
      </c>
      <c r="P676" s="2">
        <v>190000</v>
      </c>
      <c r="Q676" s="2">
        <v>190000</v>
      </c>
      <c r="S676" s="2">
        <v>190000</v>
      </c>
      <c r="T676" t="s">
        <v>63</v>
      </c>
      <c r="U676" t="s">
        <v>48</v>
      </c>
      <c r="V676" t="s">
        <v>47</v>
      </c>
      <c r="W676">
        <v>0</v>
      </c>
    </row>
    <row r="677" spans="1:23" x14ac:dyDescent="0.25">
      <c r="A677" t="s">
        <v>119</v>
      </c>
      <c r="B677" s="1" t="s">
        <v>2452</v>
      </c>
      <c r="C677">
        <v>14244694</v>
      </c>
      <c r="D677" s="1">
        <v>43637</v>
      </c>
      <c r="E677" t="s">
        <v>2150</v>
      </c>
      <c r="G677">
        <v>6226090</v>
      </c>
      <c r="H677">
        <v>632405</v>
      </c>
      <c r="I677" t="s">
        <v>29</v>
      </c>
      <c r="J677" t="s">
        <v>65</v>
      </c>
      <c r="K677" t="s">
        <v>23</v>
      </c>
      <c r="L677" t="s">
        <v>185</v>
      </c>
      <c r="O677" t="s">
        <v>2151</v>
      </c>
      <c r="P677" s="2">
        <v>1009000</v>
      </c>
      <c r="Q677" s="2">
        <v>1009000</v>
      </c>
      <c r="S677" s="2">
        <v>1009000</v>
      </c>
      <c r="T677" t="s">
        <v>45</v>
      </c>
      <c r="U677" t="s">
        <v>49</v>
      </c>
      <c r="V677" t="s">
        <v>47</v>
      </c>
      <c r="W677">
        <v>0</v>
      </c>
    </row>
    <row r="678" spans="1:23" x14ac:dyDescent="0.25">
      <c r="A678" t="s">
        <v>129</v>
      </c>
      <c r="B678" s="1" t="s">
        <v>2452</v>
      </c>
      <c r="C678">
        <v>14244682</v>
      </c>
      <c r="D678" s="1">
        <v>43637</v>
      </c>
      <c r="E678" t="s">
        <v>4803</v>
      </c>
      <c r="G678">
        <v>6261000</v>
      </c>
      <c r="H678">
        <v>616000</v>
      </c>
      <c r="I678" t="s">
        <v>29</v>
      </c>
      <c r="J678" t="s">
        <v>65</v>
      </c>
      <c r="K678" t="s">
        <v>23</v>
      </c>
      <c r="L678" t="s">
        <v>185</v>
      </c>
      <c r="O678" t="s">
        <v>4786</v>
      </c>
      <c r="P678" s="2">
        <v>68382</v>
      </c>
      <c r="Q678" s="2">
        <v>68382</v>
      </c>
      <c r="S678" s="2">
        <v>68382</v>
      </c>
      <c r="T678" t="s">
        <v>45</v>
      </c>
      <c r="U678" t="s">
        <v>49</v>
      </c>
      <c r="V678" t="s">
        <v>47</v>
      </c>
      <c r="W678">
        <v>0</v>
      </c>
    </row>
    <row r="679" spans="1:23" x14ac:dyDescent="0.25">
      <c r="A679" t="s">
        <v>129</v>
      </c>
      <c r="B679" s="1" t="s">
        <v>2452</v>
      </c>
      <c r="C679">
        <v>14244829</v>
      </c>
      <c r="D679" s="1">
        <v>43637</v>
      </c>
      <c r="E679" t="s">
        <v>4804</v>
      </c>
      <c r="G679">
        <v>6261000</v>
      </c>
      <c r="H679">
        <v>616000</v>
      </c>
      <c r="I679" t="s">
        <v>29</v>
      </c>
      <c r="J679" t="s">
        <v>65</v>
      </c>
      <c r="K679" t="s">
        <v>23</v>
      </c>
      <c r="L679" t="s">
        <v>185</v>
      </c>
      <c r="O679" t="s">
        <v>95</v>
      </c>
      <c r="P679" s="2">
        <v>50450</v>
      </c>
      <c r="Q679" s="2">
        <v>50450</v>
      </c>
      <c r="S679" s="2">
        <v>50450</v>
      </c>
      <c r="T679" t="s">
        <v>45</v>
      </c>
      <c r="U679" t="s">
        <v>49</v>
      </c>
      <c r="V679" t="s">
        <v>47</v>
      </c>
      <c r="W679">
        <v>0</v>
      </c>
    </row>
    <row r="680" spans="1:23" x14ac:dyDescent="0.25">
      <c r="A680" t="s">
        <v>129</v>
      </c>
      <c r="B680" s="1" t="s">
        <v>2452</v>
      </c>
      <c r="C680">
        <v>14244852</v>
      </c>
      <c r="D680" s="1">
        <v>43637</v>
      </c>
      <c r="E680" t="s">
        <v>4805</v>
      </c>
      <c r="G680">
        <v>6261000</v>
      </c>
      <c r="H680">
        <v>616000</v>
      </c>
      <c r="I680" t="s">
        <v>29</v>
      </c>
      <c r="J680" t="s">
        <v>65</v>
      </c>
      <c r="K680" t="s">
        <v>23</v>
      </c>
      <c r="L680" t="s">
        <v>185</v>
      </c>
      <c r="O680" t="s">
        <v>4806</v>
      </c>
      <c r="P680" s="2">
        <v>240585</v>
      </c>
      <c r="Q680" s="2">
        <v>240585</v>
      </c>
      <c r="S680" s="2">
        <v>240585</v>
      </c>
      <c r="T680" t="s">
        <v>45</v>
      </c>
      <c r="U680" t="s">
        <v>49</v>
      </c>
      <c r="V680" t="s">
        <v>47</v>
      </c>
      <c r="W680">
        <v>0</v>
      </c>
    </row>
    <row r="681" spans="1:23" x14ac:dyDescent="0.25">
      <c r="A681" t="s">
        <v>110</v>
      </c>
      <c r="B681" s="1" t="s">
        <v>2452</v>
      </c>
      <c r="C681">
        <v>14256667</v>
      </c>
      <c r="D681" s="1">
        <v>43637</v>
      </c>
      <c r="E681" t="s">
        <v>5236</v>
      </c>
      <c r="F681" t="s">
        <v>5237</v>
      </c>
      <c r="G681">
        <v>6480004</v>
      </c>
      <c r="H681">
        <v>668402</v>
      </c>
      <c r="I681" t="s">
        <v>25</v>
      </c>
      <c r="J681" t="s">
        <v>65</v>
      </c>
      <c r="K681" t="s">
        <v>23</v>
      </c>
      <c r="L681" t="s">
        <v>185</v>
      </c>
      <c r="O681" t="s">
        <v>5238</v>
      </c>
      <c r="P681" s="2">
        <v>27500</v>
      </c>
      <c r="Q681" s="2">
        <v>27500</v>
      </c>
      <c r="S681" s="2">
        <v>27500</v>
      </c>
      <c r="T681" t="s">
        <v>63</v>
      </c>
      <c r="U681" t="s">
        <v>61</v>
      </c>
      <c r="V681" t="s">
        <v>47</v>
      </c>
      <c r="W681">
        <v>0</v>
      </c>
    </row>
    <row r="682" spans="1:23" x14ac:dyDescent="0.25">
      <c r="A682" t="s">
        <v>108</v>
      </c>
      <c r="B682" s="1" t="s">
        <v>2452</v>
      </c>
      <c r="C682">
        <v>14247790</v>
      </c>
      <c r="D682" s="1">
        <v>43640</v>
      </c>
      <c r="E682" t="s">
        <v>954</v>
      </c>
      <c r="G682">
        <v>6061003</v>
      </c>
      <c r="H682">
        <v>605200</v>
      </c>
      <c r="I682" t="s">
        <v>29</v>
      </c>
      <c r="J682" t="s">
        <v>50</v>
      </c>
      <c r="K682" t="s">
        <v>23</v>
      </c>
      <c r="L682" t="s">
        <v>185</v>
      </c>
      <c r="O682" t="s">
        <v>955</v>
      </c>
      <c r="P682" s="2">
        <v>10000</v>
      </c>
      <c r="Q682" s="2">
        <v>10000</v>
      </c>
      <c r="S682" s="2">
        <v>10000</v>
      </c>
      <c r="T682" t="s">
        <v>45</v>
      </c>
      <c r="U682" t="s">
        <v>49</v>
      </c>
      <c r="V682" t="s">
        <v>47</v>
      </c>
      <c r="W682">
        <v>0</v>
      </c>
    </row>
    <row r="683" spans="1:23" x14ac:dyDescent="0.25">
      <c r="A683" t="s">
        <v>108</v>
      </c>
      <c r="B683" s="1" t="s">
        <v>2452</v>
      </c>
      <c r="C683">
        <v>14255920</v>
      </c>
      <c r="D683" s="1">
        <v>43640</v>
      </c>
      <c r="E683" t="s">
        <v>1229</v>
      </c>
      <c r="F683" t="s">
        <v>1230</v>
      </c>
      <c r="G683">
        <v>6061005</v>
      </c>
      <c r="H683">
        <v>605800</v>
      </c>
      <c r="I683" t="s">
        <v>29</v>
      </c>
      <c r="J683" t="s">
        <v>65</v>
      </c>
      <c r="K683" t="s">
        <v>23</v>
      </c>
      <c r="L683" t="s">
        <v>185</v>
      </c>
      <c r="O683" t="s">
        <v>1231</v>
      </c>
      <c r="P683" s="2">
        <v>18900</v>
      </c>
      <c r="Q683" s="2">
        <v>18900</v>
      </c>
      <c r="S683" s="2">
        <v>18900</v>
      </c>
      <c r="T683" t="s">
        <v>63</v>
      </c>
      <c r="U683" t="s">
        <v>48</v>
      </c>
      <c r="V683" t="s">
        <v>47</v>
      </c>
      <c r="W683">
        <v>0</v>
      </c>
    </row>
    <row r="684" spans="1:23" x14ac:dyDescent="0.25">
      <c r="A684" t="s">
        <v>130</v>
      </c>
      <c r="B684" s="1" t="s">
        <v>2452</v>
      </c>
      <c r="C684">
        <v>14246796</v>
      </c>
      <c r="D684" s="1">
        <v>43640</v>
      </c>
      <c r="E684" t="s">
        <v>2920</v>
      </c>
      <c r="G684">
        <v>6270000</v>
      </c>
      <c r="H684">
        <v>631001</v>
      </c>
      <c r="I684" t="s">
        <v>29</v>
      </c>
      <c r="J684" t="s">
        <v>65</v>
      </c>
      <c r="K684" t="s">
        <v>23</v>
      </c>
      <c r="L684" t="s">
        <v>185</v>
      </c>
      <c r="M684" s="2"/>
      <c r="N684" s="2"/>
      <c r="O684" t="s">
        <v>2921</v>
      </c>
      <c r="P684" s="2">
        <v>20180</v>
      </c>
      <c r="Q684" s="2">
        <v>20180</v>
      </c>
      <c r="S684" s="2">
        <v>20180</v>
      </c>
      <c r="T684" t="s">
        <v>45</v>
      </c>
      <c r="U684" t="s">
        <v>49</v>
      </c>
      <c r="V684" t="s">
        <v>47</v>
      </c>
      <c r="W684">
        <v>0</v>
      </c>
    </row>
    <row r="685" spans="1:23" x14ac:dyDescent="0.25">
      <c r="A685" t="s">
        <v>108</v>
      </c>
      <c r="B685" s="1" t="s">
        <v>2452</v>
      </c>
      <c r="C685">
        <v>14249495</v>
      </c>
      <c r="D685" s="1">
        <v>43641</v>
      </c>
      <c r="E685" t="s">
        <v>681</v>
      </c>
      <c r="G685">
        <v>6061002</v>
      </c>
      <c r="H685">
        <v>605304</v>
      </c>
      <c r="I685" t="s">
        <v>29</v>
      </c>
      <c r="J685" t="s">
        <v>65</v>
      </c>
      <c r="K685" t="s">
        <v>23</v>
      </c>
      <c r="L685" t="s">
        <v>185</v>
      </c>
      <c r="O685" t="s">
        <v>682</v>
      </c>
      <c r="P685" s="2">
        <v>141000</v>
      </c>
      <c r="Q685" s="2">
        <v>141000</v>
      </c>
      <c r="S685" s="2">
        <v>141000</v>
      </c>
      <c r="T685" t="s">
        <v>45</v>
      </c>
      <c r="U685" t="s">
        <v>49</v>
      </c>
      <c r="V685" t="s">
        <v>47</v>
      </c>
      <c r="W685">
        <v>0</v>
      </c>
    </row>
    <row r="686" spans="1:23" x14ac:dyDescent="0.25">
      <c r="A686" t="s">
        <v>108</v>
      </c>
      <c r="B686" s="1" t="s">
        <v>2452</v>
      </c>
      <c r="C686">
        <v>14271820</v>
      </c>
      <c r="D686" s="1">
        <v>43641</v>
      </c>
      <c r="E686" t="s">
        <v>1232</v>
      </c>
      <c r="F686" t="s">
        <v>1233</v>
      </c>
      <c r="G686">
        <v>6061005</v>
      </c>
      <c r="H686">
        <v>605800</v>
      </c>
      <c r="I686" t="s">
        <v>25</v>
      </c>
      <c r="J686" t="s">
        <v>65</v>
      </c>
      <c r="K686" t="s">
        <v>23</v>
      </c>
      <c r="L686" t="s">
        <v>185</v>
      </c>
      <c r="O686" t="s">
        <v>1234</v>
      </c>
      <c r="P686" s="2">
        <v>4000</v>
      </c>
      <c r="Q686" s="2">
        <v>4000</v>
      </c>
      <c r="S686" s="2">
        <v>4000</v>
      </c>
      <c r="T686" t="s">
        <v>63</v>
      </c>
      <c r="U686" t="s">
        <v>61</v>
      </c>
      <c r="V686" t="s">
        <v>47</v>
      </c>
      <c r="W686">
        <v>0</v>
      </c>
    </row>
    <row r="687" spans="1:23" x14ac:dyDescent="0.25">
      <c r="A687" t="s">
        <v>108</v>
      </c>
      <c r="B687" s="1" t="s">
        <v>2452</v>
      </c>
      <c r="C687">
        <v>14271821</v>
      </c>
      <c r="D687" s="1">
        <v>43641</v>
      </c>
      <c r="E687" t="s">
        <v>1232</v>
      </c>
      <c r="F687" t="s">
        <v>1235</v>
      </c>
      <c r="G687">
        <v>6061005</v>
      </c>
      <c r="H687">
        <v>605800</v>
      </c>
      <c r="I687" t="s">
        <v>25</v>
      </c>
      <c r="J687" t="s">
        <v>65</v>
      </c>
      <c r="K687" t="s">
        <v>23</v>
      </c>
      <c r="L687" t="s">
        <v>185</v>
      </c>
      <c r="O687" t="s">
        <v>1236</v>
      </c>
      <c r="P687" s="2">
        <v>12000</v>
      </c>
      <c r="Q687" s="2">
        <v>12000</v>
      </c>
      <c r="S687" s="2">
        <v>12000</v>
      </c>
      <c r="T687" t="s">
        <v>63</v>
      </c>
      <c r="U687" t="s">
        <v>61</v>
      </c>
      <c r="V687" t="s">
        <v>47</v>
      </c>
      <c r="W687">
        <v>0</v>
      </c>
    </row>
    <row r="688" spans="1:23" x14ac:dyDescent="0.25">
      <c r="A688" t="s">
        <v>130</v>
      </c>
      <c r="B688" s="1" t="s">
        <v>2452</v>
      </c>
      <c r="C688">
        <v>14250798</v>
      </c>
      <c r="D688" s="1">
        <v>43641</v>
      </c>
      <c r="E688" t="s">
        <v>2922</v>
      </c>
      <c r="G688">
        <v>6270000</v>
      </c>
      <c r="H688">
        <v>631001</v>
      </c>
      <c r="I688" t="s">
        <v>29</v>
      </c>
      <c r="J688" t="s">
        <v>65</v>
      </c>
      <c r="K688" t="s">
        <v>23</v>
      </c>
      <c r="L688" t="s">
        <v>185</v>
      </c>
      <c r="M688" s="2"/>
      <c r="N688" s="2"/>
      <c r="O688" t="s">
        <v>2923</v>
      </c>
      <c r="P688" s="2">
        <v>5045</v>
      </c>
      <c r="Q688" s="2">
        <v>5045</v>
      </c>
      <c r="S688" s="2">
        <v>5045</v>
      </c>
      <c r="T688" t="s">
        <v>45</v>
      </c>
      <c r="U688" t="s">
        <v>49</v>
      </c>
      <c r="V688" t="s">
        <v>47</v>
      </c>
      <c r="W688">
        <v>0</v>
      </c>
    </row>
    <row r="689" spans="1:23" x14ac:dyDescent="0.25">
      <c r="A689" t="s">
        <v>130</v>
      </c>
      <c r="B689" s="1" t="s">
        <v>2452</v>
      </c>
      <c r="C689">
        <v>14251053</v>
      </c>
      <c r="D689" s="1">
        <v>43641</v>
      </c>
      <c r="E689" t="s">
        <v>2924</v>
      </c>
      <c r="G689">
        <v>6270000</v>
      </c>
      <c r="H689">
        <v>631001</v>
      </c>
      <c r="I689" t="s">
        <v>29</v>
      </c>
      <c r="J689" t="s">
        <v>65</v>
      </c>
      <c r="K689" t="s">
        <v>23</v>
      </c>
      <c r="L689" t="s">
        <v>185</v>
      </c>
      <c r="M689" s="2"/>
      <c r="N689" s="2"/>
      <c r="O689" t="s">
        <v>2925</v>
      </c>
      <c r="P689" s="2">
        <v>7568</v>
      </c>
      <c r="Q689" s="2">
        <v>7568</v>
      </c>
      <c r="S689" s="2">
        <v>7568</v>
      </c>
      <c r="T689" t="s">
        <v>45</v>
      </c>
      <c r="U689" t="s">
        <v>49</v>
      </c>
      <c r="V689" t="s">
        <v>47</v>
      </c>
      <c r="W689">
        <v>0</v>
      </c>
    </row>
    <row r="690" spans="1:23" x14ac:dyDescent="0.25">
      <c r="A690" t="s">
        <v>130</v>
      </c>
      <c r="B690" s="1" t="s">
        <v>2452</v>
      </c>
      <c r="C690">
        <v>14251081</v>
      </c>
      <c r="D690" s="1">
        <v>43641</v>
      </c>
      <c r="E690" t="s">
        <v>2926</v>
      </c>
      <c r="G690">
        <v>6270000</v>
      </c>
      <c r="H690">
        <v>631001</v>
      </c>
      <c r="I690" t="s">
        <v>29</v>
      </c>
      <c r="J690" t="s">
        <v>65</v>
      </c>
      <c r="K690" t="s">
        <v>23</v>
      </c>
      <c r="L690" t="s">
        <v>185</v>
      </c>
      <c r="M690" s="2"/>
      <c r="N690" s="2"/>
      <c r="O690" t="s">
        <v>2927</v>
      </c>
      <c r="P690" s="2">
        <v>7568</v>
      </c>
      <c r="Q690" s="2">
        <v>7568</v>
      </c>
      <c r="S690" s="2">
        <v>7568</v>
      </c>
      <c r="T690" t="s">
        <v>45</v>
      </c>
      <c r="U690" t="s">
        <v>49</v>
      </c>
      <c r="V690" t="s">
        <v>47</v>
      </c>
      <c r="W690">
        <v>0</v>
      </c>
    </row>
    <row r="691" spans="1:23" x14ac:dyDescent="0.25">
      <c r="A691" t="s">
        <v>130</v>
      </c>
      <c r="B691" s="1" t="s">
        <v>2452</v>
      </c>
      <c r="C691">
        <v>14251085</v>
      </c>
      <c r="D691" s="1">
        <v>43641</v>
      </c>
      <c r="E691" t="s">
        <v>2928</v>
      </c>
      <c r="G691">
        <v>6270000</v>
      </c>
      <c r="H691">
        <v>631001</v>
      </c>
      <c r="I691" t="s">
        <v>29</v>
      </c>
      <c r="J691" t="s">
        <v>65</v>
      </c>
      <c r="K691" t="s">
        <v>23</v>
      </c>
      <c r="L691" t="s">
        <v>185</v>
      </c>
      <c r="M691" s="2"/>
      <c r="N691" s="2"/>
      <c r="O691" t="s">
        <v>2929</v>
      </c>
      <c r="P691" s="2">
        <v>7568</v>
      </c>
      <c r="Q691" s="2">
        <v>7568</v>
      </c>
      <c r="S691" s="2">
        <v>7568</v>
      </c>
      <c r="T691" t="s">
        <v>45</v>
      </c>
      <c r="U691" t="s">
        <v>49</v>
      </c>
      <c r="V691" t="s">
        <v>47</v>
      </c>
      <c r="W691">
        <v>0</v>
      </c>
    </row>
    <row r="692" spans="1:23" x14ac:dyDescent="0.25">
      <c r="A692" t="s">
        <v>130</v>
      </c>
      <c r="B692" s="1" t="s">
        <v>2452</v>
      </c>
      <c r="C692">
        <v>14251118</v>
      </c>
      <c r="D692" s="1">
        <v>43641</v>
      </c>
      <c r="E692" t="s">
        <v>2930</v>
      </c>
      <c r="G692">
        <v>6270000</v>
      </c>
      <c r="H692">
        <v>631001</v>
      </c>
      <c r="I692" t="s">
        <v>29</v>
      </c>
      <c r="J692" t="s">
        <v>65</v>
      </c>
      <c r="K692" t="s">
        <v>23</v>
      </c>
      <c r="L692" t="s">
        <v>185</v>
      </c>
      <c r="M692" s="2"/>
      <c r="N692" s="2"/>
      <c r="O692" t="s">
        <v>2931</v>
      </c>
      <c r="P692" s="2">
        <v>5045</v>
      </c>
      <c r="Q692" s="2">
        <v>5045</v>
      </c>
      <c r="S692" s="2">
        <v>5045</v>
      </c>
      <c r="T692" t="s">
        <v>45</v>
      </c>
      <c r="U692" t="s">
        <v>49</v>
      </c>
      <c r="V692" t="s">
        <v>47</v>
      </c>
      <c r="W692">
        <v>0</v>
      </c>
    </row>
    <row r="693" spans="1:23" x14ac:dyDescent="0.25">
      <c r="A693" t="s">
        <v>130</v>
      </c>
      <c r="B693" s="1" t="s">
        <v>2452</v>
      </c>
      <c r="C693">
        <v>14251134</v>
      </c>
      <c r="D693" s="1">
        <v>43641</v>
      </c>
      <c r="E693" t="s">
        <v>2932</v>
      </c>
      <c r="G693">
        <v>6270000</v>
      </c>
      <c r="H693">
        <v>631001</v>
      </c>
      <c r="I693" t="s">
        <v>29</v>
      </c>
      <c r="J693" t="s">
        <v>65</v>
      </c>
      <c r="K693" t="s">
        <v>23</v>
      </c>
      <c r="L693" t="s">
        <v>185</v>
      </c>
      <c r="M693" s="2"/>
      <c r="N693" s="2"/>
      <c r="O693" t="s">
        <v>2933</v>
      </c>
      <c r="P693" s="2">
        <v>5045</v>
      </c>
      <c r="Q693" s="2">
        <v>5045</v>
      </c>
      <c r="S693" s="2">
        <v>5045</v>
      </c>
      <c r="T693" t="s">
        <v>45</v>
      </c>
      <c r="U693" t="s">
        <v>49</v>
      </c>
      <c r="V693" t="s">
        <v>47</v>
      </c>
      <c r="W693">
        <v>0</v>
      </c>
    </row>
    <row r="694" spans="1:23" x14ac:dyDescent="0.25">
      <c r="A694" t="s">
        <v>130</v>
      </c>
      <c r="B694" s="1" t="s">
        <v>2452</v>
      </c>
      <c r="C694">
        <v>14251160</v>
      </c>
      <c r="D694" s="1">
        <v>43641</v>
      </c>
      <c r="E694" t="s">
        <v>2934</v>
      </c>
      <c r="G694">
        <v>6270000</v>
      </c>
      <c r="H694">
        <v>631001</v>
      </c>
      <c r="I694" t="s">
        <v>29</v>
      </c>
      <c r="J694" t="s">
        <v>65</v>
      </c>
      <c r="K694" t="s">
        <v>23</v>
      </c>
      <c r="L694" t="s">
        <v>185</v>
      </c>
      <c r="M694" s="2"/>
      <c r="N694" s="2"/>
      <c r="O694" t="s">
        <v>2935</v>
      </c>
      <c r="P694" s="2">
        <v>5045</v>
      </c>
      <c r="Q694" s="2">
        <v>5045</v>
      </c>
      <c r="S694" s="2">
        <v>5045</v>
      </c>
      <c r="T694" t="s">
        <v>45</v>
      </c>
      <c r="U694" t="s">
        <v>49</v>
      </c>
      <c r="V694" t="s">
        <v>47</v>
      </c>
      <c r="W694">
        <v>0</v>
      </c>
    </row>
    <row r="695" spans="1:23" x14ac:dyDescent="0.25">
      <c r="A695" t="s">
        <v>130</v>
      </c>
      <c r="B695" s="1" t="s">
        <v>2452</v>
      </c>
      <c r="C695">
        <v>14251164</v>
      </c>
      <c r="D695" s="1">
        <v>43641</v>
      </c>
      <c r="E695" t="s">
        <v>2936</v>
      </c>
      <c r="G695">
        <v>6270000</v>
      </c>
      <c r="H695">
        <v>631001</v>
      </c>
      <c r="I695" t="s">
        <v>29</v>
      </c>
      <c r="J695" t="s">
        <v>65</v>
      </c>
      <c r="K695" t="s">
        <v>23</v>
      </c>
      <c r="L695" t="s">
        <v>185</v>
      </c>
      <c r="M695" s="2"/>
      <c r="N695" s="2"/>
      <c r="O695" t="s">
        <v>2937</v>
      </c>
      <c r="P695" s="2">
        <v>5045</v>
      </c>
      <c r="Q695" s="2">
        <v>5045</v>
      </c>
      <c r="S695" s="2">
        <v>5045</v>
      </c>
      <c r="T695" t="s">
        <v>45</v>
      </c>
      <c r="U695" t="s">
        <v>49</v>
      </c>
      <c r="V695" t="s">
        <v>47</v>
      </c>
      <c r="W695">
        <v>0</v>
      </c>
    </row>
    <row r="696" spans="1:23" x14ac:dyDescent="0.25">
      <c r="A696" t="s">
        <v>130</v>
      </c>
      <c r="B696" s="1" t="s">
        <v>2452</v>
      </c>
      <c r="C696">
        <v>14251168</v>
      </c>
      <c r="D696" s="1">
        <v>43641</v>
      </c>
      <c r="E696" t="s">
        <v>2938</v>
      </c>
      <c r="G696">
        <v>6270000</v>
      </c>
      <c r="H696">
        <v>631001</v>
      </c>
      <c r="I696" t="s">
        <v>29</v>
      </c>
      <c r="J696" t="s">
        <v>65</v>
      </c>
      <c r="K696" t="s">
        <v>23</v>
      </c>
      <c r="L696" t="s">
        <v>185</v>
      </c>
      <c r="M696" s="2"/>
      <c r="N696" s="2"/>
      <c r="O696" t="s">
        <v>2939</v>
      </c>
      <c r="P696" s="2">
        <v>8072</v>
      </c>
      <c r="Q696" s="2">
        <v>8072</v>
      </c>
      <c r="S696" s="2">
        <v>8072</v>
      </c>
      <c r="T696" t="s">
        <v>45</v>
      </c>
      <c r="U696" t="s">
        <v>49</v>
      </c>
      <c r="V696" t="s">
        <v>47</v>
      </c>
      <c r="W696">
        <v>0</v>
      </c>
    </row>
    <row r="697" spans="1:23" x14ac:dyDescent="0.25">
      <c r="A697" t="s">
        <v>130</v>
      </c>
      <c r="B697" s="1" t="s">
        <v>2452</v>
      </c>
      <c r="C697">
        <v>14251235</v>
      </c>
      <c r="D697" s="1">
        <v>43641</v>
      </c>
      <c r="E697" t="s">
        <v>2940</v>
      </c>
      <c r="G697">
        <v>6270000</v>
      </c>
      <c r="H697">
        <v>631001</v>
      </c>
      <c r="I697" t="s">
        <v>29</v>
      </c>
      <c r="J697" t="s">
        <v>65</v>
      </c>
      <c r="K697" t="s">
        <v>23</v>
      </c>
      <c r="L697" t="s">
        <v>185</v>
      </c>
      <c r="M697" s="2"/>
      <c r="N697" s="2"/>
      <c r="O697" t="s">
        <v>2941</v>
      </c>
      <c r="P697" s="2">
        <v>8072</v>
      </c>
      <c r="Q697" s="2">
        <v>8072</v>
      </c>
      <c r="S697" s="2">
        <v>8072</v>
      </c>
      <c r="T697" t="s">
        <v>45</v>
      </c>
      <c r="U697" t="s">
        <v>49</v>
      </c>
      <c r="V697" t="s">
        <v>47</v>
      </c>
      <c r="W697">
        <v>0</v>
      </c>
    </row>
    <row r="698" spans="1:23" x14ac:dyDescent="0.25">
      <c r="A698" t="s">
        <v>130</v>
      </c>
      <c r="B698" s="1" t="s">
        <v>2452</v>
      </c>
      <c r="C698">
        <v>14250687</v>
      </c>
      <c r="D698" s="1">
        <v>43641</v>
      </c>
      <c r="E698" t="s">
        <v>4513</v>
      </c>
      <c r="G698">
        <v>6271000</v>
      </c>
      <c r="H698">
        <v>631002</v>
      </c>
      <c r="I698" t="s">
        <v>29</v>
      </c>
      <c r="J698" t="s">
        <v>65</v>
      </c>
      <c r="K698" t="s">
        <v>23</v>
      </c>
      <c r="L698" t="s">
        <v>185</v>
      </c>
      <c r="O698" t="s">
        <v>4514</v>
      </c>
      <c r="P698" s="2">
        <v>57769</v>
      </c>
      <c r="Q698" s="2">
        <v>57769</v>
      </c>
      <c r="S698" s="2">
        <v>57769</v>
      </c>
      <c r="T698" t="s">
        <v>45</v>
      </c>
      <c r="U698" t="s">
        <v>49</v>
      </c>
      <c r="V698" t="s">
        <v>47</v>
      </c>
      <c r="W698">
        <v>0</v>
      </c>
    </row>
    <row r="699" spans="1:23" x14ac:dyDescent="0.25">
      <c r="A699" t="s">
        <v>130</v>
      </c>
      <c r="B699" s="1" t="s">
        <v>2452</v>
      </c>
      <c r="C699">
        <v>14250691</v>
      </c>
      <c r="D699" s="1">
        <v>43641</v>
      </c>
      <c r="E699" t="s">
        <v>4515</v>
      </c>
      <c r="G699">
        <v>6271000</v>
      </c>
      <c r="H699">
        <v>631002</v>
      </c>
      <c r="I699" t="s">
        <v>29</v>
      </c>
      <c r="J699" t="s">
        <v>65</v>
      </c>
      <c r="K699" t="s">
        <v>23</v>
      </c>
      <c r="L699" t="s">
        <v>185</v>
      </c>
      <c r="O699" t="s">
        <v>4516</v>
      </c>
      <c r="P699" s="2">
        <v>71240</v>
      </c>
      <c r="Q699" s="2">
        <v>71240</v>
      </c>
      <c r="S699" s="2">
        <v>71240</v>
      </c>
      <c r="T699" t="s">
        <v>45</v>
      </c>
      <c r="U699" t="s">
        <v>49</v>
      </c>
      <c r="V699" t="s">
        <v>47</v>
      </c>
      <c r="W699">
        <v>0</v>
      </c>
    </row>
    <row r="700" spans="1:23" x14ac:dyDescent="0.25">
      <c r="A700" t="s">
        <v>130</v>
      </c>
      <c r="B700" s="1" t="s">
        <v>2452</v>
      </c>
      <c r="C700">
        <v>14250695</v>
      </c>
      <c r="D700" s="1">
        <v>43641</v>
      </c>
      <c r="E700" t="s">
        <v>4517</v>
      </c>
      <c r="G700">
        <v>6271000</v>
      </c>
      <c r="H700">
        <v>631002</v>
      </c>
      <c r="I700" t="s">
        <v>29</v>
      </c>
      <c r="J700" t="s">
        <v>65</v>
      </c>
      <c r="K700" t="s">
        <v>23</v>
      </c>
      <c r="L700" t="s">
        <v>185</v>
      </c>
      <c r="O700" t="s">
        <v>4518</v>
      </c>
      <c r="P700" s="2">
        <v>71240</v>
      </c>
      <c r="Q700" s="2">
        <v>71240</v>
      </c>
      <c r="S700" s="2">
        <v>71240</v>
      </c>
      <c r="T700" t="s">
        <v>45</v>
      </c>
      <c r="U700" t="s">
        <v>49</v>
      </c>
      <c r="V700" t="s">
        <v>47</v>
      </c>
      <c r="W700">
        <v>0</v>
      </c>
    </row>
    <row r="701" spans="1:23" x14ac:dyDescent="0.25">
      <c r="A701" t="s">
        <v>130</v>
      </c>
      <c r="B701" s="1" t="s">
        <v>2452</v>
      </c>
      <c r="C701">
        <v>14251097</v>
      </c>
      <c r="D701" s="1">
        <v>43641</v>
      </c>
      <c r="E701" t="s">
        <v>4519</v>
      </c>
      <c r="G701">
        <v>6271000</v>
      </c>
      <c r="H701">
        <v>631002</v>
      </c>
      <c r="I701" t="s">
        <v>29</v>
      </c>
      <c r="J701" t="s">
        <v>65</v>
      </c>
      <c r="K701" t="s">
        <v>23</v>
      </c>
      <c r="L701" t="s">
        <v>185</v>
      </c>
      <c r="O701" t="s">
        <v>4520</v>
      </c>
      <c r="P701" s="2">
        <v>249945</v>
      </c>
      <c r="Q701" s="2">
        <v>249945</v>
      </c>
      <c r="S701" s="2">
        <v>249945</v>
      </c>
      <c r="T701" t="s">
        <v>45</v>
      </c>
      <c r="U701" t="s">
        <v>49</v>
      </c>
      <c r="V701" t="s">
        <v>47</v>
      </c>
      <c r="W701">
        <v>0</v>
      </c>
    </row>
    <row r="702" spans="1:23" x14ac:dyDescent="0.25">
      <c r="A702" t="s">
        <v>130</v>
      </c>
      <c r="B702" s="1" t="s">
        <v>2452</v>
      </c>
      <c r="C702">
        <v>14251187</v>
      </c>
      <c r="D702" s="1">
        <v>43641</v>
      </c>
      <c r="E702" t="s">
        <v>4521</v>
      </c>
      <c r="G702">
        <v>6271000</v>
      </c>
      <c r="H702">
        <v>631002</v>
      </c>
      <c r="I702" t="s">
        <v>29</v>
      </c>
      <c r="J702" t="s">
        <v>65</v>
      </c>
      <c r="K702" t="s">
        <v>23</v>
      </c>
      <c r="L702" t="s">
        <v>185</v>
      </c>
      <c r="O702" t="s">
        <v>4522</v>
      </c>
      <c r="P702" s="2">
        <v>61214</v>
      </c>
      <c r="Q702" s="2">
        <v>61214</v>
      </c>
      <c r="S702" s="2">
        <v>61214</v>
      </c>
      <c r="T702" t="s">
        <v>45</v>
      </c>
      <c r="U702" t="s">
        <v>49</v>
      </c>
      <c r="V702" t="s">
        <v>47</v>
      </c>
      <c r="W702">
        <v>0</v>
      </c>
    </row>
    <row r="703" spans="1:23" x14ac:dyDescent="0.25">
      <c r="A703" t="s">
        <v>108</v>
      </c>
      <c r="B703" s="1" t="s">
        <v>2452</v>
      </c>
      <c r="C703">
        <v>14254205</v>
      </c>
      <c r="D703" s="1">
        <v>43642</v>
      </c>
      <c r="E703" t="s">
        <v>683</v>
      </c>
      <c r="G703">
        <v>6061002</v>
      </c>
      <c r="H703">
        <v>605304</v>
      </c>
      <c r="I703" t="s">
        <v>19</v>
      </c>
      <c r="J703" t="s">
        <v>66</v>
      </c>
      <c r="K703" t="s">
        <v>23</v>
      </c>
      <c r="L703" t="s">
        <v>185</v>
      </c>
      <c r="O703" t="s">
        <v>684</v>
      </c>
      <c r="P703" s="2">
        <v>470000</v>
      </c>
      <c r="Q703" s="2">
        <v>470000</v>
      </c>
      <c r="S703" s="2">
        <v>470000</v>
      </c>
      <c r="T703" t="s">
        <v>45</v>
      </c>
      <c r="U703" t="s">
        <v>49</v>
      </c>
      <c r="V703" t="s">
        <v>47</v>
      </c>
      <c r="W703">
        <v>0</v>
      </c>
    </row>
    <row r="704" spans="1:23" x14ac:dyDescent="0.25">
      <c r="A704" t="s">
        <v>108</v>
      </c>
      <c r="B704" s="1" t="s">
        <v>2452</v>
      </c>
      <c r="C704">
        <v>14264307</v>
      </c>
      <c r="D704" s="1">
        <v>43642</v>
      </c>
      <c r="E704" t="s">
        <v>1237</v>
      </c>
      <c r="F704" t="s">
        <v>1238</v>
      </c>
      <c r="G704">
        <v>6061005</v>
      </c>
      <c r="H704">
        <v>605800</v>
      </c>
      <c r="I704" t="s">
        <v>29</v>
      </c>
      <c r="J704" t="s">
        <v>65</v>
      </c>
      <c r="K704" t="s">
        <v>23</v>
      </c>
      <c r="L704" t="s">
        <v>185</v>
      </c>
      <c r="O704" t="s">
        <v>1239</v>
      </c>
      <c r="P704" s="2">
        <v>25000</v>
      </c>
      <c r="Q704" s="2">
        <v>25000</v>
      </c>
      <c r="S704" s="2">
        <v>25000</v>
      </c>
      <c r="T704" t="s">
        <v>63</v>
      </c>
      <c r="U704" t="s">
        <v>48</v>
      </c>
      <c r="V704" t="s">
        <v>47</v>
      </c>
      <c r="W704">
        <v>0</v>
      </c>
    </row>
    <row r="705" spans="1:24" x14ac:dyDescent="0.25">
      <c r="A705" t="s">
        <v>130</v>
      </c>
      <c r="B705" s="1" t="s">
        <v>2452</v>
      </c>
      <c r="C705">
        <v>14254157</v>
      </c>
      <c r="D705" s="1">
        <v>43642</v>
      </c>
      <c r="E705" t="s">
        <v>2942</v>
      </c>
      <c r="G705">
        <v>6270000</v>
      </c>
      <c r="H705">
        <v>631001</v>
      </c>
      <c r="I705" t="s">
        <v>29</v>
      </c>
      <c r="J705" t="s">
        <v>65</v>
      </c>
      <c r="K705" t="s">
        <v>23</v>
      </c>
      <c r="L705" t="s">
        <v>185</v>
      </c>
      <c r="M705" s="2"/>
      <c r="N705" s="2"/>
      <c r="O705" t="s">
        <v>2943</v>
      </c>
      <c r="P705" s="2">
        <v>41343464</v>
      </c>
      <c r="Q705" s="2">
        <v>41343464</v>
      </c>
      <c r="S705" s="2">
        <v>41343464</v>
      </c>
      <c r="T705" t="s">
        <v>45</v>
      </c>
      <c r="U705" t="s">
        <v>49</v>
      </c>
      <c r="V705" t="s">
        <v>47</v>
      </c>
      <c r="W705">
        <v>0</v>
      </c>
    </row>
    <row r="706" spans="1:24" x14ac:dyDescent="0.25">
      <c r="A706" t="s">
        <v>129</v>
      </c>
      <c r="B706" s="1" t="s">
        <v>2452</v>
      </c>
      <c r="C706">
        <v>14255246</v>
      </c>
      <c r="D706" s="1">
        <v>43642</v>
      </c>
      <c r="E706" t="s">
        <v>4807</v>
      </c>
      <c r="G706">
        <v>6261000</v>
      </c>
      <c r="H706">
        <v>616000</v>
      </c>
      <c r="I706" t="s">
        <v>29</v>
      </c>
      <c r="J706" t="s">
        <v>65</v>
      </c>
      <c r="K706" t="s">
        <v>23</v>
      </c>
      <c r="L706" t="s">
        <v>185</v>
      </c>
      <c r="O706" t="s">
        <v>4801</v>
      </c>
      <c r="P706" s="2">
        <v>86000</v>
      </c>
      <c r="Q706" s="2">
        <v>86000</v>
      </c>
      <c r="S706" s="2">
        <v>86000</v>
      </c>
      <c r="T706" t="s">
        <v>45</v>
      </c>
      <c r="U706" t="s">
        <v>35</v>
      </c>
      <c r="V706" t="s">
        <v>47</v>
      </c>
      <c r="W706">
        <v>0</v>
      </c>
    </row>
    <row r="707" spans="1:24" x14ac:dyDescent="0.25">
      <c r="A707" t="s">
        <v>108</v>
      </c>
      <c r="B707" s="1" t="s">
        <v>2452</v>
      </c>
      <c r="C707">
        <v>14263828</v>
      </c>
      <c r="D707" s="1">
        <v>43643</v>
      </c>
      <c r="E707" t="s">
        <v>1095</v>
      </c>
      <c r="G707">
        <v>6061004</v>
      </c>
      <c r="H707">
        <v>605600</v>
      </c>
      <c r="I707" t="s">
        <v>19</v>
      </c>
      <c r="J707" t="s">
        <v>41</v>
      </c>
      <c r="K707" t="s">
        <v>23</v>
      </c>
      <c r="L707" t="s">
        <v>185</v>
      </c>
      <c r="O707" t="s">
        <v>1096</v>
      </c>
      <c r="P707" s="2">
        <v>292399</v>
      </c>
      <c r="Q707" s="2">
        <v>292399</v>
      </c>
      <c r="S707" s="2">
        <v>292399</v>
      </c>
      <c r="T707" t="s">
        <v>45</v>
      </c>
      <c r="U707" t="s">
        <v>61</v>
      </c>
      <c r="V707" t="s">
        <v>47</v>
      </c>
      <c r="W707">
        <v>0</v>
      </c>
    </row>
    <row r="708" spans="1:24" x14ac:dyDescent="0.25">
      <c r="A708" t="s">
        <v>115</v>
      </c>
      <c r="B708" s="1" t="s">
        <v>2452</v>
      </c>
      <c r="C708">
        <v>14275555</v>
      </c>
      <c r="D708" s="1">
        <v>43643</v>
      </c>
      <c r="E708" t="s">
        <v>2093</v>
      </c>
      <c r="F708" t="s">
        <v>2094</v>
      </c>
      <c r="G708">
        <v>6157000</v>
      </c>
      <c r="H708">
        <v>624203</v>
      </c>
      <c r="I708" t="s">
        <v>29</v>
      </c>
      <c r="J708" t="s">
        <v>65</v>
      </c>
      <c r="K708" t="s">
        <v>23</v>
      </c>
      <c r="L708" t="s">
        <v>185</v>
      </c>
      <c r="O708" t="s">
        <v>2095</v>
      </c>
      <c r="P708" s="2">
        <v>20000</v>
      </c>
      <c r="Q708" s="2">
        <v>20000</v>
      </c>
      <c r="S708" s="2">
        <v>20000</v>
      </c>
      <c r="T708" t="s">
        <v>63</v>
      </c>
      <c r="U708" t="s">
        <v>48</v>
      </c>
      <c r="V708" t="s">
        <v>47</v>
      </c>
      <c r="W708">
        <v>0</v>
      </c>
    </row>
    <row r="709" spans="1:24" x14ac:dyDescent="0.25">
      <c r="A709" t="s">
        <v>119</v>
      </c>
      <c r="B709" s="1" t="s">
        <v>2452</v>
      </c>
      <c r="C709">
        <v>14257877</v>
      </c>
      <c r="D709" s="1">
        <v>43643</v>
      </c>
      <c r="E709" t="s">
        <v>2267</v>
      </c>
      <c r="G709">
        <v>6226501</v>
      </c>
      <c r="H709">
        <v>632802</v>
      </c>
      <c r="I709" t="s">
        <v>29</v>
      </c>
      <c r="J709" t="s">
        <v>65</v>
      </c>
      <c r="K709" t="s">
        <v>23</v>
      </c>
      <c r="L709" t="s">
        <v>185</v>
      </c>
      <c r="O709" t="s">
        <v>2268</v>
      </c>
      <c r="P709" s="2">
        <v>2647442</v>
      </c>
      <c r="Q709" s="2">
        <v>2647442</v>
      </c>
      <c r="S709">
        <v>0</v>
      </c>
      <c r="T709" t="s">
        <v>45</v>
      </c>
      <c r="U709" t="s">
        <v>49</v>
      </c>
      <c r="V709" t="s">
        <v>47</v>
      </c>
      <c r="W709">
        <v>15066756</v>
      </c>
      <c r="X709" s="1">
        <v>44064</v>
      </c>
    </row>
    <row r="710" spans="1:24" x14ac:dyDescent="0.25">
      <c r="A710" t="s">
        <v>119</v>
      </c>
      <c r="B710" s="1" t="s">
        <v>2452</v>
      </c>
      <c r="C710">
        <v>14275561</v>
      </c>
      <c r="D710" s="1">
        <v>43643</v>
      </c>
      <c r="E710" t="s">
        <v>2093</v>
      </c>
      <c r="F710" t="s">
        <v>2323</v>
      </c>
      <c r="G710">
        <v>6227000</v>
      </c>
      <c r="H710">
        <v>632500</v>
      </c>
      <c r="I710" t="s">
        <v>29</v>
      </c>
      <c r="J710" t="s">
        <v>65</v>
      </c>
      <c r="K710" t="s">
        <v>23</v>
      </c>
      <c r="L710" t="s">
        <v>185</v>
      </c>
      <c r="O710" t="s">
        <v>2324</v>
      </c>
      <c r="P710" s="2">
        <v>50000</v>
      </c>
      <c r="Q710" s="2">
        <v>50000</v>
      </c>
      <c r="S710" s="2">
        <v>50000</v>
      </c>
      <c r="T710" t="s">
        <v>63</v>
      </c>
      <c r="U710" t="s">
        <v>48</v>
      </c>
      <c r="V710" t="s">
        <v>47</v>
      </c>
      <c r="W710">
        <v>0</v>
      </c>
    </row>
    <row r="711" spans="1:24" x14ac:dyDescent="0.25">
      <c r="A711" t="s">
        <v>130</v>
      </c>
      <c r="B711" s="1" t="s">
        <v>2452</v>
      </c>
      <c r="C711">
        <v>14256674</v>
      </c>
      <c r="D711" s="1">
        <v>43643</v>
      </c>
      <c r="E711" t="s">
        <v>2944</v>
      </c>
      <c r="G711">
        <v>6270000</v>
      </c>
      <c r="H711">
        <v>631001</v>
      </c>
      <c r="I711" t="s">
        <v>29</v>
      </c>
      <c r="J711" t="s">
        <v>65</v>
      </c>
      <c r="K711" t="s">
        <v>23</v>
      </c>
      <c r="L711" t="s">
        <v>185</v>
      </c>
      <c r="M711" s="2"/>
      <c r="N711" s="2"/>
      <c r="O711" t="s">
        <v>2945</v>
      </c>
      <c r="P711" s="2">
        <v>5045</v>
      </c>
      <c r="Q711" s="2">
        <v>5045</v>
      </c>
      <c r="S711" s="2">
        <v>5045</v>
      </c>
      <c r="T711" t="s">
        <v>45</v>
      </c>
      <c r="U711" t="s">
        <v>49</v>
      </c>
      <c r="V711" t="s">
        <v>47</v>
      </c>
      <c r="W711">
        <v>0</v>
      </c>
    </row>
    <row r="712" spans="1:24" x14ac:dyDescent="0.25">
      <c r="A712" t="s">
        <v>130</v>
      </c>
      <c r="B712" s="1" t="s">
        <v>2452</v>
      </c>
      <c r="C712">
        <v>14256770</v>
      </c>
      <c r="D712" s="1">
        <v>43643</v>
      </c>
      <c r="E712" t="s">
        <v>2946</v>
      </c>
      <c r="G712">
        <v>6270000</v>
      </c>
      <c r="H712">
        <v>631001</v>
      </c>
      <c r="I712" t="s">
        <v>29</v>
      </c>
      <c r="J712" t="s">
        <v>65</v>
      </c>
      <c r="K712" t="s">
        <v>23</v>
      </c>
      <c r="L712" t="s">
        <v>185</v>
      </c>
      <c r="M712" s="2"/>
      <c r="N712" s="2"/>
      <c r="O712" t="s">
        <v>2947</v>
      </c>
      <c r="P712" s="2">
        <v>5045</v>
      </c>
      <c r="Q712" s="2">
        <v>5045</v>
      </c>
      <c r="S712" s="2">
        <v>5045</v>
      </c>
      <c r="T712" t="s">
        <v>45</v>
      </c>
      <c r="U712" t="s">
        <v>49</v>
      </c>
      <c r="V712" t="s">
        <v>47</v>
      </c>
      <c r="W712">
        <v>0</v>
      </c>
    </row>
    <row r="713" spans="1:24" x14ac:dyDescent="0.25">
      <c r="A713" t="s">
        <v>130</v>
      </c>
      <c r="B713" s="1" t="s">
        <v>2452</v>
      </c>
      <c r="C713">
        <v>14256920</v>
      </c>
      <c r="D713" s="1">
        <v>43643</v>
      </c>
      <c r="E713" t="s">
        <v>2948</v>
      </c>
      <c r="G713">
        <v>6270000</v>
      </c>
      <c r="H713">
        <v>631001</v>
      </c>
      <c r="I713" t="s">
        <v>29</v>
      </c>
      <c r="J713" t="s">
        <v>65</v>
      </c>
      <c r="K713" t="s">
        <v>23</v>
      </c>
      <c r="L713" t="s">
        <v>185</v>
      </c>
      <c r="M713" s="2"/>
      <c r="N713" s="2"/>
      <c r="O713" t="s">
        <v>2949</v>
      </c>
      <c r="P713" s="2">
        <v>5045</v>
      </c>
      <c r="Q713" s="2">
        <v>5045</v>
      </c>
      <c r="S713" s="2">
        <v>5045</v>
      </c>
      <c r="T713" t="s">
        <v>45</v>
      </c>
      <c r="U713" t="s">
        <v>49</v>
      </c>
      <c r="V713" t="s">
        <v>47</v>
      </c>
      <c r="W713">
        <v>0</v>
      </c>
    </row>
    <row r="714" spans="1:24" x14ac:dyDescent="0.25">
      <c r="A714" t="s">
        <v>130</v>
      </c>
      <c r="B714" s="1" t="s">
        <v>2452</v>
      </c>
      <c r="C714">
        <v>14256933</v>
      </c>
      <c r="D714" s="1">
        <v>43643</v>
      </c>
      <c r="E714" t="s">
        <v>2950</v>
      </c>
      <c r="G714">
        <v>6270000</v>
      </c>
      <c r="H714">
        <v>631001</v>
      </c>
      <c r="I714" t="s">
        <v>29</v>
      </c>
      <c r="J714" t="s">
        <v>65</v>
      </c>
      <c r="K714" t="s">
        <v>23</v>
      </c>
      <c r="L714" t="s">
        <v>185</v>
      </c>
      <c r="M714" s="2"/>
      <c r="N714" s="2"/>
      <c r="O714" t="s">
        <v>2951</v>
      </c>
      <c r="P714" s="2">
        <v>5045</v>
      </c>
      <c r="Q714" s="2">
        <v>5045</v>
      </c>
      <c r="S714" s="2">
        <v>5045</v>
      </c>
      <c r="T714" t="s">
        <v>45</v>
      </c>
      <c r="U714" t="s">
        <v>49</v>
      </c>
      <c r="V714" t="s">
        <v>47</v>
      </c>
      <c r="W714">
        <v>0</v>
      </c>
    </row>
    <row r="715" spans="1:24" x14ac:dyDescent="0.25">
      <c r="A715" t="s">
        <v>130</v>
      </c>
      <c r="B715" s="1" t="s">
        <v>2452</v>
      </c>
      <c r="C715">
        <v>14256945</v>
      </c>
      <c r="D715" s="1">
        <v>43643</v>
      </c>
      <c r="E715" t="s">
        <v>2952</v>
      </c>
      <c r="G715">
        <v>6270000</v>
      </c>
      <c r="H715">
        <v>631001</v>
      </c>
      <c r="I715" t="s">
        <v>29</v>
      </c>
      <c r="J715" t="s">
        <v>65</v>
      </c>
      <c r="K715" t="s">
        <v>23</v>
      </c>
      <c r="L715" t="s">
        <v>185</v>
      </c>
      <c r="M715" s="2"/>
      <c r="N715" s="2"/>
      <c r="O715" t="s">
        <v>2953</v>
      </c>
      <c r="P715" s="2">
        <v>5045</v>
      </c>
      <c r="Q715" s="2">
        <v>5045</v>
      </c>
      <c r="S715" s="2">
        <v>5045</v>
      </c>
      <c r="T715" t="s">
        <v>45</v>
      </c>
      <c r="U715" t="s">
        <v>49</v>
      </c>
      <c r="V715" t="s">
        <v>47</v>
      </c>
      <c r="W715">
        <v>0</v>
      </c>
    </row>
    <row r="716" spans="1:24" x14ac:dyDescent="0.25">
      <c r="A716" t="s">
        <v>130</v>
      </c>
      <c r="B716" s="1" t="s">
        <v>2452</v>
      </c>
      <c r="C716">
        <v>14256978</v>
      </c>
      <c r="D716" s="1">
        <v>43643</v>
      </c>
      <c r="E716" t="s">
        <v>2954</v>
      </c>
      <c r="G716">
        <v>6270000</v>
      </c>
      <c r="H716">
        <v>631001</v>
      </c>
      <c r="I716" t="s">
        <v>29</v>
      </c>
      <c r="J716" t="s">
        <v>65</v>
      </c>
      <c r="K716" t="s">
        <v>23</v>
      </c>
      <c r="L716" t="s">
        <v>185</v>
      </c>
      <c r="M716" s="2"/>
      <c r="N716" s="2"/>
      <c r="O716" t="s">
        <v>2955</v>
      </c>
      <c r="P716" s="2">
        <v>5045</v>
      </c>
      <c r="Q716" s="2">
        <v>5045</v>
      </c>
      <c r="S716" s="2">
        <v>5045</v>
      </c>
      <c r="T716" t="s">
        <v>45</v>
      </c>
      <c r="U716" t="s">
        <v>49</v>
      </c>
      <c r="V716" t="s">
        <v>47</v>
      </c>
      <c r="W716">
        <v>0</v>
      </c>
    </row>
    <row r="717" spans="1:24" x14ac:dyDescent="0.25">
      <c r="A717" t="s">
        <v>130</v>
      </c>
      <c r="B717" s="1" t="s">
        <v>2452</v>
      </c>
      <c r="C717">
        <v>14257020</v>
      </c>
      <c r="D717" s="1">
        <v>43643</v>
      </c>
      <c r="E717" t="s">
        <v>2956</v>
      </c>
      <c r="G717">
        <v>6270000</v>
      </c>
      <c r="H717">
        <v>631001</v>
      </c>
      <c r="I717" t="s">
        <v>29</v>
      </c>
      <c r="J717" t="s">
        <v>65</v>
      </c>
      <c r="K717" t="s">
        <v>23</v>
      </c>
      <c r="L717" t="s">
        <v>185</v>
      </c>
      <c r="M717" s="2"/>
      <c r="N717" s="2"/>
      <c r="O717" t="s">
        <v>2957</v>
      </c>
      <c r="P717" s="2">
        <v>5045</v>
      </c>
      <c r="Q717" s="2">
        <v>5045</v>
      </c>
      <c r="S717" s="2">
        <v>5045</v>
      </c>
      <c r="T717" t="s">
        <v>45</v>
      </c>
      <c r="U717" t="s">
        <v>49</v>
      </c>
      <c r="V717" t="s">
        <v>47</v>
      </c>
      <c r="W717">
        <v>0</v>
      </c>
    </row>
    <row r="718" spans="1:24" x14ac:dyDescent="0.25">
      <c r="A718" t="s">
        <v>130</v>
      </c>
      <c r="B718" s="1" t="s">
        <v>2452</v>
      </c>
      <c r="C718">
        <v>14257054</v>
      </c>
      <c r="D718" s="1">
        <v>43643</v>
      </c>
      <c r="E718" t="s">
        <v>2958</v>
      </c>
      <c r="G718">
        <v>6270000</v>
      </c>
      <c r="H718">
        <v>631001</v>
      </c>
      <c r="I718" t="s">
        <v>29</v>
      </c>
      <c r="J718" t="s">
        <v>65</v>
      </c>
      <c r="K718" t="s">
        <v>23</v>
      </c>
      <c r="L718" t="s">
        <v>185</v>
      </c>
      <c r="O718" t="s">
        <v>2959</v>
      </c>
      <c r="P718">
        <v>505</v>
      </c>
      <c r="Q718">
        <v>505</v>
      </c>
      <c r="S718">
        <v>505</v>
      </c>
      <c r="T718" t="s">
        <v>45</v>
      </c>
      <c r="U718" t="s">
        <v>49</v>
      </c>
      <c r="V718" t="s">
        <v>47</v>
      </c>
      <c r="W718">
        <v>0</v>
      </c>
    </row>
    <row r="719" spans="1:24" x14ac:dyDescent="0.25">
      <c r="A719" t="s">
        <v>108</v>
      </c>
      <c r="B719" s="1" t="s">
        <v>2452</v>
      </c>
      <c r="C719">
        <v>14276211</v>
      </c>
      <c r="D719" s="1">
        <v>43644</v>
      </c>
      <c r="E719" t="s">
        <v>491</v>
      </c>
      <c r="G719">
        <v>6061001</v>
      </c>
      <c r="H719">
        <v>605100</v>
      </c>
      <c r="I719" t="s">
        <v>25</v>
      </c>
      <c r="J719" t="s">
        <v>65</v>
      </c>
      <c r="K719" t="s">
        <v>23</v>
      </c>
      <c r="L719" t="s">
        <v>185</v>
      </c>
      <c r="O719" t="s">
        <v>492</v>
      </c>
      <c r="P719" s="2">
        <v>187848</v>
      </c>
      <c r="Q719" s="2">
        <v>187848</v>
      </c>
      <c r="S719" s="2">
        <v>187848</v>
      </c>
      <c r="T719" t="s">
        <v>45</v>
      </c>
      <c r="U719" t="s">
        <v>49</v>
      </c>
      <c r="V719" t="s">
        <v>47</v>
      </c>
      <c r="W719">
        <v>0</v>
      </c>
    </row>
    <row r="720" spans="1:24" x14ac:dyDescent="0.25">
      <c r="A720" t="s">
        <v>108</v>
      </c>
      <c r="B720" s="1" t="s">
        <v>2452</v>
      </c>
      <c r="C720">
        <v>14269398</v>
      </c>
      <c r="D720" s="1">
        <v>43644</v>
      </c>
      <c r="E720" t="s">
        <v>685</v>
      </c>
      <c r="G720">
        <v>6061002</v>
      </c>
      <c r="H720">
        <v>605304</v>
      </c>
      <c r="I720" t="s">
        <v>19</v>
      </c>
      <c r="J720" t="s">
        <v>20</v>
      </c>
      <c r="K720" t="s">
        <v>23</v>
      </c>
      <c r="L720" t="s">
        <v>185</v>
      </c>
      <c r="O720" t="s">
        <v>686</v>
      </c>
      <c r="P720" s="2">
        <v>47000</v>
      </c>
      <c r="Q720" s="2">
        <v>47000</v>
      </c>
      <c r="S720" s="2">
        <v>47000</v>
      </c>
      <c r="T720" t="s">
        <v>45</v>
      </c>
      <c r="U720" t="s">
        <v>48</v>
      </c>
      <c r="V720" t="s">
        <v>47</v>
      </c>
      <c r="W720">
        <v>0</v>
      </c>
    </row>
    <row r="721" spans="1:23" x14ac:dyDescent="0.25">
      <c r="A721" t="s">
        <v>108</v>
      </c>
      <c r="B721" s="1" t="s">
        <v>2452</v>
      </c>
      <c r="C721">
        <v>14276545</v>
      </c>
      <c r="D721" s="1">
        <v>43644</v>
      </c>
      <c r="E721" t="s">
        <v>1240</v>
      </c>
      <c r="G721">
        <v>6061005</v>
      </c>
      <c r="H721">
        <v>605800</v>
      </c>
      <c r="I721" t="s">
        <v>29</v>
      </c>
      <c r="J721" t="s">
        <v>65</v>
      </c>
      <c r="K721" t="s">
        <v>23</v>
      </c>
      <c r="L721" t="s">
        <v>185</v>
      </c>
      <c r="O721" t="s">
        <v>1241</v>
      </c>
      <c r="P721" s="2">
        <v>44951</v>
      </c>
      <c r="Q721" s="2">
        <v>44951</v>
      </c>
      <c r="S721" s="2">
        <v>44951</v>
      </c>
      <c r="T721" t="s">
        <v>45</v>
      </c>
      <c r="U721" t="s">
        <v>48</v>
      </c>
      <c r="V721" t="s">
        <v>47</v>
      </c>
      <c r="W721">
        <v>0</v>
      </c>
    </row>
    <row r="722" spans="1:23" x14ac:dyDescent="0.25">
      <c r="A722" t="s">
        <v>108</v>
      </c>
      <c r="B722" s="1" t="s">
        <v>2452</v>
      </c>
      <c r="C722">
        <v>14278053</v>
      </c>
      <c r="D722" s="1">
        <v>43644</v>
      </c>
      <c r="E722" t="s">
        <v>1242</v>
      </c>
      <c r="F722" t="s">
        <v>1243</v>
      </c>
      <c r="G722">
        <v>6061005</v>
      </c>
      <c r="H722">
        <v>605800</v>
      </c>
      <c r="I722" t="s">
        <v>25</v>
      </c>
      <c r="J722" t="s">
        <v>50</v>
      </c>
      <c r="K722" t="s">
        <v>23</v>
      </c>
      <c r="L722" t="s">
        <v>185</v>
      </c>
      <c r="O722" t="s">
        <v>1244</v>
      </c>
      <c r="P722" s="2">
        <v>15000</v>
      </c>
      <c r="Q722" s="2">
        <v>15000</v>
      </c>
      <c r="S722" s="2">
        <v>15000</v>
      </c>
      <c r="T722" t="s">
        <v>63</v>
      </c>
      <c r="U722" t="s">
        <v>48</v>
      </c>
      <c r="V722" t="s">
        <v>47</v>
      </c>
      <c r="W722">
        <v>0</v>
      </c>
    </row>
    <row r="723" spans="1:23" x14ac:dyDescent="0.25">
      <c r="A723" t="s">
        <v>108</v>
      </c>
      <c r="B723" s="1" t="s">
        <v>2452</v>
      </c>
      <c r="C723">
        <v>14276298</v>
      </c>
      <c r="D723" s="1">
        <v>43644</v>
      </c>
      <c r="E723" t="s">
        <v>1597</v>
      </c>
      <c r="G723">
        <v>6061009</v>
      </c>
      <c r="H723">
        <v>605501</v>
      </c>
      <c r="I723" t="s">
        <v>25</v>
      </c>
      <c r="J723" t="s">
        <v>65</v>
      </c>
      <c r="K723" t="s">
        <v>23</v>
      </c>
      <c r="L723" t="s">
        <v>185</v>
      </c>
      <c r="O723" t="s">
        <v>1570</v>
      </c>
      <c r="P723" s="2">
        <v>70630</v>
      </c>
      <c r="Q723" s="2">
        <v>70630</v>
      </c>
      <c r="S723" s="2">
        <v>70630</v>
      </c>
      <c r="T723" t="s">
        <v>45</v>
      </c>
      <c r="U723" t="s">
        <v>49</v>
      </c>
      <c r="V723" t="s">
        <v>47</v>
      </c>
      <c r="W723">
        <v>0</v>
      </c>
    </row>
    <row r="724" spans="1:23" x14ac:dyDescent="0.25">
      <c r="A724" t="s">
        <v>108</v>
      </c>
      <c r="B724" s="1" t="s">
        <v>2452</v>
      </c>
      <c r="C724">
        <v>14276302</v>
      </c>
      <c r="D724" s="1">
        <v>43644</v>
      </c>
      <c r="E724" t="s">
        <v>1597</v>
      </c>
      <c r="G724">
        <v>6061009</v>
      </c>
      <c r="H724">
        <v>605501</v>
      </c>
      <c r="I724" t="s">
        <v>29</v>
      </c>
      <c r="J724" t="s">
        <v>50</v>
      </c>
      <c r="K724" t="s">
        <v>23</v>
      </c>
      <c r="L724" t="s">
        <v>185</v>
      </c>
      <c r="O724" t="s">
        <v>1570</v>
      </c>
      <c r="P724" s="2">
        <v>68612</v>
      </c>
      <c r="Q724" s="2">
        <v>68612</v>
      </c>
      <c r="S724" s="2">
        <v>68612</v>
      </c>
      <c r="T724" t="s">
        <v>45</v>
      </c>
      <c r="U724" t="s">
        <v>49</v>
      </c>
      <c r="V724" t="s">
        <v>47</v>
      </c>
      <c r="W724">
        <v>0</v>
      </c>
    </row>
    <row r="725" spans="1:23" x14ac:dyDescent="0.25">
      <c r="A725" t="s">
        <v>108</v>
      </c>
      <c r="B725" s="1" t="s">
        <v>2452</v>
      </c>
      <c r="C725">
        <v>14276541</v>
      </c>
      <c r="D725" s="1">
        <v>43644</v>
      </c>
      <c r="E725" t="s">
        <v>1856</v>
      </c>
      <c r="G725">
        <v>6061010</v>
      </c>
      <c r="H725">
        <v>605502</v>
      </c>
      <c r="I725" t="s">
        <v>29</v>
      </c>
      <c r="J725" t="s">
        <v>65</v>
      </c>
      <c r="K725" t="s">
        <v>23</v>
      </c>
      <c r="L725" t="s">
        <v>185</v>
      </c>
      <c r="O725" t="s">
        <v>1857</v>
      </c>
      <c r="P725" s="2">
        <v>34508</v>
      </c>
      <c r="Q725" s="2">
        <v>34508</v>
      </c>
      <c r="S725" s="2">
        <v>34508</v>
      </c>
      <c r="T725" t="s">
        <v>45</v>
      </c>
      <c r="U725" t="s">
        <v>48</v>
      </c>
      <c r="V725" t="s">
        <v>47</v>
      </c>
      <c r="W725">
        <v>0</v>
      </c>
    </row>
    <row r="726" spans="1:23" x14ac:dyDescent="0.25">
      <c r="A726" t="s">
        <v>119</v>
      </c>
      <c r="B726" s="1" t="s">
        <v>2452</v>
      </c>
      <c r="C726">
        <v>14287043</v>
      </c>
      <c r="D726" s="1">
        <v>43644</v>
      </c>
      <c r="E726" t="s">
        <v>2152</v>
      </c>
      <c r="G726">
        <v>6226090</v>
      </c>
      <c r="H726">
        <v>632405</v>
      </c>
      <c r="I726" t="s">
        <v>29</v>
      </c>
      <c r="J726" t="s">
        <v>65</v>
      </c>
      <c r="K726" t="s">
        <v>23</v>
      </c>
      <c r="L726" t="s">
        <v>185</v>
      </c>
      <c r="O726" t="s">
        <v>2153</v>
      </c>
      <c r="P726" s="2">
        <v>1513500</v>
      </c>
      <c r="Q726" s="2">
        <v>1513500</v>
      </c>
      <c r="S726" s="2">
        <v>1513500</v>
      </c>
      <c r="T726" t="s">
        <v>45</v>
      </c>
      <c r="U726" t="s">
        <v>48</v>
      </c>
      <c r="V726" t="s">
        <v>47</v>
      </c>
      <c r="W726">
        <v>0</v>
      </c>
    </row>
    <row r="727" spans="1:23" x14ac:dyDescent="0.25">
      <c r="A727" t="s">
        <v>119</v>
      </c>
      <c r="B727" s="1" t="s">
        <v>2452</v>
      </c>
      <c r="C727">
        <v>14287045</v>
      </c>
      <c r="D727" s="1">
        <v>43644</v>
      </c>
      <c r="E727" t="s">
        <v>2154</v>
      </c>
      <c r="G727">
        <v>6226090</v>
      </c>
      <c r="H727">
        <v>632405</v>
      </c>
      <c r="I727" t="s">
        <v>29</v>
      </c>
      <c r="J727" t="s">
        <v>65</v>
      </c>
      <c r="K727" t="s">
        <v>23</v>
      </c>
      <c r="L727" t="s">
        <v>185</v>
      </c>
      <c r="O727" t="s">
        <v>2155</v>
      </c>
      <c r="P727" s="2">
        <v>1866650</v>
      </c>
      <c r="Q727" s="2">
        <v>1866650</v>
      </c>
      <c r="S727" s="2">
        <v>1866650</v>
      </c>
      <c r="T727" t="s">
        <v>45</v>
      </c>
      <c r="U727" t="s">
        <v>48</v>
      </c>
      <c r="V727" t="s">
        <v>47</v>
      </c>
      <c r="W727">
        <v>0</v>
      </c>
    </row>
    <row r="728" spans="1:23" x14ac:dyDescent="0.25">
      <c r="A728" t="s">
        <v>119</v>
      </c>
      <c r="B728" s="1" t="s">
        <v>2452</v>
      </c>
      <c r="C728">
        <v>14270116</v>
      </c>
      <c r="D728" s="1">
        <v>43644</v>
      </c>
      <c r="E728" t="s">
        <v>2400</v>
      </c>
      <c r="G728">
        <v>6184000</v>
      </c>
      <c r="H728">
        <v>626602</v>
      </c>
      <c r="I728" t="s">
        <v>29</v>
      </c>
      <c r="J728" t="s">
        <v>50</v>
      </c>
      <c r="K728" t="s">
        <v>23</v>
      </c>
      <c r="L728" t="s">
        <v>185</v>
      </c>
      <c r="O728" t="s">
        <v>2401</v>
      </c>
      <c r="P728" s="2">
        <v>513196</v>
      </c>
      <c r="Q728" s="2">
        <v>513196</v>
      </c>
      <c r="S728" s="2">
        <v>513196</v>
      </c>
      <c r="T728" t="s">
        <v>45</v>
      </c>
      <c r="U728" t="s">
        <v>35</v>
      </c>
      <c r="V728" t="s">
        <v>47</v>
      </c>
      <c r="W728">
        <v>0</v>
      </c>
    </row>
    <row r="729" spans="1:23" x14ac:dyDescent="0.25">
      <c r="A729" t="s">
        <v>110</v>
      </c>
      <c r="B729" s="1" t="s">
        <v>2452</v>
      </c>
      <c r="C729">
        <v>14275894</v>
      </c>
      <c r="D729" s="1">
        <v>43644</v>
      </c>
      <c r="E729" t="s">
        <v>5268</v>
      </c>
      <c r="G729">
        <v>6480006</v>
      </c>
      <c r="H729">
        <v>668003</v>
      </c>
      <c r="I729" t="s">
        <v>19</v>
      </c>
      <c r="J729" t="s">
        <v>20</v>
      </c>
      <c r="K729" t="s">
        <v>23</v>
      </c>
      <c r="L729" t="s">
        <v>185</v>
      </c>
      <c r="O729" t="s">
        <v>5269</v>
      </c>
      <c r="P729" s="2">
        <v>98500</v>
      </c>
      <c r="Q729" s="2">
        <v>98500</v>
      </c>
      <c r="S729" s="2">
        <v>98500</v>
      </c>
      <c r="T729" t="s">
        <v>45</v>
      </c>
      <c r="U729" t="s">
        <v>49</v>
      </c>
      <c r="V729" t="s">
        <v>47</v>
      </c>
      <c r="W729">
        <v>0</v>
      </c>
    </row>
    <row r="730" spans="1:23" x14ac:dyDescent="0.25">
      <c r="A730" t="s">
        <v>110</v>
      </c>
      <c r="B730" s="1" t="s">
        <v>2452</v>
      </c>
      <c r="C730">
        <v>14275896</v>
      </c>
      <c r="D730" s="1">
        <v>43644</v>
      </c>
      <c r="E730" t="s">
        <v>5268</v>
      </c>
      <c r="G730">
        <v>6480006</v>
      </c>
      <c r="H730">
        <v>668003</v>
      </c>
      <c r="I730" t="s">
        <v>29</v>
      </c>
      <c r="J730" t="s">
        <v>38</v>
      </c>
      <c r="K730" t="s">
        <v>23</v>
      </c>
      <c r="L730" t="s">
        <v>185</v>
      </c>
      <c r="O730" t="s">
        <v>5270</v>
      </c>
      <c r="P730" s="2">
        <v>123500</v>
      </c>
      <c r="Q730" s="2">
        <v>123500</v>
      </c>
      <c r="S730" s="2">
        <v>123500</v>
      </c>
      <c r="T730" t="s">
        <v>45</v>
      </c>
      <c r="U730" t="s">
        <v>49</v>
      </c>
      <c r="V730" t="s">
        <v>47</v>
      </c>
      <c r="W730">
        <v>0</v>
      </c>
    </row>
    <row r="731" spans="1:23" x14ac:dyDescent="0.25">
      <c r="A731" t="s">
        <v>110</v>
      </c>
      <c r="B731" s="1" t="s">
        <v>2452</v>
      </c>
      <c r="C731">
        <v>14275898</v>
      </c>
      <c r="D731" s="1">
        <v>43644</v>
      </c>
      <c r="E731" t="s">
        <v>5268</v>
      </c>
      <c r="G731">
        <v>6480006</v>
      </c>
      <c r="H731">
        <v>668003</v>
      </c>
      <c r="I731" t="s">
        <v>29</v>
      </c>
      <c r="J731" t="s">
        <v>38</v>
      </c>
      <c r="K731" t="s">
        <v>23</v>
      </c>
      <c r="L731" t="s">
        <v>185</v>
      </c>
      <c r="O731" t="s">
        <v>5271</v>
      </c>
      <c r="P731" s="2">
        <v>123500</v>
      </c>
      <c r="Q731" s="2">
        <v>123500</v>
      </c>
      <c r="S731" s="2">
        <v>123500</v>
      </c>
      <c r="T731" t="s">
        <v>45</v>
      </c>
      <c r="U731" t="s">
        <v>49</v>
      </c>
      <c r="V731" t="s">
        <v>47</v>
      </c>
      <c r="W731">
        <v>0</v>
      </c>
    </row>
    <row r="732" spans="1:23" x14ac:dyDescent="0.25">
      <c r="A732" t="s">
        <v>110</v>
      </c>
      <c r="B732" s="1" t="s">
        <v>2452</v>
      </c>
      <c r="C732">
        <v>14275900</v>
      </c>
      <c r="D732" s="1">
        <v>43644</v>
      </c>
      <c r="E732" t="s">
        <v>5268</v>
      </c>
      <c r="G732">
        <v>6480006</v>
      </c>
      <c r="H732">
        <v>668003</v>
      </c>
      <c r="I732" t="s">
        <v>29</v>
      </c>
      <c r="J732" t="s">
        <v>38</v>
      </c>
      <c r="K732" t="s">
        <v>23</v>
      </c>
      <c r="L732" t="s">
        <v>185</v>
      </c>
      <c r="O732" t="s">
        <v>5272</v>
      </c>
      <c r="P732" s="2">
        <v>123500</v>
      </c>
      <c r="Q732" s="2">
        <v>123500</v>
      </c>
      <c r="S732" s="2">
        <v>123500</v>
      </c>
      <c r="T732" t="s">
        <v>45</v>
      </c>
      <c r="U732" t="s">
        <v>49</v>
      </c>
      <c r="V732" t="s">
        <v>47</v>
      </c>
      <c r="W732">
        <v>0</v>
      </c>
    </row>
    <row r="733" spans="1:23" x14ac:dyDescent="0.25">
      <c r="A733" t="s">
        <v>108</v>
      </c>
      <c r="B733" s="1" t="s">
        <v>2452</v>
      </c>
      <c r="C733">
        <v>14277541</v>
      </c>
      <c r="D733" s="1">
        <v>43646</v>
      </c>
      <c r="E733" t="s">
        <v>687</v>
      </c>
      <c r="G733">
        <v>6061002</v>
      </c>
      <c r="H733">
        <v>605304</v>
      </c>
      <c r="I733" t="s">
        <v>29</v>
      </c>
      <c r="J733" t="s">
        <v>50</v>
      </c>
      <c r="K733" t="s">
        <v>23</v>
      </c>
      <c r="L733" t="s">
        <v>185</v>
      </c>
      <c r="O733" t="s">
        <v>72</v>
      </c>
      <c r="P733" s="2">
        <v>94000</v>
      </c>
      <c r="Q733" s="2">
        <v>94000</v>
      </c>
      <c r="S733" s="2">
        <v>94000</v>
      </c>
      <c r="T733" t="s">
        <v>45</v>
      </c>
      <c r="U733" t="s">
        <v>48</v>
      </c>
      <c r="V733" t="s">
        <v>47</v>
      </c>
      <c r="W733">
        <v>0</v>
      </c>
    </row>
    <row r="734" spans="1:23" x14ac:dyDescent="0.25">
      <c r="A734" t="s">
        <v>108</v>
      </c>
      <c r="B734" s="1" t="s">
        <v>2452</v>
      </c>
      <c r="C734">
        <v>14277543</v>
      </c>
      <c r="D734" s="1">
        <v>43646</v>
      </c>
      <c r="E734" t="s">
        <v>688</v>
      </c>
      <c r="G734">
        <v>6061002</v>
      </c>
      <c r="H734">
        <v>605304</v>
      </c>
      <c r="I734" t="s">
        <v>29</v>
      </c>
      <c r="J734" t="s">
        <v>50</v>
      </c>
      <c r="K734" t="s">
        <v>23</v>
      </c>
      <c r="L734" t="s">
        <v>185</v>
      </c>
      <c r="O734" t="s">
        <v>689</v>
      </c>
      <c r="P734" s="2">
        <v>58750</v>
      </c>
      <c r="Q734" s="2">
        <v>58750</v>
      </c>
      <c r="S734" s="2">
        <v>58750</v>
      </c>
      <c r="T734" t="s">
        <v>45</v>
      </c>
      <c r="U734" t="s">
        <v>48</v>
      </c>
      <c r="V734" t="s">
        <v>47</v>
      </c>
      <c r="W734">
        <v>0</v>
      </c>
    </row>
    <row r="735" spans="1:23" x14ac:dyDescent="0.25">
      <c r="A735" t="s">
        <v>108</v>
      </c>
      <c r="B735" s="1" t="s">
        <v>2452</v>
      </c>
      <c r="C735">
        <v>14277549</v>
      </c>
      <c r="D735" s="1">
        <v>43646</v>
      </c>
      <c r="E735" t="s">
        <v>690</v>
      </c>
      <c r="G735">
        <v>6061002</v>
      </c>
      <c r="H735">
        <v>605304</v>
      </c>
      <c r="I735" t="s">
        <v>19</v>
      </c>
      <c r="J735" t="s">
        <v>66</v>
      </c>
      <c r="K735" t="s">
        <v>23</v>
      </c>
      <c r="L735" t="s">
        <v>185</v>
      </c>
      <c r="O735" t="s">
        <v>618</v>
      </c>
      <c r="P735" s="2">
        <v>470000</v>
      </c>
      <c r="Q735" s="2">
        <v>470000</v>
      </c>
      <c r="S735" s="2">
        <v>470000</v>
      </c>
      <c r="T735" t="s">
        <v>45</v>
      </c>
      <c r="U735" t="s">
        <v>48</v>
      </c>
      <c r="V735" t="s">
        <v>47</v>
      </c>
      <c r="W735">
        <v>0</v>
      </c>
    </row>
    <row r="736" spans="1:23" x14ac:dyDescent="0.25">
      <c r="A736" t="s">
        <v>108</v>
      </c>
      <c r="B736" s="1" t="s">
        <v>2452</v>
      </c>
      <c r="C736">
        <v>14275618</v>
      </c>
      <c r="D736" s="1">
        <v>43646</v>
      </c>
      <c r="E736" t="s">
        <v>1097</v>
      </c>
      <c r="G736">
        <v>6061004</v>
      </c>
      <c r="H736">
        <v>605600</v>
      </c>
      <c r="I736" t="s">
        <v>29</v>
      </c>
      <c r="J736" t="s">
        <v>50</v>
      </c>
      <c r="K736" t="s">
        <v>23</v>
      </c>
      <c r="L736" t="s">
        <v>185</v>
      </c>
      <c r="O736" t="s">
        <v>1098</v>
      </c>
      <c r="P736" s="2">
        <v>45262</v>
      </c>
      <c r="Q736" s="2">
        <v>45262</v>
      </c>
      <c r="S736" s="2">
        <v>45262</v>
      </c>
      <c r="T736" t="s">
        <v>45</v>
      </c>
      <c r="U736" t="s">
        <v>61</v>
      </c>
      <c r="V736" t="s">
        <v>47</v>
      </c>
      <c r="W736">
        <v>0</v>
      </c>
    </row>
    <row r="737" spans="1:23" x14ac:dyDescent="0.25">
      <c r="A737" t="s">
        <v>108</v>
      </c>
      <c r="B737" s="1" t="s">
        <v>2452</v>
      </c>
      <c r="C737">
        <v>14275910</v>
      </c>
      <c r="D737" s="1">
        <v>43646</v>
      </c>
      <c r="E737" t="s">
        <v>1245</v>
      </c>
      <c r="G737">
        <v>6061005</v>
      </c>
      <c r="H737">
        <v>605800</v>
      </c>
      <c r="I737" t="s">
        <v>29</v>
      </c>
      <c r="J737" t="s">
        <v>65</v>
      </c>
      <c r="K737" t="s">
        <v>23</v>
      </c>
      <c r="L737" t="s">
        <v>185</v>
      </c>
      <c r="O737" t="s">
        <v>1246</v>
      </c>
      <c r="P737" s="2">
        <v>100900</v>
      </c>
      <c r="Q737" s="2">
        <v>100900</v>
      </c>
      <c r="S737" s="2">
        <v>100900</v>
      </c>
      <c r="T737" t="s">
        <v>45</v>
      </c>
      <c r="U737" t="s">
        <v>61</v>
      </c>
      <c r="V737" t="s">
        <v>47</v>
      </c>
      <c r="W737">
        <v>0</v>
      </c>
    </row>
    <row r="738" spans="1:23" x14ac:dyDescent="0.25">
      <c r="A738" t="s">
        <v>108</v>
      </c>
      <c r="B738" s="1" t="s">
        <v>2452</v>
      </c>
      <c r="C738">
        <v>14275914</v>
      </c>
      <c r="D738" s="1">
        <v>43646</v>
      </c>
      <c r="E738" t="s">
        <v>1247</v>
      </c>
      <c r="G738">
        <v>6061005</v>
      </c>
      <c r="H738">
        <v>605800</v>
      </c>
      <c r="I738" t="s">
        <v>29</v>
      </c>
      <c r="J738" t="s">
        <v>65</v>
      </c>
      <c r="K738" t="s">
        <v>23</v>
      </c>
      <c r="L738" t="s">
        <v>185</v>
      </c>
      <c r="O738" t="s">
        <v>1248</v>
      </c>
      <c r="P738" s="2">
        <v>227025</v>
      </c>
      <c r="Q738" s="2">
        <v>227025</v>
      </c>
      <c r="S738" s="2">
        <v>227025</v>
      </c>
      <c r="T738" t="s">
        <v>45</v>
      </c>
      <c r="U738" t="s">
        <v>61</v>
      </c>
      <c r="V738" t="s">
        <v>47</v>
      </c>
      <c r="W738">
        <v>0</v>
      </c>
    </row>
    <row r="739" spans="1:23" x14ac:dyDescent="0.25">
      <c r="A739" t="s">
        <v>108</v>
      </c>
      <c r="B739" s="1" t="s">
        <v>2452</v>
      </c>
      <c r="C739">
        <v>14277526</v>
      </c>
      <c r="D739" s="1">
        <v>43646</v>
      </c>
      <c r="E739" t="s">
        <v>1249</v>
      </c>
      <c r="G739">
        <v>6061005</v>
      </c>
      <c r="H739">
        <v>605800</v>
      </c>
      <c r="I739" t="s">
        <v>29</v>
      </c>
      <c r="J739" t="s">
        <v>26</v>
      </c>
      <c r="K739" t="s">
        <v>23</v>
      </c>
      <c r="L739" t="s">
        <v>185</v>
      </c>
      <c r="O739" t="s">
        <v>1250</v>
      </c>
      <c r="P739" s="2">
        <v>67673</v>
      </c>
      <c r="Q739" s="2">
        <v>67673</v>
      </c>
      <c r="S739" s="2">
        <v>67673</v>
      </c>
      <c r="T739" t="s">
        <v>45</v>
      </c>
      <c r="U739" t="s">
        <v>48</v>
      </c>
      <c r="V739" t="s">
        <v>47</v>
      </c>
      <c r="W739">
        <v>0</v>
      </c>
    </row>
    <row r="740" spans="1:23" x14ac:dyDescent="0.25">
      <c r="A740" t="s">
        <v>108</v>
      </c>
      <c r="B740" s="1" t="s">
        <v>2452</v>
      </c>
      <c r="C740">
        <v>14277615</v>
      </c>
      <c r="D740" s="1">
        <v>43646</v>
      </c>
      <c r="E740" t="s">
        <v>1251</v>
      </c>
      <c r="G740">
        <v>6061005</v>
      </c>
      <c r="H740">
        <v>605800</v>
      </c>
      <c r="I740" t="s">
        <v>29</v>
      </c>
      <c r="J740" t="s">
        <v>26</v>
      </c>
      <c r="K740" t="s">
        <v>23</v>
      </c>
      <c r="L740" t="s">
        <v>185</v>
      </c>
      <c r="O740" t="s">
        <v>1252</v>
      </c>
      <c r="P740" s="2">
        <v>20806</v>
      </c>
      <c r="Q740" s="2">
        <v>20806</v>
      </c>
      <c r="S740" s="2">
        <v>20806</v>
      </c>
      <c r="T740" t="s">
        <v>45</v>
      </c>
      <c r="U740" t="s">
        <v>48</v>
      </c>
      <c r="V740" t="s">
        <v>47</v>
      </c>
      <c r="W740">
        <v>0</v>
      </c>
    </row>
    <row r="741" spans="1:23" x14ac:dyDescent="0.25">
      <c r="A741" t="s">
        <v>108</v>
      </c>
      <c r="B741" s="1" t="s">
        <v>2452</v>
      </c>
      <c r="C741">
        <v>14275906</v>
      </c>
      <c r="D741" s="1">
        <v>43646</v>
      </c>
      <c r="E741" t="s">
        <v>1598</v>
      </c>
      <c r="G741">
        <v>6061009</v>
      </c>
      <c r="H741">
        <v>605501</v>
      </c>
      <c r="I741" t="s">
        <v>29</v>
      </c>
      <c r="J741" t="s">
        <v>65</v>
      </c>
      <c r="K741" t="s">
        <v>23</v>
      </c>
      <c r="L741" t="s">
        <v>185</v>
      </c>
      <c r="O741" t="s">
        <v>85</v>
      </c>
      <c r="P741" s="2">
        <v>807200</v>
      </c>
      <c r="Q741" s="2">
        <v>807200</v>
      </c>
      <c r="S741" s="2">
        <v>807200</v>
      </c>
      <c r="T741" t="s">
        <v>45</v>
      </c>
      <c r="U741" t="s">
        <v>61</v>
      </c>
      <c r="V741" t="s">
        <v>47</v>
      </c>
      <c r="W741">
        <v>0</v>
      </c>
    </row>
    <row r="742" spans="1:23" x14ac:dyDescent="0.25">
      <c r="A742" t="s">
        <v>108</v>
      </c>
      <c r="B742" s="1" t="s">
        <v>2452</v>
      </c>
      <c r="C742">
        <v>14276754</v>
      </c>
      <c r="D742" s="1">
        <v>43646</v>
      </c>
      <c r="E742" t="s">
        <v>1599</v>
      </c>
      <c r="G742">
        <v>6061009</v>
      </c>
      <c r="H742">
        <v>605501</v>
      </c>
      <c r="I742" t="s">
        <v>29</v>
      </c>
      <c r="J742" t="s">
        <v>38</v>
      </c>
      <c r="K742" t="s">
        <v>23</v>
      </c>
      <c r="L742" t="s">
        <v>185</v>
      </c>
      <c r="O742" t="s">
        <v>1600</v>
      </c>
      <c r="P742" s="2">
        <v>66666</v>
      </c>
      <c r="Q742" s="2">
        <v>66666</v>
      </c>
      <c r="S742" s="2">
        <v>66666</v>
      </c>
      <c r="T742" t="s">
        <v>45</v>
      </c>
      <c r="U742" t="s">
        <v>61</v>
      </c>
      <c r="V742" t="s">
        <v>47</v>
      </c>
      <c r="W742">
        <v>0</v>
      </c>
    </row>
    <row r="743" spans="1:23" x14ac:dyDescent="0.25">
      <c r="A743" t="s">
        <v>108</v>
      </c>
      <c r="B743" s="1" t="s">
        <v>2452</v>
      </c>
      <c r="C743">
        <v>14276755</v>
      </c>
      <c r="D743" s="1">
        <v>43646</v>
      </c>
      <c r="E743" t="s">
        <v>1599</v>
      </c>
      <c r="G743">
        <v>6061009</v>
      </c>
      <c r="H743">
        <v>605501</v>
      </c>
      <c r="I743" t="s">
        <v>19</v>
      </c>
      <c r="J743" t="s">
        <v>22</v>
      </c>
      <c r="K743" t="s">
        <v>23</v>
      </c>
      <c r="L743" t="s">
        <v>185</v>
      </c>
      <c r="O743" t="s">
        <v>1601</v>
      </c>
      <c r="P743" s="2">
        <v>66667</v>
      </c>
      <c r="Q743" s="2">
        <v>66667</v>
      </c>
      <c r="S743" s="2">
        <v>66667</v>
      </c>
      <c r="T743" t="s">
        <v>45</v>
      </c>
      <c r="U743" t="s">
        <v>61</v>
      </c>
      <c r="V743" t="s">
        <v>47</v>
      </c>
      <c r="W743">
        <v>0</v>
      </c>
    </row>
    <row r="744" spans="1:23" x14ac:dyDescent="0.25">
      <c r="A744" t="s">
        <v>108</v>
      </c>
      <c r="B744" s="1" t="s">
        <v>2452</v>
      </c>
      <c r="C744">
        <v>14276756</v>
      </c>
      <c r="D744" s="1">
        <v>43646</v>
      </c>
      <c r="E744" t="s">
        <v>1599</v>
      </c>
      <c r="G744">
        <v>6061009</v>
      </c>
      <c r="H744">
        <v>605501</v>
      </c>
      <c r="I744" t="s">
        <v>29</v>
      </c>
      <c r="J744" t="s">
        <v>38</v>
      </c>
      <c r="K744" t="s">
        <v>23</v>
      </c>
      <c r="L744" t="s">
        <v>185</v>
      </c>
      <c r="O744" t="s">
        <v>1602</v>
      </c>
      <c r="P744" s="2">
        <v>66667</v>
      </c>
      <c r="Q744" s="2">
        <v>66667</v>
      </c>
      <c r="S744" s="2">
        <v>66667</v>
      </c>
      <c r="T744" t="s">
        <v>45</v>
      </c>
      <c r="U744" t="s">
        <v>61</v>
      </c>
      <c r="V744" t="s">
        <v>47</v>
      </c>
      <c r="W744">
        <v>0</v>
      </c>
    </row>
    <row r="745" spans="1:23" x14ac:dyDescent="0.25">
      <c r="A745" t="s">
        <v>108</v>
      </c>
      <c r="B745" s="1" t="s">
        <v>2452</v>
      </c>
      <c r="C745">
        <v>14276947</v>
      </c>
      <c r="D745" s="1">
        <v>43646</v>
      </c>
      <c r="E745" t="s">
        <v>1603</v>
      </c>
      <c r="G745">
        <v>6061009</v>
      </c>
      <c r="H745">
        <v>605501</v>
      </c>
      <c r="I745" t="s">
        <v>29</v>
      </c>
      <c r="J745" t="s">
        <v>65</v>
      </c>
      <c r="K745" t="s">
        <v>23</v>
      </c>
      <c r="L745" t="s">
        <v>185</v>
      </c>
      <c r="O745" t="s">
        <v>1604</v>
      </c>
      <c r="P745" s="2">
        <v>211890</v>
      </c>
      <c r="Q745" s="2">
        <v>211890</v>
      </c>
      <c r="S745" s="2">
        <v>211890</v>
      </c>
      <c r="T745" t="s">
        <v>45</v>
      </c>
      <c r="U745" t="s">
        <v>61</v>
      </c>
      <c r="V745" t="s">
        <v>47</v>
      </c>
      <c r="W745">
        <v>0</v>
      </c>
    </row>
    <row r="746" spans="1:23" x14ac:dyDescent="0.25">
      <c r="A746" t="s">
        <v>108</v>
      </c>
      <c r="B746" s="1" t="s">
        <v>2452</v>
      </c>
      <c r="C746">
        <v>14276951</v>
      </c>
      <c r="D746" s="1">
        <v>43646</v>
      </c>
      <c r="E746" t="s">
        <v>1605</v>
      </c>
      <c r="G746">
        <v>6061009</v>
      </c>
      <c r="H746">
        <v>605501</v>
      </c>
      <c r="I746" t="s">
        <v>29</v>
      </c>
      <c r="J746" t="s">
        <v>65</v>
      </c>
      <c r="K746" t="s">
        <v>23</v>
      </c>
      <c r="L746" t="s">
        <v>185</v>
      </c>
      <c r="O746" t="s">
        <v>1606</v>
      </c>
      <c r="P746" s="2">
        <v>99689</v>
      </c>
      <c r="Q746" s="2">
        <v>99689</v>
      </c>
      <c r="S746" s="2">
        <v>99689</v>
      </c>
      <c r="T746" t="s">
        <v>45</v>
      </c>
      <c r="U746" t="s">
        <v>61</v>
      </c>
      <c r="V746" t="s">
        <v>47</v>
      </c>
      <c r="W746">
        <v>0</v>
      </c>
    </row>
    <row r="747" spans="1:23" x14ac:dyDescent="0.25">
      <c r="A747" t="s">
        <v>119</v>
      </c>
      <c r="B747" s="1" t="s">
        <v>2452</v>
      </c>
      <c r="C747">
        <v>14278128</v>
      </c>
      <c r="D747" s="1">
        <v>43646</v>
      </c>
      <c r="E747" t="s">
        <v>2113</v>
      </c>
      <c r="G747">
        <v>6226020</v>
      </c>
      <c r="H747">
        <v>632403</v>
      </c>
      <c r="I747" t="s">
        <v>25</v>
      </c>
      <c r="J747" t="s">
        <v>65</v>
      </c>
      <c r="K747" t="s">
        <v>23</v>
      </c>
      <c r="L747" t="s">
        <v>185</v>
      </c>
      <c r="O747" t="s">
        <v>2114</v>
      </c>
      <c r="P747" s="2">
        <v>251800</v>
      </c>
      <c r="Q747" s="2">
        <v>251800</v>
      </c>
      <c r="S747" s="2">
        <v>251800</v>
      </c>
      <c r="T747" t="s">
        <v>45</v>
      </c>
      <c r="U747" t="s">
        <v>49</v>
      </c>
      <c r="V747" t="s">
        <v>47</v>
      </c>
      <c r="W747">
        <v>0</v>
      </c>
    </row>
    <row r="748" spans="1:23" x14ac:dyDescent="0.25">
      <c r="A748" t="s">
        <v>119</v>
      </c>
      <c r="B748" s="1" t="s">
        <v>2452</v>
      </c>
      <c r="C748">
        <v>14278132</v>
      </c>
      <c r="D748" s="1">
        <v>43646</v>
      </c>
      <c r="E748" t="s">
        <v>2113</v>
      </c>
      <c r="G748">
        <v>6226020</v>
      </c>
      <c r="H748">
        <v>632403</v>
      </c>
      <c r="I748" t="s">
        <v>25</v>
      </c>
      <c r="J748" t="s">
        <v>65</v>
      </c>
      <c r="K748" t="s">
        <v>23</v>
      </c>
      <c r="L748" t="s">
        <v>185</v>
      </c>
      <c r="O748" t="s">
        <v>2115</v>
      </c>
      <c r="P748" s="2">
        <v>282520</v>
      </c>
      <c r="Q748" s="2">
        <v>282520</v>
      </c>
      <c r="S748" s="2">
        <v>282520</v>
      </c>
      <c r="T748" t="s">
        <v>45</v>
      </c>
      <c r="U748" t="s">
        <v>49</v>
      </c>
      <c r="V748" t="s">
        <v>47</v>
      </c>
      <c r="W748">
        <v>0</v>
      </c>
    </row>
    <row r="749" spans="1:23" x14ac:dyDescent="0.25">
      <c r="A749" t="s">
        <v>119</v>
      </c>
      <c r="B749" s="1" t="s">
        <v>2452</v>
      </c>
      <c r="C749">
        <v>14278105</v>
      </c>
      <c r="D749" s="1">
        <v>43646</v>
      </c>
      <c r="E749" t="s">
        <v>2325</v>
      </c>
      <c r="G749">
        <v>6227000</v>
      </c>
      <c r="H749">
        <v>632500</v>
      </c>
      <c r="I749" t="s">
        <v>29</v>
      </c>
      <c r="J749" t="s">
        <v>65</v>
      </c>
      <c r="K749" t="s">
        <v>23</v>
      </c>
      <c r="L749" t="s">
        <v>185</v>
      </c>
      <c r="O749" t="s">
        <v>2326</v>
      </c>
      <c r="P749" s="2">
        <v>605400</v>
      </c>
      <c r="Q749" s="2">
        <v>605400</v>
      </c>
      <c r="S749" s="2">
        <v>605400</v>
      </c>
      <c r="T749" t="s">
        <v>45</v>
      </c>
      <c r="U749" t="s">
        <v>49</v>
      </c>
      <c r="V749" t="s">
        <v>47</v>
      </c>
      <c r="W749">
        <v>0</v>
      </c>
    </row>
    <row r="750" spans="1:23" x14ac:dyDescent="0.25">
      <c r="A750" t="s">
        <v>119</v>
      </c>
      <c r="B750" s="1" t="s">
        <v>2452</v>
      </c>
      <c r="C750">
        <v>14278109</v>
      </c>
      <c r="D750" s="1">
        <v>43646</v>
      </c>
      <c r="E750" t="s">
        <v>2327</v>
      </c>
      <c r="G750">
        <v>6227000</v>
      </c>
      <c r="H750">
        <v>632500</v>
      </c>
      <c r="I750" t="s">
        <v>29</v>
      </c>
      <c r="J750" t="s">
        <v>65</v>
      </c>
      <c r="K750" t="s">
        <v>23</v>
      </c>
      <c r="L750" t="s">
        <v>185</v>
      </c>
      <c r="O750" t="s">
        <v>2328</v>
      </c>
      <c r="P750" s="2">
        <v>500000</v>
      </c>
      <c r="Q750" s="2">
        <v>500000</v>
      </c>
      <c r="S750" s="2">
        <v>500000</v>
      </c>
      <c r="T750" t="s">
        <v>45</v>
      </c>
      <c r="U750" t="s">
        <v>49</v>
      </c>
      <c r="V750" t="s">
        <v>47</v>
      </c>
      <c r="W750">
        <v>0</v>
      </c>
    </row>
    <row r="751" spans="1:23" x14ac:dyDescent="0.25">
      <c r="A751" t="s">
        <v>130</v>
      </c>
      <c r="B751" s="1" t="s">
        <v>2452</v>
      </c>
      <c r="C751">
        <v>14276526</v>
      </c>
      <c r="D751" s="1">
        <v>43646</v>
      </c>
      <c r="E751" t="s">
        <v>2960</v>
      </c>
      <c r="G751">
        <v>6270000</v>
      </c>
      <c r="H751">
        <v>631001</v>
      </c>
      <c r="I751" t="s">
        <v>29</v>
      </c>
      <c r="J751" t="s">
        <v>65</v>
      </c>
      <c r="K751" t="s">
        <v>23</v>
      </c>
      <c r="L751" t="s">
        <v>185</v>
      </c>
      <c r="M751" s="2"/>
      <c r="O751" s="2" t="s">
        <v>2961</v>
      </c>
      <c r="P751" s="2">
        <v>-41343464</v>
      </c>
      <c r="R751" s="2">
        <v>41343464</v>
      </c>
      <c r="S751" s="2">
        <v>-41343464</v>
      </c>
      <c r="T751" t="s">
        <v>45</v>
      </c>
      <c r="U751" t="s">
        <v>48</v>
      </c>
      <c r="V751" t="s">
        <v>47</v>
      </c>
      <c r="W751">
        <v>0</v>
      </c>
    </row>
    <row r="752" spans="1:23" x14ac:dyDescent="0.25">
      <c r="A752" t="s">
        <v>130</v>
      </c>
      <c r="B752" s="1" t="s">
        <v>2452</v>
      </c>
      <c r="C752">
        <v>14278175</v>
      </c>
      <c r="D752" s="1">
        <v>43646</v>
      </c>
      <c r="E752" t="s">
        <v>2962</v>
      </c>
      <c r="F752" t="s">
        <v>2963</v>
      </c>
      <c r="G752">
        <v>6270000</v>
      </c>
      <c r="H752">
        <v>631001</v>
      </c>
      <c r="I752" t="s">
        <v>29</v>
      </c>
      <c r="J752" t="s">
        <v>65</v>
      </c>
      <c r="K752" t="s">
        <v>23</v>
      </c>
      <c r="L752" t="s">
        <v>185</v>
      </c>
      <c r="M752" s="2"/>
      <c r="N752" s="2"/>
      <c r="O752" t="s">
        <v>2964</v>
      </c>
      <c r="P752" s="2">
        <v>10090</v>
      </c>
      <c r="Q752" s="2">
        <v>10090</v>
      </c>
      <c r="S752" s="2">
        <v>10090</v>
      </c>
      <c r="T752" t="s">
        <v>45</v>
      </c>
      <c r="U752" t="s">
        <v>61</v>
      </c>
      <c r="V752" t="s">
        <v>47</v>
      </c>
      <c r="W752">
        <v>0</v>
      </c>
    </row>
    <row r="753" spans="1:23" x14ac:dyDescent="0.25">
      <c r="A753" t="s">
        <v>130</v>
      </c>
      <c r="B753" s="1" t="s">
        <v>2452</v>
      </c>
      <c r="C753">
        <v>14278199</v>
      </c>
      <c r="D753" s="1">
        <v>43646</v>
      </c>
      <c r="E753" t="s">
        <v>2965</v>
      </c>
      <c r="G753">
        <v>6270000</v>
      </c>
      <c r="H753">
        <v>631001</v>
      </c>
      <c r="I753" t="s">
        <v>29</v>
      </c>
      <c r="J753" t="s">
        <v>65</v>
      </c>
      <c r="K753" t="s">
        <v>23</v>
      </c>
      <c r="L753" t="s">
        <v>185</v>
      </c>
      <c r="O753" t="s">
        <v>2966</v>
      </c>
      <c r="P753">
        <v>505</v>
      </c>
      <c r="Q753">
        <v>505</v>
      </c>
      <c r="S753">
        <v>505</v>
      </c>
      <c r="T753" t="s">
        <v>45</v>
      </c>
      <c r="U753" t="s">
        <v>61</v>
      </c>
      <c r="V753" t="s">
        <v>47</v>
      </c>
      <c r="W753">
        <v>0</v>
      </c>
    </row>
    <row r="754" spans="1:23" x14ac:dyDescent="0.25">
      <c r="A754" t="s">
        <v>130</v>
      </c>
      <c r="B754" s="1" t="s">
        <v>2452</v>
      </c>
      <c r="C754">
        <v>14278209</v>
      </c>
      <c r="D754" s="1">
        <v>43646</v>
      </c>
      <c r="E754" t="s">
        <v>2967</v>
      </c>
      <c r="G754">
        <v>6270000</v>
      </c>
      <c r="H754">
        <v>631001</v>
      </c>
      <c r="I754" t="s">
        <v>29</v>
      </c>
      <c r="J754" t="s">
        <v>65</v>
      </c>
      <c r="K754" t="s">
        <v>23</v>
      </c>
      <c r="L754" t="s">
        <v>185</v>
      </c>
      <c r="M754" s="2"/>
      <c r="N754" s="2"/>
      <c r="O754" t="s">
        <v>2968</v>
      </c>
      <c r="P754" s="2">
        <v>10090</v>
      </c>
      <c r="Q754" s="2">
        <v>10090</v>
      </c>
      <c r="S754" s="2">
        <v>10090</v>
      </c>
      <c r="T754" t="s">
        <v>45</v>
      </c>
      <c r="U754" t="s">
        <v>61</v>
      </c>
      <c r="V754" t="s">
        <v>47</v>
      </c>
      <c r="W754">
        <v>0</v>
      </c>
    </row>
    <row r="755" spans="1:23" x14ac:dyDescent="0.25">
      <c r="A755" t="s">
        <v>130</v>
      </c>
      <c r="B755" s="1" t="s">
        <v>2452</v>
      </c>
      <c r="C755">
        <v>14278231</v>
      </c>
      <c r="D755" s="1">
        <v>43646</v>
      </c>
      <c r="E755" t="s">
        <v>2969</v>
      </c>
      <c r="F755" t="s">
        <v>2970</v>
      </c>
      <c r="G755">
        <v>6270000</v>
      </c>
      <c r="H755">
        <v>631001</v>
      </c>
      <c r="I755" t="s">
        <v>29</v>
      </c>
      <c r="J755" t="s">
        <v>65</v>
      </c>
      <c r="K755" t="s">
        <v>23</v>
      </c>
      <c r="L755" t="s">
        <v>185</v>
      </c>
      <c r="M755" s="2"/>
      <c r="N755" s="2"/>
      <c r="O755" t="s">
        <v>2971</v>
      </c>
      <c r="P755" s="2">
        <v>10090</v>
      </c>
      <c r="Q755" s="2">
        <v>10090</v>
      </c>
      <c r="S755" s="2">
        <v>10090</v>
      </c>
      <c r="T755" t="s">
        <v>45</v>
      </c>
      <c r="U755" t="s">
        <v>61</v>
      </c>
      <c r="V755" t="s">
        <v>47</v>
      </c>
      <c r="W755">
        <v>0</v>
      </c>
    </row>
    <row r="756" spans="1:23" x14ac:dyDescent="0.25">
      <c r="A756" t="s">
        <v>130</v>
      </c>
      <c r="B756" s="1" t="s">
        <v>2452</v>
      </c>
      <c r="C756">
        <v>14278255</v>
      </c>
      <c r="D756" s="1">
        <v>43646</v>
      </c>
      <c r="E756" t="s">
        <v>2972</v>
      </c>
      <c r="F756" t="s">
        <v>2611</v>
      </c>
      <c r="G756">
        <v>6270000</v>
      </c>
      <c r="H756">
        <v>631001</v>
      </c>
      <c r="I756" t="s">
        <v>29</v>
      </c>
      <c r="J756" t="s">
        <v>65</v>
      </c>
      <c r="K756" t="s">
        <v>23</v>
      </c>
      <c r="L756" t="s">
        <v>185</v>
      </c>
      <c r="M756" s="2"/>
      <c r="N756" s="2"/>
      <c r="O756" t="s">
        <v>2973</v>
      </c>
      <c r="P756" s="2">
        <v>2018</v>
      </c>
      <c r="Q756" s="2">
        <v>2018</v>
      </c>
      <c r="S756" s="2">
        <v>2018</v>
      </c>
      <c r="T756" t="s">
        <v>45</v>
      </c>
      <c r="U756" t="s">
        <v>61</v>
      </c>
      <c r="V756" t="s">
        <v>47</v>
      </c>
      <c r="W756">
        <v>0</v>
      </c>
    </row>
    <row r="757" spans="1:23" x14ac:dyDescent="0.25">
      <c r="A757" t="s">
        <v>130</v>
      </c>
      <c r="B757" s="1" t="s">
        <v>2452</v>
      </c>
      <c r="C757">
        <v>14278297</v>
      </c>
      <c r="D757" s="1">
        <v>43646</v>
      </c>
      <c r="E757" t="s">
        <v>2974</v>
      </c>
      <c r="G757">
        <v>6270000</v>
      </c>
      <c r="H757">
        <v>631001</v>
      </c>
      <c r="I757" t="s">
        <v>29</v>
      </c>
      <c r="J757" t="s">
        <v>65</v>
      </c>
      <c r="K757" t="s">
        <v>23</v>
      </c>
      <c r="L757" t="s">
        <v>185</v>
      </c>
      <c r="M757" s="2"/>
      <c r="N757" s="2"/>
      <c r="O757" t="s">
        <v>2975</v>
      </c>
      <c r="P757" s="2">
        <v>2018</v>
      </c>
      <c r="Q757" s="2">
        <v>2018</v>
      </c>
      <c r="S757" s="2">
        <v>2018</v>
      </c>
      <c r="T757" t="s">
        <v>45</v>
      </c>
      <c r="U757" t="s">
        <v>49</v>
      </c>
      <c r="V757" t="s">
        <v>47</v>
      </c>
      <c r="W757">
        <v>0</v>
      </c>
    </row>
    <row r="758" spans="1:23" x14ac:dyDescent="0.25">
      <c r="A758" t="s">
        <v>130</v>
      </c>
      <c r="B758" s="1" t="s">
        <v>2452</v>
      </c>
      <c r="C758">
        <v>14278301</v>
      </c>
      <c r="D758" s="1">
        <v>43646</v>
      </c>
      <c r="E758" t="s">
        <v>2976</v>
      </c>
      <c r="F758" t="s">
        <v>2977</v>
      </c>
      <c r="G758">
        <v>6270000</v>
      </c>
      <c r="H758">
        <v>631001</v>
      </c>
      <c r="I758" t="s">
        <v>29</v>
      </c>
      <c r="J758" t="s">
        <v>65</v>
      </c>
      <c r="K758" t="s">
        <v>23</v>
      </c>
      <c r="L758" t="s">
        <v>185</v>
      </c>
      <c r="M758" s="2"/>
      <c r="N758" s="2"/>
      <c r="O758" t="s">
        <v>2978</v>
      </c>
      <c r="P758" s="2">
        <v>20180</v>
      </c>
      <c r="Q758" s="2">
        <v>20180</v>
      </c>
      <c r="S758" s="2">
        <v>20180</v>
      </c>
      <c r="T758" t="s">
        <v>45</v>
      </c>
      <c r="U758" t="s">
        <v>61</v>
      </c>
      <c r="V758" t="s">
        <v>47</v>
      </c>
      <c r="W758">
        <v>0</v>
      </c>
    </row>
    <row r="759" spans="1:23" x14ac:dyDescent="0.25">
      <c r="A759" t="s">
        <v>130</v>
      </c>
      <c r="B759" s="1" t="s">
        <v>2452</v>
      </c>
      <c r="C759">
        <v>14278309</v>
      </c>
      <c r="D759" s="1">
        <v>43646</v>
      </c>
      <c r="E759" t="s">
        <v>2979</v>
      </c>
      <c r="F759" t="s">
        <v>2980</v>
      </c>
      <c r="G759">
        <v>6270000</v>
      </c>
      <c r="H759">
        <v>631001</v>
      </c>
      <c r="I759" t="s">
        <v>29</v>
      </c>
      <c r="J759" t="s">
        <v>65</v>
      </c>
      <c r="K759" t="s">
        <v>23</v>
      </c>
      <c r="L759" t="s">
        <v>185</v>
      </c>
      <c r="M759" s="2"/>
      <c r="N759" s="2"/>
      <c r="O759" t="s">
        <v>2981</v>
      </c>
      <c r="P759" s="2">
        <v>10090</v>
      </c>
      <c r="Q759" s="2">
        <v>10090</v>
      </c>
      <c r="S759" s="2">
        <v>10090</v>
      </c>
      <c r="T759" t="s">
        <v>45</v>
      </c>
      <c r="U759" t="s">
        <v>61</v>
      </c>
      <c r="V759" t="s">
        <v>47</v>
      </c>
      <c r="W759">
        <v>0</v>
      </c>
    </row>
    <row r="760" spans="1:23" x14ac:dyDescent="0.25">
      <c r="A760" t="s">
        <v>130</v>
      </c>
      <c r="B760" s="1" t="s">
        <v>2452</v>
      </c>
      <c r="C760">
        <v>14278313</v>
      </c>
      <c r="D760" s="1">
        <v>43646</v>
      </c>
      <c r="E760" t="s">
        <v>2982</v>
      </c>
      <c r="G760">
        <v>6270000</v>
      </c>
      <c r="H760">
        <v>631001</v>
      </c>
      <c r="I760" t="s">
        <v>29</v>
      </c>
      <c r="J760" t="s">
        <v>65</v>
      </c>
      <c r="K760" t="s">
        <v>23</v>
      </c>
      <c r="L760" t="s">
        <v>185</v>
      </c>
      <c r="M760" s="2"/>
      <c r="N760" s="2"/>
      <c r="O760" t="s">
        <v>2983</v>
      </c>
      <c r="P760" s="2">
        <v>2018</v>
      </c>
      <c r="Q760" s="2">
        <v>2018</v>
      </c>
      <c r="S760" s="2">
        <v>2018</v>
      </c>
      <c r="T760" t="s">
        <v>45</v>
      </c>
      <c r="U760" t="s">
        <v>49</v>
      </c>
      <c r="V760" t="s">
        <v>47</v>
      </c>
      <c r="W760">
        <v>0</v>
      </c>
    </row>
    <row r="761" spans="1:23" x14ac:dyDescent="0.25">
      <c r="A761" t="s">
        <v>129</v>
      </c>
      <c r="B761" s="1" t="s">
        <v>2452</v>
      </c>
      <c r="C761">
        <v>14276535</v>
      </c>
      <c r="D761" s="1">
        <v>43646</v>
      </c>
      <c r="E761" t="s">
        <v>4808</v>
      </c>
      <c r="G761">
        <v>6261000</v>
      </c>
      <c r="H761">
        <v>616000</v>
      </c>
      <c r="I761" t="s">
        <v>29</v>
      </c>
      <c r="J761" t="s">
        <v>65</v>
      </c>
      <c r="K761" t="s">
        <v>23</v>
      </c>
      <c r="L761" t="s">
        <v>185</v>
      </c>
      <c r="O761" t="s">
        <v>95</v>
      </c>
      <c r="P761" s="2">
        <v>67603</v>
      </c>
      <c r="Q761" s="2">
        <v>67603</v>
      </c>
      <c r="S761" s="2">
        <v>67603</v>
      </c>
      <c r="T761" t="s">
        <v>45</v>
      </c>
      <c r="U761" t="s">
        <v>49</v>
      </c>
      <c r="V761" t="s">
        <v>47</v>
      </c>
      <c r="W761">
        <v>0</v>
      </c>
    </row>
    <row r="762" spans="1:23" x14ac:dyDescent="0.25">
      <c r="A762" t="s">
        <v>129</v>
      </c>
      <c r="B762" s="1" t="s">
        <v>2452</v>
      </c>
      <c r="C762">
        <v>14276901</v>
      </c>
      <c r="D762" s="1">
        <v>43646</v>
      </c>
      <c r="E762" t="s">
        <v>4809</v>
      </c>
      <c r="G762">
        <v>6261000</v>
      </c>
      <c r="H762">
        <v>616000</v>
      </c>
      <c r="I762" t="s">
        <v>29</v>
      </c>
      <c r="J762" t="s">
        <v>65</v>
      </c>
      <c r="K762" t="s">
        <v>23</v>
      </c>
      <c r="L762" t="s">
        <v>185</v>
      </c>
      <c r="O762" t="s">
        <v>4786</v>
      </c>
      <c r="P762" s="2">
        <v>68295</v>
      </c>
      <c r="Q762" s="2">
        <v>68295</v>
      </c>
      <c r="S762" s="2">
        <v>68295</v>
      </c>
      <c r="T762" t="s">
        <v>45</v>
      </c>
      <c r="U762" t="s">
        <v>61</v>
      </c>
      <c r="V762" t="s">
        <v>47</v>
      </c>
      <c r="W762">
        <v>0</v>
      </c>
    </row>
    <row r="763" spans="1:23" x14ac:dyDescent="0.25">
      <c r="A763" t="s">
        <v>129</v>
      </c>
      <c r="B763" s="1" t="s">
        <v>2452</v>
      </c>
      <c r="C763">
        <v>14276905</v>
      </c>
      <c r="D763" s="1">
        <v>43646</v>
      </c>
      <c r="E763" t="s">
        <v>4810</v>
      </c>
      <c r="G763">
        <v>6261000</v>
      </c>
      <c r="H763">
        <v>616000</v>
      </c>
      <c r="I763" t="s">
        <v>29</v>
      </c>
      <c r="J763" t="s">
        <v>65</v>
      </c>
      <c r="K763" t="s">
        <v>23</v>
      </c>
      <c r="L763" t="s">
        <v>185</v>
      </c>
      <c r="O763" t="s">
        <v>4786</v>
      </c>
      <c r="P763" s="2">
        <v>45001</v>
      </c>
      <c r="Q763" s="2">
        <v>45001</v>
      </c>
      <c r="S763" s="2">
        <v>45001</v>
      </c>
      <c r="T763" t="s">
        <v>45</v>
      </c>
      <c r="U763" t="s">
        <v>61</v>
      </c>
      <c r="V763" t="s">
        <v>47</v>
      </c>
      <c r="W763">
        <v>0</v>
      </c>
    </row>
    <row r="764" spans="1:23" x14ac:dyDescent="0.25">
      <c r="A764" t="s">
        <v>129</v>
      </c>
      <c r="B764" s="1" t="s">
        <v>2452</v>
      </c>
      <c r="C764">
        <v>14278217</v>
      </c>
      <c r="D764" s="1">
        <v>43646</v>
      </c>
      <c r="E764" t="s">
        <v>4948</v>
      </c>
      <c r="G764">
        <v>6263000</v>
      </c>
      <c r="H764">
        <v>628100</v>
      </c>
      <c r="I764" t="s">
        <v>29</v>
      </c>
      <c r="J764" t="s">
        <v>26</v>
      </c>
      <c r="K764" t="s">
        <v>23</v>
      </c>
      <c r="L764" t="s">
        <v>185</v>
      </c>
      <c r="O764" t="s">
        <v>4949</v>
      </c>
      <c r="P764" s="2">
        <v>70584</v>
      </c>
      <c r="Q764" s="2">
        <v>70584</v>
      </c>
      <c r="S764" s="2">
        <v>70584</v>
      </c>
      <c r="T764" t="s">
        <v>45</v>
      </c>
      <c r="U764" t="s">
        <v>49</v>
      </c>
      <c r="V764" t="s">
        <v>47</v>
      </c>
      <c r="W764">
        <v>0</v>
      </c>
    </row>
    <row r="765" spans="1:23" x14ac:dyDescent="0.25">
      <c r="A765" t="s">
        <v>129</v>
      </c>
      <c r="B765" s="1" t="s">
        <v>2452</v>
      </c>
      <c r="C765">
        <v>14278218</v>
      </c>
      <c r="D765" s="1">
        <v>43646</v>
      </c>
      <c r="E765" t="s">
        <v>4948</v>
      </c>
      <c r="G765">
        <v>6263000</v>
      </c>
      <c r="H765">
        <v>628100</v>
      </c>
      <c r="I765" t="s">
        <v>29</v>
      </c>
      <c r="J765" t="s">
        <v>77</v>
      </c>
      <c r="K765" t="s">
        <v>23</v>
      </c>
      <c r="L765" t="s">
        <v>185</v>
      </c>
      <c r="O765" t="s">
        <v>4949</v>
      </c>
      <c r="P765" s="2">
        <v>84038</v>
      </c>
      <c r="Q765" s="2">
        <v>84038</v>
      </c>
      <c r="S765" s="2">
        <v>84038</v>
      </c>
      <c r="T765" t="s">
        <v>45</v>
      </c>
      <c r="U765" t="s">
        <v>49</v>
      </c>
      <c r="V765" t="s">
        <v>47</v>
      </c>
      <c r="W765">
        <v>0</v>
      </c>
    </row>
    <row r="766" spans="1:23" x14ac:dyDescent="0.25">
      <c r="A766" t="s">
        <v>129</v>
      </c>
      <c r="B766" s="1" t="s">
        <v>2452</v>
      </c>
      <c r="C766">
        <v>14278219</v>
      </c>
      <c r="D766" s="1">
        <v>43646</v>
      </c>
      <c r="E766" t="s">
        <v>4948</v>
      </c>
      <c r="G766">
        <v>6263000</v>
      </c>
      <c r="H766">
        <v>628100</v>
      </c>
      <c r="I766" t="s">
        <v>25</v>
      </c>
      <c r="J766" t="s">
        <v>77</v>
      </c>
      <c r="K766" t="s">
        <v>23</v>
      </c>
      <c r="L766" t="s">
        <v>185</v>
      </c>
      <c r="O766" t="s">
        <v>4949</v>
      </c>
      <c r="P766" s="2">
        <v>50872</v>
      </c>
      <c r="Q766" s="2">
        <v>50872</v>
      </c>
      <c r="S766" s="2">
        <v>50872</v>
      </c>
      <c r="T766" t="s">
        <v>45</v>
      </c>
      <c r="U766" t="s">
        <v>49</v>
      </c>
      <c r="V766" t="s">
        <v>47</v>
      </c>
      <c r="W766">
        <v>0</v>
      </c>
    </row>
    <row r="767" spans="1:23" x14ac:dyDescent="0.25">
      <c r="A767" t="s">
        <v>129</v>
      </c>
      <c r="B767" s="1" t="s">
        <v>2452</v>
      </c>
      <c r="C767">
        <v>14278220</v>
      </c>
      <c r="D767" s="1">
        <v>43646</v>
      </c>
      <c r="E767" t="s">
        <v>4948</v>
      </c>
      <c r="G767">
        <v>6263000</v>
      </c>
      <c r="H767">
        <v>628100</v>
      </c>
      <c r="I767" t="s">
        <v>29</v>
      </c>
      <c r="J767" t="s">
        <v>65</v>
      </c>
      <c r="K767" t="s">
        <v>23</v>
      </c>
      <c r="L767" t="s">
        <v>185</v>
      </c>
      <c r="O767" t="s">
        <v>4949</v>
      </c>
      <c r="P767" s="2">
        <v>129883</v>
      </c>
      <c r="Q767" s="2">
        <v>129883</v>
      </c>
      <c r="S767" s="2">
        <v>129883</v>
      </c>
      <c r="T767" t="s">
        <v>45</v>
      </c>
      <c r="U767" t="s">
        <v>49</v>
      </c>
      <c r="V767" t="s">
        <v>47</v>
      </c>
      <c r="W767">
        <v>0</v>
      </c>
    </row>
    <row r="768" spans="1:23" x14ac:dyDescent="0.25">
      <c r="A768" t="s">
        <v>129</v>
      </c>
      <c r="B768" s="1" t="s">
        <v>2452</v>
      </c>
      <c r="C768">
        <v>14278221</v>
      </c>
      <c r="D768" s="1">
        <v>43646</v>
      </c>
      <c r="E768" t="s">
        <v>4948</v>
      </c>
      <c r="G768">
        <v>6263000</v>
      </c>
      <c r="H768">
        <v>628100</v>
      </c>
      <c r="I768" t="s">
        <v>29</v>
      </c>
      <c r="J768" t="s">
        <v>38</v>
      </c>
      <c r="K768" t="s">
        <v>23</v>
      </c>
      <c r="L768" t="s">
        <v>185</v>
      </c>
      <c r="O768" t="s">
        <v>4949</v>
      </c>
      <c r="P768" s="2">
        <v>14384</v>
      </c>
      <c r="Q768" s="2">
        <v>14384</v>
      </c>
      <c r="S768" s="2">
        <v>14384</v>
      </c>
      <c r="T768" t="s">
        <v>45</v>
      </c>
      <c r="U768" t="s">
        <v>49</v>
      </c>
      <c r="V768" t="s">
        <v>47</v>
      </c>
      <c r="W768">
        <v>0</v>
      </c>
    </row>
    <row r="769" spans="1:24" x14ac:dyDescent="0.25">
      <c r="A769" t="s">
        <v>129</v>
      </c>
      <c r="B769" s="1" t="s">
        <v>2452</v>
      </c>
      <c r="C769">
        <v>14278222</v>
      </c>
      <c r="D769" s="1">
        <v>43646</v>
      </c>
      <c r="E769" t="s">
        <v>4948</v>
      </c>
      <c r="G769">
        <v>6263000</v>
      </c>
      <c r="H769">
        <v>628100</v>
      </c>
      <c r="I769" t="s">
        <v>25</v>
      </c>
      <c r="J769" t="s">
        <v>50</v>
      </c>
      <c r="K769" t="s">
        <v>23</v>
      </c>
      <c r="L769" t="s">
        <v>185</v>
      </c>
      <c r="O769" t="s">
        <v>4949</v>
      </c>
      <c r="P769" s="2">
        <v>64258</v>
      </c>
      <c r="Q769" s="2">
        <v>64258</v>
      </c>
      <c r="S769" s="2">
        <v>64258</v>
      </c>
      <c r="T769" t="s">
        <v>45</v>
      </c>
      <c r="U769" t="s">
        <v>49</v>
      </c>
      <c r="V769" t="s">
        <v>47</v>
      </c>
      <c r="W769">
        <v>0</v>
      </c>
    </row>
    <row r="770" spans="1:24" x14ac:dyDescent="0.25">
      <c r="A770" t="s">
        <v>129</v>
      </c>
      <c r="B770" s="1" t="s">
        <v>2452</v>
      </c>
      <c r="C770">
        <v>14278223</v>
      </c>
      <c r="D770" s="1">
        <v>43646</v>
      </c>
      <c r="E770" t="s">
        <v>4948</v>
      </c>
      <c r="G770">
        <v>6263000</v>
      </c>
      <c r="H770">
        <v>628100</v>
      </c>
      <c r="I770" t="s">
        <v>25</v>
      </c>
      <c r="J770" t="s">
        <v>65</v>
      </c>
      <c r="K770" t="s">
        <v>23</v>
      </c>
      <c r="L770" t="s">
        <v>185</v>
      </c>
      <c r="O770" t="s">
        <v>4949</v>
      </c>
      <c r="P770" s="2">
        <v>302321</v>
      </c>
      <c r="Q770" s="2">
        <v>302321</v>
      </c>
      <c r="S770" s="2">
        <v>302321</v>
      </c>
      <c r="T770" t="s">
        <v>45</v>
      </c>
      <c r="U770" t="s">
        <v>49</v>
      </c>
      <c r="V770" t="s">
        <v>47</v>
      </c>
      <c r="W770">
        <v>0</v>
      </c>
    </row>
    <row r="771" spans="1:24" x14ac:dyDescent="0.25">
      <c r="A771" t="s">
        <v>129</v>
      </c>
      <c r="B771" s="1" t="s">
        <v>2452</v>
      </c>
      <c r="C771">
        <v>14278224</v>
      </c>
      <c r="D771" s="1">
        <v>43646</v>
      </c>
      <c r="E771" t="s">
        <v>4948</v>
      </c>
      <c r="G771">
        <v>6263000</v>
      </c>
      <c r="H771">
        <v>628100</v>
      </c>
      <c r="I771" t="s">
        <v>19</v>
      </c>
      <c r="J771" t="s">
        <v>44</v>
      </c>
      <c r="K771" t="s">
        <v>23</v>
      </c>
      <c r="L771" t="s">
        <v>185</v>
      </c>
      <c r="O771" t="s">
        <v>4949</v>
      </c>
      <c r="P771" s="2">
        <v>53329</v>
      </c>
      <c r="Q771" s="2">
        <v>53329</v>
      </c>
      <c r="S771" s="2">
        <v>53329</v>
      </c>
      <c r="T771" t="s">
        <v>45</v>
      </c>
      <c r="U771" t="s">
        <v>49</v>
      </c>
      <c r="V771" t="s">
        <v>47</v>
      </c>
      <c r="W771">
        <v>0</v>
      </c>
    </row>
    <row r="772" spans="1:24" x14ac:dyDescent="0.25">
      <c r="A772" t="s">
        <v>129</v>
      </c>
      <c r="B772" s="1" t="s">
        <v>2452</v>
      </c>
      <c r="C772">
        <v>14284240</v>
      </c>
      <c r="D772" s="1">
        <v>43646</v>
      </c>
      <c r="E772" t="s">
        <v>5150</v>
      </c>
      <c r="G772">
        <v>6265000</v>
      </c>
      <c r="H772">
        <v>628802</v>
      </c>
      <c r="I772" t="s">
        <v>24</v>
      </c>
      <c r="J772" t="s">
        <v>41</v>
      </c>
      <c r="K772" t="s">
        <v>23</v>
      </c>
      <c r="L772" t="s">
        <v>185</v>
      </c>
      <c r="O772" t="s">
        <v>5151</v>
      </c>
      <c r="P772" s="2">
        <v>-95000</v>
      </c>
      <c r="R772" s="2">
        <v>95000</v>
      </c>
      <c r="S772">
        <v>0</v>
      </c>
      <c r="T772" t="s">
        <v>45</v>
      </c>
      <c r="U772" t="s">
        <v>48</v>
      </c>
      <c r="V772" t="s">
        <v>47</v>
      </c>
      <c r="W772">
        <v>14224354</v>
      </c>
      <c r="X772" s="1">
        <v>43649</v>
      </c>
    </row>
    <row r="773" spans="1:24" x14ac:dyDescent="0.25">
      <c r="A773" t="s">
        <v>108</v>
      </c>
      <c r="B773" s="1" t="s">
        <v>2460</v>
      </c>
      <c r="C773">
        <v>14295775</v>
      </c>
      <c r="D773" s="1">
        <v>43647</v>
      </c>
      <c r="E773" t="s">
        <v>493</v>
      </c>
      <c r="F773" t="s">
        <v>494</v>
      </c>
      <c r="G773">
        <v>6061001</v>
      </c>
      <c r="H773">
        <v>605100</v>
      </c>
      <c r="I773" t="s">
        <v>29</v>
      </c>
      <c r="J773" t="s">
        <v>50</v>
      </c>
      <c r="K773" t="s">
        <v>23</v>
      </c>
      <c r="L773" t="s">
        <v>185</v>
      </c>
      <c r="O773" t="s">
        <v>495</v>
      </c>
      <c r="P773" s="2">
        <v>41021</v>
      </c>
      <c r="Q773" s="2">
        <v>41021</v>
      </c>
      <c r="S773" s="2">
        <v>41021</v>
      </c>
      <c r="T773" t="s">
        <v>63</v>
      </c>
      <c r="U773" t="s">
        <v>61</v>
      </c>
      <c r="V773" t="s">
        <v>47</v>
      </c>
      <c r="W773">
        <v>0</v>
      </c>
    </row>
    <row r="774" spans="1:24" x14ac:dyDescent="0.25">
      <c r="A774" t="s">
        <v>130</v>
      </c>
      <c r="B774" s="1" t="s">
        <v>2460</v>
      </c>
      <c r="C774">
        <v>14299266</v>
      </c>
      <c r="D774" s="1">
        <v>43647</v>
      </c>
      <c r="E774" t="s">
        <v>2984</v>
      </c>
      <c r="F774" t="s">
        <v>2985</v>
      </c>
      <c r="G774">
        <v>6270000</v>
      </c>
      <c r="H774">
        <v>631001</v>
      </c>
      <c r="I774" t="s">
        <v>29</v>
      </c>
      <c r="J774" t="s">
        <v>65</v>
      </c>
      <c r="K774" t="s">
        <v>23</v>
      </c>
      <c r="L774" t="s">
        <v>185</v>
      </c>
      <c r="M774" s="2"/>
      <c r="N774" s="2"/>
      <c r="O774" t="s">
        <v>2986</v>
      </c>
      <c r="P774" s="2">
        <v>6605</v>
      </c>
      <c r="Q774" s="2">
        <v>6605</v>
      </c>
      <c r="S774" s="2">
        <v>6605</v>
      </c>
      <c r="T774" t="s">
        <v>45</v>
      </c>
      <c r="U774" t="s">
        <v>61</v>
      </c>
      <c r="V774" t="s">
        <v>47</v>
      </c>
      <c r="W774">
        <v>0</v>
      </c>
    </row>
    <row r="775" spans="1:24" x14ac:dyDescent="0.25">
      <c r="A775" t="s">
        <v>108</v>
      </c>
      <c r="B775" s="1" t="s">
        <v>2460</v>
      </c>
      <c r="C775">
        <v>14304474</v>
      </c>
      <c r="D775" s="1">
        <v>43649</v>
      </c>
      <c r="E775" t="s">
        <v>691</v>
      </c>
      <c r="F775" t="s">
        <v>692</v>
      </c>
      <c r="G775">
        <v>6061002</v>
      </c>
      <c r="H775">
        <v>605304</v>
      </c>
      <c r="I775" t="s">
        <v>24</v>
      </c>
      <c r="J775" t="s">
        <v>41</v>
      </c>
      <c r="K775" t="s">
        <v>23</v>
      </c>
      <c r="L775" t="s">
        <v>185</v>
      </c>
      <c r="O775" t="s">
        <v>693</v>
      </c>
      <c r="P775" s="2">
        <v>95000</v>
      </c>
      <c r="Q775" s="2">
        <v>95000</v>
      </c>
      <c r="S775" s="2">
        <v>95000</v>
      </c>
      <c r="T775" t="s">
        <v>63</v>
      </c>
      <c r="U775" t="s">
        <v>61</v>
      </c>
      <c r="V775" t="s">
        <v>47</v>
      </c>
      <c r="W775">
        <v>0</v>
      </c>
    </row>
    <row r="776" spans="1:24" x14ac:dyDescent="0.25">
      <c r="A776" t="s">
        <v>119</v>
      </c>
      <c r="B776" s="1" t="s">
        <v>2460</v>
      </c>
      <c r="C776">
        <v>14304748</v>
      </c>
      <c r="D776" s="1">
        <v>43651</v>
      </c>
      <c r="E776" t="s">
        <v>433</v>
      </c>
      <c r="F776" t="s">
        <v>2156</v>
      </c>
      <c r="G776">
        <v>6226090</v>
      </c>
      <c r="H776">
        <v>632405</v>
      </c>
      <c r="I776" t="s">
        <v>29</v>
      </c>
      <c r="J776" t="s">
        <v>65</v>
      </c>
      <c r="K776" t="s">
        <v>23</v>
      </c>
      <c r="L776" t="s">
        <v>185</v>
      </c>
      <c r="O776" t="s">
        <v>2157</v>
      </c>
      <c r="P776" s="2">
        <v>150000</v>
      </c>
      <c r="Q776" s="2">
        <v>150000</v>
      </c>
      <c r="S776" s="2">
        <v>150000</v>
      </c>
      <c r="T776" t="s">
        <v>63</v>
      </c>
      <c r="U776" t="s">
        <v>48</v>
      </c>
      <c r="V776" t="s">
        <v>47</v>
      </c>
      <c r="W776">
        <v>0</v>
      </c>
    </row>
    <row r="777" spans="1:24" x14ac:dyDescent="0.25">
      <c r="A777" t="s">
        <v>119</v>
      </c>
      <c r="B777" s="1" t="s">
        <v>2460</v>
      </c>
      <c r="C777">
        <v>14305444</v>
      </c>
      <c r="D777" s="1">
        <v>43651</v>
      </c>
      <c r="E777" t="s">
        <v>2425</v>
      </c>
      <c r="F777" t="s">
        <v>2426</v>
      </c>
      <c r="G777">
        <v>6181000</v>
      </c>
      <c r="H777">
        <v>626500</v>
      </c>
      <c r="I777" t="s">
        <v>25</v>
      </c>
      <c r="J777" t="s">
        <v>65</v>
      </c>
      <c r="K777" t="s">
        <v>23</v>
      </c>
      <c r="L777" t="s">
        <v>185</v>
      </c>
      <c r="O777" t="s">
        <v>2427</v>
      </c>
      <c r="P777" s="2">
        <v>46800</v>
      </c>
      <c r="Q777" s="2">
        <v>46800</v>
      </c>
      <c r="S777" s="2">
        <v>46800</v>
      </c>
      <c r="T777" t="s">
        <v>63</v>
      </c>
      <c r="U777" t="s">
        <v>61</v>
      </c>
      <c r="V777" t="s">
        <v>47</v>
      </c>
      <c r="W777">
        <v>0</v>
      </c>
    </row>
    <row r="778" spans="1:24" x14ac:dyDescent="0.25">
      <c r="A778" t="s">
        <v>108</v>
      </c>
      <c r="B778" s="1" t="s">
        <v>2460</v>
      </c>
      <c r="C778">
        <v>14308272</v>
      </c>
      <c r="D778" s="1">
        <v>43654</v>
      </c>
      <c r="E778" t="s">
        <v>434</v>
      </c>
      <c r="F778" t="s">
        <v>956</v>
      </c>
      <c r="G778">
        <v>6061003</v>
      </c>
      <c r="H778">
        <v>605200</v>
      </c>
      <c r="I778" t="s">
        <v>24</v>
      </c>
      <c r="J778" t="s">
        <v>41</v>
      </c>
      <c r="K778" t="s">
        <v>23</v>
      </c>
      <c r="L778" t="s">
        <v>185</v>
      </c>
      <c r="O778" t="s">
        <v>957</v>
      </c>
      <c r="P778" s="2">
        <v>41164</v>
      </c>
      <c r="Q778" s="2">
        <v>41164</v>
      </c>
      <c r="S778" s="2">
        <v>41164</v>
      </c>
      <c r="T778" t="s">
        <v>63</v>
      </c>
      <c r="U778" t="s">
        <v>61</v>
      </c>
      <c r="V778" t="s">
        <v>47</v>
      </c>
      <c r="W778">
        <v>0</v>
      </c>
    </row>
    <row r="779" spans="1:24" x14ac:dyDescent="0.25">
      <c r="A779" t="s">
        <v>108</v>
      </c>
      <c r="B779" s="1" t="s">
        <v>2460</v>
      </c>
      <c r="C779">
        <v>14308278</v>
      </c>
      <c r="D779" s="1">
        <v>43654</v>
      </c>
      <c r="E779" t="s">
        <v>434</v>
      </c>
      <c r="F779" t="s">
        <v>958</v>
      </c>
      <c r="G779">
        <v>6061003</v>
      </c>
      <c r="H779">
        <v>605200</v>
      </c>
      <c r="I779" t="s">
        <v>25</v>
      </c>
      <c r="J779" t="s">
        <v>65</v>
      </c>
      <c r="K779" t="s">
        <v>23</v>
      </c>
      <c r="L779" t="s">
        <v>185</v>
      </c>
      <c r="O779" t="s">
        <v>959</v>
      </c>
      <c r="P779" s="2">
        <v>112575</v>
      </c>
      <c r="Q779" s="2">
        <v>112575</v>
      </c>
      <c r="S779" s="2">
        <v>112575</v>
      </c>
      <c r="T779" t="s">
        <v>63</v>
      </c>
      <c r="U779" t="s">
        <v>61</v>
      </c>
      <c r="V779" t="s">
        <v>47</v>
      </c>
      <c r="W779">
        <v>0</v>
      </c>
    </row>
    <row r="780" spans="1:24" x14ac:dyDescent="0.25">
      <c r="A780" t="s">
        <v>108</v>
      </c>
      <c r="B780" s="1" t="s">
        <v>2460</v>
      </c>
      <c r="C780">
        <v>14302818</v>
      </c>
      <c r="D780" s="1">
        <v>43655</v>
      </c>
      <c r="E780" t="s">
        <v>496</v>
      </c>
      <c r="G780">
        <v>6061001</v>
      </c>
      <c r="H780">
        <v>605100</v>
      </c>
      <c r="I780" t="s">
        <v>29</v>
      </c>
      <c r="J780" t="s">
        <v>65</v>
      </c>
      <c r="K780" t="s">
        <v>23</v>
      </c>
      <c r="L780" t="s">
        <v>185</v>
      </c>
      <c r="O780" t="s">
        <v>497</v>
      </c>
      <c r="P780" s="2">
        <v>127158</v>
      </c>
      <c r="Q780" s="2">
        <v>127158</v>
      </c>
      <c r="S780" s="2">
        <v>127158</v>
      </c>
      <c r="T780" t="s">
        <v>45</v>
      </c>
      <c r="U780" t="s">
        <v>49</v>
      </c>
      <c r="V780" t="s">
        <v>47</v>
      </c>
      <c r="W780">
        <v>0</v>
      </c>
    </row>
    <row r="781" spans="1:24" x14ac:dyDescent="0.25">
      <c r="A781" t="s">
        <v>108</v>
      </c>
      <c r="B781" s="1" t="s">
        <v>2460</v>
      </c>
      <c r="C781">
        <v>14302822</v>
      </c>
      <c r="D781" s="1">
        <v>43655</v>
      </c>
      <c r="E781" t="s">
        <v>496</v>
      </c>
      <c r="G781">
        <v>6061001</v>
      </c>
      <c r="H781">
        <v>605100</v>
      </c>
      <c r="I781" t="s">
        <v>29</v>
      </c>
      <c r="J781" t="s">
        <v>38</v>
      </c>
      <c r="K781" t="s">
        <v>23</v>
      </c>
      <c r="L781" t="s">
        <v>185</v>
      </c>
      <c r="O781" t="s">
        <v>498</v>
      </c>
      <c r="P781" s="2">
        <v>77253</v>
      </c>
      <c r="Q781" s="2">
        <v>77253</v>
      </c>
      <c r="S781" s="2">
        <v>77253</v>
      </c>
      <c r="T781" t="s">
        <v>45</v>
      </c>
      <c r="U781" t="s">
        <v>49</v>
      </c>
      <c r="V781" t="s">
        <v>47</v>
      </c>
      <c r="W781">
        <v>0</v>
      </c>
    </row>
    <row r="782" spans="1:24" x14ac:dyDescent="0.25">
      <c r="A782" t="s">
        <v>108</v>
      </c>
      <c r="B782" s="1" t="s">
        <v>2460</v>
      </c>
      <c r="C782">
        <v>14302824</v>
      </c>
      <c r="D782" s="1">
        <v>43655</v>
      </c>
      <c r="E782" t="s">
        <v>496</v>
      </c>
      <c r="G782">
        <v>6061001</v>
      </c>
      <c r="H782">
        <v>605100</v>
      </c>
      <c r="I782" t="s">
        <v>29</v>
      </c>
      <c r="J782" t="s">
        <v>65</v>
      </c>
      <c r="K782" t="s">
        <v>23</v>
      </c>
      <c r="L782" t="s">
        <v>185</v>
      </c>
      <c r="O782" t="s">
        <v>499</v>
      </c>
      <c r="P782" s="2">
        <v>127158</v>
      </c>
      <c r="Q782" s="2">
        <v>127158</v>
      </c>
      <c r="S782" s="2">
        <v>127158</v>
      </c>
      <c r="T782" t="s">
        <v>45</v>
      </c>
      <c r="U782" t="s">
        <v>49</v>
      </c>
      <c r="V782" t="s">
        <v>47</v>
      </c>
      <c r="W782">
        <v>0</v>
      </c>
    </row>
    <row r="783" spans="1:24" x14ac:dyDescent="0.25">
      <c r="A783" t="s">
        <v>108</v>
      </c>
      <c r="B783" s="1" t="s">
        <v>2460</v>
      </c>
      <c r="C783">
        <v>14302828</v>
      </c>
      <c r="D783" s="1">
        <v>43655</v>
      </c>
      <c r="E783" t="s">
        <v>496</v>
      </c>
      <c r="G783">
        <v>6061001</v>
      </c>
      <c r="H783">
        <v>605100</v>
      </c>
      <c r="I783" t="s">
        <v>29</v>
      </c>
      <c r="J783" t="s">
        <v>65</v>
      </c>
      <c r="K783" t="s">
        <v>23</v>
      </c>
      <c r="L783" t="s">
        <v>185</v>
      </c>
      <c r="O783" t="s">
        <v>500</v>
      </c>
      <c r="P783" s="2">
        <v>152491</v>
      </c>
      <c r="Q783" s="2">
        <v>152491</v>
      </c>
      <c r="S783" s="2">
        <v>152491</v>
      </c>
      <c r="T783" t="s">
        <v>45</v>
      </c>
      <c r="U783" t="s">
        <v>49</v>
      </c>
      <c r="V783" t="s">
        <v>47</v>
      </c>
      <c r="W783">
        <v>0</v>
      </c>
    </row>
    <row r="784" spans="1:24" x14ac:dyDescent="0.25">
      <c r="A784" t="s">
        <v>108</v>
      </c>
      <c r="B784" s="1" t="s">
        <v>2460</v>
      </c>
      <c r="C784">
        <v>14302722</v>
      </c>
      <c r="D784" s="1">
        <v>43655</v>
      </c>
      <c r="E784" t="s">
        <v>960</v>
      </c>
      <c r="G784">
        <v>6061003</v>
      </c>
      <c r="H784">
        <v>605200</v>
      </c>
      <c r="I784" t="s">
        <v>29</v>
      </c>
      <c r="J784" t="s">
        <v>65</v>
      </c>
      <c r="K784" t="s">
        <v>23</v>
      </c>
      <c r="L784" t="s">
        <v>185</v>
      </c>
      <c r="O784" t="s">
        <v>961</v>
      </c>
      <c r="P784" s="2">
        <v>346995</v>
      </c>
      <c r="Q784" s="2">
        <v>346995</v>
      </c>
      <c r="S784" s="2">
        <v>346995</v>
      </c>
      <c r="T784" t="s">
        <v>45</v>
      </c>
      <c r="U784" t="s">
        <v>49</v>
      </c>
      <c r="V784" t="s">
        <v>47</v>
      </c>
      <c r="W784">
        <v>0</v>
      </c>
    </row>
    <row r="785" spans="1:23" x14ac:dyDescent="0.25">
      <c r="A785" t="s">
        <v>108</v>
      </c>
      <c r="B785" s="1" t="s">
        <v>2460</v>
      </c>
      <c r="C785">
        <v>14302726</v>
      </c>
      <c r="D785" s="1">
        <v>43655</v>
      </c>
      <c r="E785" t="s">
        <v>960</v>
      </c>
      <c r="G785">
        <v>6061003</v>
      </c>
      <c r="H785">
        <v>605200</v>
      </c>
      <c r="I785" t="s">
        <v>29</v>
      </c>
      <c r="J785" t="s">
        <v>65</v>
      </c>
      <c r="K785" t="s">
        <v>23</v>
      </c>
      <c r="L785" t="s">
        <v>185</v>
      </c>
      <c r="O785" t="s">
        <v>962</v>
      </c>
      <c r="P785" s="2">
        <v>1243242</v>
      </c>
      <c r="Q785" s="2">
        <v>1243242</v>
      </c>
      <c r="S785" s="2">
        <v>1243242</v>
      </c>
      <c r="T785" t="s">
        <v>45</v>
      </c>
      <c r="U785" t="s">
        <v>49</v>
      </c>
      <c r="V785" t="s">
        <v>47</v>
      </c>
      <c r="W785">
        <v>0</v>
      </c>
    </row>
    <row r="786" spans="1:23" x14ac:dyDescent="0.25">
      <c r="A786" t="s">
        <v>108</v>
      </c>
      <c r="B786" s="1" t="s">
        <v>2460</v>
      </c>
      <c r="C786">
        <v>14303083</v>
      </c>
      <c r="D786" s="1">
        <v>43655</v>
      </c>
      <c r="E786" t="s">
        <v>1607</v>
      </c>
      <c r="G786">
        <v>6061009</v>
      </c>
      <c r="H786">
        <v>605501</v>
      </c>
      <c r="I786" t="s">
        <v>29</v>
      </c>
      <c r="J786" t="s">
        <v>65</v>
      </c>
      <c r="K786" t="s">
        <v>23</v>
      </c>
      <c r="L786" t="s">
        <v>185</v>
      </c>
      <c r="O786" t="s">
        <v>1608</v>
      </c>
      <c r="P786" s="2">
        <v>3955</v>
      </c>
      <c r="Q786" s="2">
        <v>3955</v>
      </c>
      <c r="S786" s="2">
        <v>3955</v>
      </c>
      <c r="T786" t="s">
        <v>45</v>
      </c>
      <c r="U786" t="s">
        <v>49</v>
      </c>
      <c r="V786" t="s">
        <v>47</v>
      </c>
      <c r="W786">
        <v>0</v>
      </c>
    </row>
    <row r="787" spans="1:23" x14ac:dyDescent="0.25">
      <c r="A787" t="s">
        <v>108</v>
      </c>
      <c r="B787" s="1" t="s">
        <v>2460</v>
      </c>
      <c r="C787">
        <v>14303089</v>
      </c>
      <c r="D787" s="1">
        <v>43655</v>
      </c>
      <c r="E787" t="s">
        <v>1607</v>
      </c>
      <c r="G787">
        <v>6061009</v>
      </c>
      <c r="H787">
        <v>605501</v>
      </c>
      <c r="I787" t="s">
        <v>29</v>
      </c>
      <c r="J787" t="s">
        <v>65</v>
      </c>
      <c r="K787" t="s">
        <v>23</v>
      </c>
      <c r="L787" t="s">
        <v>185</v>
      </c>
      <c r="O787" t="s">
        <v>1609</v>
      </c>
      <c r="P787" s="2">
        <v>3875</v>
      </c>
      <c r="Q787" s="2">
        <v>3875</v>
      </c>
      <c r="S787" s="2">
        <v>3875</v>
      </c>
      <c r="T787" t="s">
        <v>45</v>
      </c>
      <c r="U787" t="s">
        <v>49</v>
      </c>
      <c r="V787" t="s">
        <v>47</v>
      </c>
      <c r="W787">
        <v>0</v>
      </c>
    </row>
    <row r="788" spans="1:23" x14ac:dyDescent="0.25">
      <c r="A788" t="s">
        <v>108</v>
      </c>
      <c r="B788" s="1" t="s">
        <v>2460</v>
      </c>
      <c r="C788">
        <v>14303093</v>
      </c>
      <c r="D788" s="1">
        <v>43655</v>
      </c>
      <c r="E788" t="s">
        <v>1607</v>
      </c>
      <c r="G788">
        <v>6061009</v>
      </c>
      <c r="H788">
        <v>605501</v>
      </c>
      <c r="I788" t="s">
        <v>29</v>
      </c>
      <c r="J788" t="s">
        <v>65</v>
      </c>
      <c r="K788" t="s">
        <v>23</v>
      </c>
      <c r="L788" t="s">
        <v>185</v>
      </c>
      <c r="O788" t="s">
        <v>1610</v>
      </c>
      <c r="P788" s="2">
        <v>399564</v>
      </c>
      <c r="Q788" s="2">
        <v>399564</v>
      </c>
      <c r="S788" s="2">
        <v>399564</v>
      </c>
      <c r="T788" t="s">
        <v>45</v>
      </c>
      <c r="U788" t="s">
        <v>49</v>
      </c>
      <c r="V788" t="s">
        <v>47</v>
      </c>
      <c r="W788">
        <v>0</v>
      </c>
    </row>
    <row r="789" spans="1:23" x14ac:dyDescent="0.25">
      <c r="A789" t="s">
        <v>119</v>
      </c>
      <c r="B789" s="1" t="s">
        <v>2460</v>
      </c>
      <c r="C789">
        <v>14303087</v>
      </c>
      <c r="D789" s="1">
        <v>43655</v>
      </c>
      <c r="E789" t="s">
        <v>1607</v>
      </c>
      <c r="G789">
        <v>6181000</v>
      </c>
      <c r="H789">
        <v>626500</v>
      </c>
      <c r="I789" t="s">
        <v>29</v>
      </c>
      <c r="J789" t="s">
        <v>65</v>
      </c>
      <c r="K789" t="s">
        <v>23</v>
      </c>
      <c r="L789" t="s">
        <v>185</v>
      </c>
      <c r="O789" t="s">
        <v>2428</v>
      </c>
      <c r="P789" s="2">
        <v>10000</v>
      </c>
      <c r="Q789" s="2">
        <v>10000</v>
      </c>
      <c r="S789" s="2">
        <v>10000</v>
      </c>
      <c r="T789" t="s">
        <v>45</v>
      </c>
      <c r="U789" t="s">
        <v>49</v>
      </c>
      <c r="V789" t="s">
        <v>47</v>
      </c>
      <c r="W789">
        <v>0</v>
      </c>
    </row>
    <row r="790" spans="1:23" x14ac:dyDescent="0.25">
      <c r="A790" t="s">
        <v>130</v>
      </c>
      <c r="B790" s="1" t="s">
        <v>2460</v>
      </c>
      <c r="C790">
        <v>14300924</v>
      </c>
      <c r="D790" s="1">
        <v>43655</v>
      </c>
      <c r="E790" t="s">
        <v>2987</v>
      </c>
      <c r="G790">
        <v>6270000</v>
      </c>
      <c r="H790">
        <v>631001</v>
      </c>
      <c r="I790" t="s">
        <v>29</v>
      </c>
      <c r="J790" t="s">
        <v>65</v>
      </c>
      <c r="K790" t="s">
        <v>23</v>
      </c>
      <c r="L790" t="s">
        <v>185</v>
      </c>
      <c r="M790" s="2"/>
      <c r="N790" s="2"/>
      <c r="O790" t="s">
        <v>2988</v>
      </c>
      <c r="P790" s="2">
        <v>98526</v>
      </c>
      <c r="Q790" s="2">
        <v>98526</v>
      </c>
      <c r="S790" s="2">
        <v>98526</v>
      </c>
      <c r="T790" t="s">
        <v>45</v>
      </c>
      <c r="U790" t="s">
        <v>49</v>
      </c>
      <c r="V790" t="s">
        <v>47</v>
      </c>
      <c r="W790">
        <v>0</v>
      </c>
    </row>
    <row r="791" spans="1:23" x14ac:dyDescent="0.25">
      <c r="A791" t="s">
        <v>130</v>
      </c>
      <c r="B791" s="1" t="s">
        <v>2460</v>
      </c>
      <c r="C791">
        <v>14300946</v>
      </c>
      <c r="D791" s="1">
        <v>43655</v>
      </c>
      <c r="E791" t="s">
        <v>2989</v>
      </c>
      <c r="G791">
        <v>6270000</v>
      </c>
      <c r="H791">
        <v>631001</v>
      </c>
      <c r="I791" t="s">
        <v>29</v>
      </c>
      <c r="J791" t="s">
        <v>65</v>
      </c>
      <c r="K791" t="s">
        <v>23</v>
      </c>
      <c r="L791" t="s">
        <v>185</v>
      </c>
      <c r="M791" s="2"/>
      <c r="N791" s="2"/>
      <c r="O791" t="s">
        <v>2990</v>
      </c>
      <c r="P791" s="2">
        <v>1826</v>
      </c>
      <c r="Q791" s="2">
        <v>1826</v>
      </c>
      <c r="S791" s="2">
        <v>1826</v>
      </c>
      <c r="T791" t="s">
        <v>45</v>
      </c>
      <c r="U791" t="s">
        <v>49</v>
      </c>
      <c r="V791" t="s">
        <v>47</v>
      </c>
      <c r="W791">
        <v>0</v>
      </c>
    </row>
    <row r="792" spans="1:23" x14ac:dyDescent="0.25">
      <c r="A792" t="s">
        <v>130</v>
      </c>
      <c r="B792" s="1" t="s">
        <v>2460</v>
      </c>
      <c r="C792">
        <v>14300950</v>
      </c>
      <c r="D792" s="1">
        <v>43655</v>
      </c>
      <c r="E792" t="s">
        <v>2991</v>
      </c>
      <c r="G792">
        <v>6270000</v>
      </c>
      <c r="H792">
        <v>631001</v>
      </c>
      <c r="I792" t="s">
        <v>29</v>
      </c>
      <c r="J792" t="s">
        <v>65</v>
      </c>
      <c r="K792" t="s">
        <v>23</v>
      </c>
      <c r="L792" t="s">
        <v>185</v>
      </c>
      <c r="M792" s="2"/>
      <c r="N792" s="2"/>
      <c r="O792" t="s">
        <v>2992</v>
      </c>
      <c r="P792" s="2">
        <v>1804989</v>
      </c>
      <c r="Q792" s="2">
        <v>1804989</v>
      </c>
      <c r="S792" s="2">
        <v>1804989</v>
      </c>
      <c r="T792" t="s">
        <v>45</v>
      </c>
      <c r="U792" t="s">
        <v>49</v>
      </c>
      <c r="V792" t="s">
        <v>47</v>
      </c>
      <c r="W792">
        <v>0</v>
      </c>
    </row>
    <row r="793" spans="1:23" x14ac:dyDescent="0.25">
      <c r="A793" t="s">
        <v>130</v>
      </c>
      <c r="B793" s="1" t="s">
        <v>2460</v>
      </c>
      <c r="C793">
        <v>14300986</v>
      </c>
      <c r="D793" s="1">
        <v>43655</v>
      </c>
      <c r="E793" t="s">
        <v>2993</v>
      </c>
      <c r="G793">
        <v>6270000</v>
      </c>
      <c r="H793">
        <v>631001</v>
      </c>
      <c r="I793" t="s">
        <v>29</v>
      </c>
      <c r="J793" t="s">
        <v>65</v>
      </c>
      <c r="K793" t="s">
        <v>23</v>
      </c>
      <c r="L793" t="s">
        <v>185</v>
      </c>
      <c r="M793" s="2"/>
      <c r="N793" s="2"/>
      <c r="O793" t="s">
        <v>2994</v>
      </c>
      <c r="P793" s="2">
        <v>23894</v>
      </c>
      <c r="Q793" s="2">
        <v>23894</v>
      </c>
      <c r="S793" s="2">
        <v>23894</v>
      </c>
      <c r="T793" t="s">
        <v>45</v>
      </c>
      <c r="U793" t="s">
        <v>49</v>
      </c>
      <c r="V793" t="s">
        <v>47</v>
      </c>
      <c r="W793">
        <v>0</v>
      </c>
    </row>
    <row r="794" spans="1:23" x14ac:dyDescent="0.25">
      <c r="A794" t="s">
        <v>130</v>
      </c>
      <c r="B794" s="1" t="s">
        <v>2460</v>
      </c>
      <c r="C794">
        <v>14300990</v>
      </c>
      <c r="D794" s="1">
        <v>43655</v>
      </c>
      <c r="E794" t="s">
        <v>2995</v>
      </c>
      <c r="G794">
        <v>6270000</v>
      </c>
      <c r="H794">
        <v>631001</v>
      </c>
      <c r="I794" t="s">
        <v>29</v>
      </c>
      <c r="J794" t="s">
        <v>65</v>
      </c>
      <c r="K794" t="s">
        <v>23</v>
      </c>
      <c r="L794" t="s">
        <v>185</v>
      </c>
      <c r="M794" s="2"/>
      <c r="N794" s="2"/>
      <c r="O794" t="s">
        <v>2996</v>
      </c>
      <c r="P794" s="2">
        <v>25269</v>
      </c>
      <c r="Q794" s="2">
        <v>25269</v>
      </c>
      <c r="S794" s="2">
        <v>25269</v>
      </c>
      <c r="T794" t="s">
        <v>45</v>
      </c>
      <c r="U794" t="s">
        <v>49</v>
      </c>
      <c r="V794" t="s">
        <v>47</v>
      </c>
      <c r="W794">
        <v>0</v>
      </c>
    </row>
    <row r="795" spans="1:23" x14ac:dyDescent="0.25">
      <c r="A795" t="s">
        <v>129</v>
      </c>
      <c r="B795" s="1" t="s">
        <v>2460</v>
      </c>
      <c r="C795">
        <v>14302649</v>
      </c>
      <c r="D795" s="1">
        <v>43655</v>
      </c>
      <c r="E795" t="s">
        <v>4811</v>
      </c>
      <c r="G795">
        <v>6261000</v>
      </c>
      <c r="H795">
        <v>616000</v>
      </c>
      <c r="I795" t="s">
        <v>29</v>
      </c>
      <c r="J795" t="s">
        <v>65</v>
      </c>
      <c r="K795" t="s">
        <v>23</v>
      </c>
      <c r="L795" t="s">
        <v>185</v>
      </c>
      <c r="O795" t="s">
        <v>95</v>
      </c>
      <c r="P795" s="2">
        <v>56504</v>
      </c>
      <c r="Q795" s="2">
        <v>56504</v>
      </c>
      <c r="S795" s="2">
        <v>56504</v>
      </c>
      <c r="T795" t="s">
        <v>45</v>
      </c>
      <c r="U795" t="s">
        <v>49</v>
      </c>
      <c r="V795" t="s">
        <v>47</v>
      </c>
      <c r="W795">
        <v>0</v>
      </c>
    </row>
    <row r="796" spans="1:23" x14ac:dyDescent="0.25">
      <c r="A796" t="s">
        <v>108</v>
      </c>
      <c r="B796" s="1" t="s">
        <v>2460</v>
      </c>
      <c r="C796">
        <v>14305410</v>
      </c>
      <c r="D796" s="1">
        <v>43656</v>
      </c>
      <c r="E796" t="s">
        <v>694</v>
      </c>
      <c r="G796">
        <v>6061002</v>
      </c>
      <c r="H796">
        <v>605304</v>
      </c>
      <c r="I796" t="s">
        <v>29</v>
      </c>
      <c r="J796" t="s">
        <v>50</v>
      </c>
      <c r="K796" t="s">
        <v>23</v>
      </c>
      <c r="L796" t="s">
        <v>185</v>
      </c>
      <c r="O796" t="s">
        <v>695</v>
      </c>
      <c r="P796" s="2">
        <v>54050</v>
      </c>
      <c r="Q796" s="2">
        <v>54050</v>
      </c>
      <c r="S796" s="2">
        <v>54050</v>
      </c>
      <c r="T796" t="s">
        <v>45</v>
      </c>
      <c r="U796" t="s">
        <v>48</v>
      </c>
      <c r="V796" t="s">
        <v>47</v>
      </c>
      <c r="W796">
        <v>0</v>
      </c>
    </row>
    <row r="797" spans="1:23" x14ac:dyDescent="0.25">
      <c r="A797" t="s">
        <v>108</v>
      </c>
      <c r="B797" s="1" t="s">
        <v>2460</v>
      </c>
      <c r="C797">
        <v>14306237</v>
      </c>
      <c r="D797" s="1">
        <v>43656</v>
      </c>
      <c r="E797" t="s">
        <v>1253</v>
      </c>
      <c r="G797">
        <v>6061005</v>
      </c>
      <c r="H797">
        <v>605800</v>
      </c>
      <c r="I797" t="s">
        <v>19</v>
      </c>
      <c r="J797" t="s">
        <v>66</v>
      </c>
      <c r="K797" t="s">
        <v>23</v>
      </c>
      <c r="L797" t="s">
        <v>185</v>
      </c>
      <c r="O797" t="s">
        <v>1254</v>
      </c>
      <c r="P797" s="2">
        <v>30465</v>
      </c>
      <c r="Q797" s="2">
        <v>30465</v>
      </c>
      <c r="S797" s="2">
        <v>30465</v>
      </c>
      <c r="T797" t="s">
        <v>45</v>
      </c>
      <c r="U797" t="s">
        <v>49</v>
      </c>
      <c r="V797" t="s">
        <v>47</v>
      </c>
      <c r="W797">
        <v>0</v>
      </c>
    </row>
    <row r="798" spans="1:23" x14ac:dyDescent="0.25">
      <c r="A798" t="s">
        <v>108</v>
      </c>
      <c r="B798" s="1" t="s">
        <v>2460</v>
      </c>
      <c r="C798">
        <v>14306588</v>
      </c>
      <c r="D798" s="1">
        <v>43656</v>
      </c>
      <c r="E798" t="s">
        <v>1255</v>
      </c>
      <c r="G798">
        <v>6061005</v>
      </c>
      <c r="H798">
        <v>605800</v>
      </c>
      <c r="I798" t="s">
        <v>29</v>
      </c>
      <c r="J798" t="s">
        <v>50</v>
      </c>
      <c r="K798" t="s">
        <v>23</v>
      </c>
      <c r="L798" t="s">
        <v>185</v>
      </c>
      <c r="O798" t="s">
        <v>1256</v>
      </c>
      <c r="P798" s="2">
        <v>44073</v>
      </c>
      <c r="Q798" s="2">
        <v>44073</v>
      </c>
      <c r="S798" s="2">
        <v>44073</v>
      </c>
      <c r="T798" t="s">
        <v>45</v>
      </c>
      <c r="U798" t="s">
        <v>49</v>
      </c>
      <c r="V798" t="s">
        <v>47</v>
      </c>
      <c r="W798">
        <v>0</v>
      </c>
    </row>
    <row r="799" spans="1:23" x14ac:dyDescent="0.25">
      <c r="A799" t="s">
        <v>108</v>
      </c>
      <c r="B799" s="1" t="s">
        <v>2460</v>
      </c>
      <c r="C799">
        <v>14308647</v>
      </c>
      <c r="D799" s="1">
        <v>43656</v>
      </c>
      <c r="E799" t="s">
        <v>1257</v>
      </c>
      <c r="G799">
        <v>6061005</v>
      </c>
      <c r="H799">
        <v>605800</v>
      </c>
      <c r="I799" t="s">
        <v>19</v>
      </c>
      <c r="J799" t="s">
        <v>66</v>
      </c>
      <c r="K799" t="s">
        <v>23</v>
      </c>
      <c r="L799" t="s">
        <v>185</v>
      </c>
      <c r="O799" t="s">
        <v>1258</v>
      </c>
      <c r="P799" s="2">
        <v>8288</v>
      </c>
      <c r="Q799" s="2">
        <v>8288</v>
      </c>
      <c r="S799" s="2">
        <v>8288</v>
      </c>
      <c r="T799" t="s">
        <v>63</v>
      </c>
      <c r="U799" t="s">
        <v>48</v>
      </c>
      <c r="V799" t="s">
        <v>47</v>
      </c>
      <c r="W799">
        <v>0</v>
      </c>
    </row>
    <row r="800" spans="1:23" x14ac:dyDescent="0.25">
      <c r="A800" t="s">
        <v>108</v>
      </c>
      <c r="B800" s="1" t="s">
        <v>2460</v>
      </c>
      <c r="C800">
        <v>14310228</v>
      </c>
      <c r="D800" s="1">
        <v>43656</v>
      </c>
      <c r="E800" t="s">
        <v>1259</v>
      </c>
      <c r="F800" t="s">
        <v>1260</v>
      </c>
      <c r="G800">
        <v>6061005</v>
      </c>
      <c r="H800">
        <v>605800</v>
      </c>
      <c r="I800" t="s">
        <v>25</v>
      </c>
      <c r="J800" t="s">
        <v>65</v>
      </c>
      <c r="K800" t="s">
        <v>23</v>
      </c>
      <c r="L800" t="s">
        <v>185</v>
      </c>
      <c r="O800" t="s">
        <v>1261</v>
      </c>
      <c r="P800" s="2">
        <v>6500</v>
      </c>
      <c r="Q800" s="2">
        <v>6500</v>
      </c>
      <c r="S800" s="2">
        <v>6500</v>
      </c>
      <c r="T800" t="s">
        <v>63</v>
      </c>
      <c r="U800" t="s">
        <v>58</v>
      </c>
      <c r="V800" t="s">
        <v>47</v>
      </c>
      <c r="W800">
        <v>0</v>
      </c>
    </row>
    <row r="801" spans="1:23" x14ac:dyDescent="0.25">
      <c r="A801" t="s">
        <v>108</v>
      </c>
      <c r="B801" s="1" t="s">
        <v>2460</v>
      </c>
      <c r="C801">
        <v>14306215</v>
      </c>
      <c r="D801" s="1">
        <v>43656</v>
      </c>
      <c r="E801" t="s">
        <v>1858</v>
      </c>
      <c r="G801">
        <v>6061010</v>
      </c>
      <c r="H801">
        <v>605502</v>
      </c>
      <c r="I801" t="s">
        <v>25</v>
      </c>
      <c r="J801" t="s">
        <v>65</v>
      </c>
      <c r="K801" t="s">
        <v>23</v>
      </c>
      <c r="L801" t="s">
        <v>185</v>
      </c>
      <c r="O801" t="s">
        <v>1859</v>
      </c>
      <c r="P801" s="2">
        <v>419845</v>
      </c>
      <c r="Q801" s="2">
        <v>419845</v>
      </c>
      <c r="S801" s="2">
        <v>419845</v>
      </c>
      <c r="T801" t="s">
        <v>45</v>
      </c>
      <c r="U801" t="s">
        <v>49</v>
      </c>
      <c r="V801" t="s">
        <v>47</v>
      </c>
      <c r="W801">
        <v>0</v>
      </c>
    </row>
    <row r="802" spans="1:23" x14ac:dyDescent="0.25">
      <c r="A802" t="s">
        <v>119</v>
      </c>
      <c r="B802" s="1" t="s">
        <v>2460</v>
      </c>
      <c r="C802">
        <v>14305966</v>
      </c>
      <c r="D802" s="1">
        <v>43656</v>
      </c>
      <c r="E802" t="s">
        <v>2158</v>
      </c>
      <c r="G802">
        <v>6226090</v>
      </c>
      <c r="H802">
        <v>632405</v>
      </c>
      <c r="I802" t="s">
        <v>29</v>
      </c>
      <c r="J802" t="s">
        <v>65</v>
      </c>
      <c r="K802" t="s">
        <v>23</v>
      </c>
      <c r="L802" t="s">
        <v>185</v>
      </c>
      <c r="O802" t="s">
        <v>2159</v>
      </c>
      <c r="P802" s="2">
        <v>4000000</v>
      </c>
      <c r="Q802" s="2">
        <v>4000000</v>
      </c>
      <c r="S802" s="2">
        <v>4000000</v>
      </c>
      <c r="T802" t="s">
        <v>45</v>
      </c>
      <c r="U802" t="s">
        <v>49</v>
      </c>
      <c r="V802" t="s">
        <v>47</v>
      </c>
      <c r="W802">
        <v>0</v>
      </c>
    </row>
    <row r="803" spans="1:23" x14ac:dyDescent="0.25">
      <c r="A803" t="s">
        <v>119</v>
      </c>
      <c r="B803" s="1" t="s">
        <v>2460</v>
      </c>
      <c r="C803">
        <v>14305968</v>
      </c>
      <c r="D803" s="1">
        <v>43656</v>
      </c>
      <c r="E803" t="s">
        <v>2158</v>
      </c>
      <c r="G803">
        <v>6226090</v>
      </c>
      <c r="H803">
        <v>632405</v>
      </c>
      <c r="I803" t="s">
        <v>29</v>
      </c>
      <c r="J803" t="s">
        <v>65</v>
      </c>
      <c r="K803" t="s">
        <v>23</v>
      </c>
      <c r="L803" t="s">
        <v>185</v>
      </c>
      <c r="O803" t="s">
        <v>2160</v>
      </c>
      <c r="P803" s="2">
        <v>3715700</v>
      </c>
      <c r="Q803" s="2">
        <v>3715700</v>
      </c>
      <c r="S803" s="2">
        <v>3715700</v>
      </c>
      <c r="T803" t="s">
        <v>45</v>
      </c>
      <c r="U803" t="s">
        <v>49</v>
      </c>
      <c r="V803" t="s">
        <v>47</v>
      </c>
      <c r="W803">
        <v>0</v>
      </c>
    </row>
    <row r="804" spans="1:23" x14ac:dyDescent="0.25">
      <c r="A804" t="s">
        <v>129</v>
      </c>
      <c r="B804" s="1" t="s">
        <v>2460</v>
      </c>
      <c r="C804">
        <v>14306233</v>
      </c>
      <c r="D804" s="1">
        <v>43656</v>
      </c>
      <c r="E804" t="s">
        <v>4950</v>
      </c>
      <c r="G804">
        <v>6263000</v>
      </c>
      <c r="H804">
        <v>628100</v>
      </c>
      <c r="I804" t="s">
        <v>29</v>
      </c>
      <c r="J804" t="s">
        <v>65</v>
      </c>
      <c r="K804" t="s">
        <v>23</v>
      </c>
      <c r="L804" t="s">
        <v>185</v>
      </c>
      <c r="O804" t="s">
        <v>4951</v>
      </c>
      <c r="P804" s="2">
        <v>1412600</v>
      </c>
      <c r="Q804" s="2">
        <v>1412600</v>
      </c>
      <c r="S804" s="2">
        <v>1412600</v>
      </c>
      <c r="T804" t="s">
        <v>45</v>
      </c>
      <c r="U804" t="s">
        <v>49</v>
      </c>
      <c r="V804" t="s">
        <v>47</v>
      </c>
      <c r="W804">
        <v>0</v>
      </c>
    </row>
    <row r="805" spans="1:23" x14ac:dyDescent="0.25">
      <c r="A805" t="s">
        <v>108</v>
      </c>
      <c r="B805" s="1" t="s">
        <v>2460</v>
      </c>
      <c r="C805">
        <v>14308992</v>
      </c>
      <c r="D805" s="1">
        <v>43657</v>
      </c>
      <c r="E805" t="s">
        <v>963</v>
      </c>
      <c r="G805">
        <v>6061003</v>
      </c>
      <c r="H805">
        <v>605200</v>
      </c>
      <c r="I805" t="s">
        <v>25</v>
      </c>
      <c r="J805" t="s">
        <v>65</v>
      </c>
      <c r="K805" t="s">
        <v>23</v>
      </c>
      <c r="L805" t="s">
        <v>185</v>
      </c>
      <c r="O805" t="s">
        <v>964</v>
      </c>
      <c r="P805" s="2">
        <v>707276</v>
      </c>
      <c r="Q805" s="2">
        <v>707276</v>
      </c>
      <c r="S805" s="2">
        <v>707276</v>
      </c>
      <c r="T805" t="s">
        <v>45</v>
      </c>
      <c r="U805" t="s">
        <v>49</v>
      </c>
      <c r="V805" t="s">
        <v>47</v>
      </c>
      <c r="W805">
        <v>0</v>
      </c>
    </row>
    <row r="806" spans="1:23" x14ac:dyDescent="0.25">
      <c r="A806" t="s">
        <v>108</v>
      </c>
      <c r="B806" s="1" t="s">
        <v>2460</v>
      </c>
      <c r="C806">
        <v>14308674</v>
      </c>
      <c r="D806" s="1">
        <v>43657</v>
      </c>
      <c r="E806" t="s">
        <v>1611</v>
      </c>
      <c r="G806">
        <v>6061009</v>
      </c>
      <c r="H806">
        <v>605501</v>
      </c>
      <c r="I806" t="s">
        <v>25</v>
      </c>
      <c r="J806" t="s">
        <v>65</v>
      </c>
      <c r="K806" t="s">
        <v>23</v>
      </c>
      <c r="L806" t="s">
        <v>185</v>
      </c>
      <c r="O806" t="s">
        <v>1585</v>
      </c>
      <c r="P806" s="2">
        <v>171782</v>
      </c>
      <c r="Q806" s="2">
        <v>171782</v>
      </c>
      <c r="S806" s="2">
        <v>171782</v>
      </c>
      <c r="T806" t="s">
        <v>45</v>
      </c>
      <c r="U806" t="s">
        <v>49</v>
      </c>
      <c r="V806" t="s">
        <v>47</v>
      </c>
      <c r="W806">
        <v>0</v>
      </c>
    </row>
    <row r="807" spans="1:23" x14ac:dyDescent="0.25">
      <c r="A807" t="s">
        <v>108</v>
      </c>
      <c r="B807" s="1" t="s">
        <v>2460</v>
      </c>
      <c r="C807">
        <v>14308741</v>
      </c>
      <c r="D807" s="1">
        <v>43657</v>
      </c>
      <c r="E807" t="s">
        <v>1612</v>
      </c>
      <c r="G807">
        <v>6061009</v>
      </c>
      <c r="H807">
        <v>605501</v>
      </c>
      <c r="I807" t="s">
        <v>29</v>
      </c>
      <c r="J807" t="s">
        <v>65</v>
      </c>
      <c r="K807" t="s">
        <v>23</v>
      </c>
      <c r="L807" t="s">
        <v>185</v>
      </c>
      <c r="O807" t="s">
        <v>1613</v>
      </c>
      <c r="P807" s="2">
        <v>63063</v>
      </c>
      <c r="Q807" s="2">
        <v>63063</v>
      </c>
      <c r="S807" s="2">
        <v>63063</v>
      </c>
      <c r="T807" t="s">
        <v>45</v>
      </c>
      <c r="U807" t="s">
        <v>49</v>
      </c>
      <c r="V807" t="s">
        <v>47</v>
      </c>
      <c r="W807">
        <v>0</v>
      </c>
    </row>
    <row r="808" spans="1:23" x14ac:dyDescent="0.25">
      <c r="A808" t="s">
        <v>108</v>
      </c>
      <c r="B808" s="1" t="s">
        <v>2460</v>
      </c>
      <c r="C808">
        <v>14308767</v>
      </c>
      <c r="D808" s="1">
        <v>43657</v>
      </c>
      <c r="E808" t="s">
        <v>1860</v>
      </c>
      <c r="G808">
        <v>6061010</v>
      </c>
      <c r="H808">
        <v>605502</v>
      </c>
      <c r="I808" t="s">
        <v>29</v>
      </c>
      <c r="J808" t="s">
        <v>65</v>
      </c>
      <c r="K808" t="s">
        <v>23</v>
      </c>
      <c r="L808" t="s">
        <v>185</v>
      </c>
      <c r="O808" t="s">
        <v>1861</v>
      </c>
      <c r="P808" s="2">
        <v>86270</v>
      </c>
      <c r="Q808" s="2">
        <v>86270</v>
      </c>
      <c r="S808" s="2">
        <v>86270</v>
      </c>
      <c r="T808" t="s">
        <v>45</v>
      </c>
      <c r="U808" t="s">
        <v>49</v>
      </c>
      <c r="V808" t="s">
        <v>47</v>
      </c>
      <c r="W808">
        <v>0</v>
      </c>
    </row>
    <row r="809" spans="1:23" x14ac:dyDescent="0.25">
      <c r="A809" t="s">
        <v>115</v>
      </c>
      <c r="B809" s="1" t="s">
        <v>2460</v>
      </c>
      <c r="C809">
        <v>14308706</v>
      </c>
      <c r="D809" s="1">
        <v>43657</v>
      </c>
      <c r="E809" t="s">
        <v>2039</v>
      </c>
      <c r="G809">
        <v>6152000</v>
      </c>
      <c r="H809">
        <v>624201</v>
      </c>
      <c r="I809" t="s">
        <v>25</v>
      </c>
      <c r="J809" t="s">
        <v>50</v>
      </c>
      <c r="K809" t="s">
        <v>23</v>
      </c>
      <c r="L809" t="s">
        <v>185</v>
      </c>
      <c r="O809" t="s">
        <v>2040</v>
      </c>
      <c r="P809" s="2">
        <v>474230</v>
      </c>
      <c r="Q809" s="2">
        <v>474230</v>
      </c>
      <c r="S809" s="2">
        <v>474230</v>
      </c>
      <c r="T809" t="s">
        <v>45</v>
      </c>
      <c r="U809" t="s">
        <v>49</v>
      </c>
      <c r="V809" t="s">
        <v>47</v>
      </c>
      <c r="W809">
        <v>0</v>
      </c>
    </row>
    <row r="810" spans="1:23" x14ac:dyDescent="0.25">
      <c r="A810" t="s">
        <v>115</v>
      </c>
      <c r="B810" s="1" t="s">
        <v>2460</v>
      </c>
      <c r="C810">
        <v>14308710</v>
      </c>
      <c r="D810" s="1">
        <v>43657</v>
      </c>
      <c r="E810" t="s">
        <v>2039</v>
      </c>
      <c r="G810">
        <v>6152000</v>
      </c>
      <c r="H810">
        <v>624201</v>
      </c>
      <c r="I810" t="s">
        <v>29</v>
      </c>
      <c r="J810" t="s">
        <v>50</v>
      </c>
      <c r="K810" t="s">
        <v>23</v>
      </c>
      <c r="L810" t="s">
        <v>185</v>
      </c>
      <c r="O810" t="s">
        <v>2040</v>
      </c>
      <c r="P810" s="2">
        <v>272430</v>
      </c>
      <c r="Q810" s="2">
        <v>272430</v>
      </c>
      <c r="S810" s="2">
        <v>272430</v>
      </c>
      <c r="T810" t="s">
        <v>45</v>
      </c>
      <c r="U810" t="s">
        <v>49</v>
      </c>
      <c r="V810" t="s">
        <v>47</v>
      </c>
      <c r="W810">
        <v>0</v>
      </c>
    </row>
    <row r="811" spans="1:23" x14ac:dyDescent="0.25">
      <c r="A811" t="s">
        <v>119</v>
      </c>
      <c r="B811" s="1" t="s">
        <v>2460</v>
      </c>
      <c r="C811">
        <v>14308837</v>
      </c>
      <c r="D811" s="1">
        <v>43657</v>
      </c>
      <c r="E811" t="s">
        <v>2329</v>
      </c>
      <c r="G811">
        <v>6227000</v>
      </c>
      <c r="H811">
        <v>632500</v>
      </c>
      <c r="I811" t="s">
        <v>29</v>
      </c>
      <c r="J811" t="s">
        <v>65</v>
      </c>
      <c r="K811" t="s">
        <v>23</v>
      </c>
      <c r="L811" t="s">
        <v>185</v>
      </c>
      <c r="O811" t="s">
        <v>2330</v>
      </c>
      <c r="P811" s="2">
        <v>750000</v>
      </c>
      <c r="Q811" s="2">
        <v>750000</v>
      </c>
      <c r="S811" s="2">
        <v>750000</v>
      </c>
      <c r="T811" t="s">
        <v>45</v>
      </c>
      <c r="U811" t="s">
        <v>49</v>
      </c>
      <c r="V811" t="s">
        <v>47</v>
      </c>
      <c r="W811">
        <v>0</v>
      </c>
    </row>
    <row r="812" spans="1:23" x14ac:dyDescent="0.25">
      <c r="A812" t="s">
        <v>130</v>
      </c>
      <c r="B812" s="1" t="s">
        <v>2460</v>
      </c>
      <c r="C812">
        <v>14307247</v>
      </c>
      <c r="D812" s="1">
        <v>43657</v>
      </c>
      <c r="E812" t="s">
        <v>2997</v>
      </c>
      <c r="F812" t="s">
        <v>2998</v>
      </c>
      <c r="G812">
        <v>6270000</v>
      </c>
      <c r="H812">
        <v>631001</v>
      </c>
      <c r="I812" t="s">
        <v>29</v>
      </c>
      <c r="J812" t="s">
        <v>65</v>
      </c>
      <c r="K812" t="s">
        <v>23</v>
      </c>
      <c r="L812" t="s">
        <v>185</v>
      </c>
      <c r="M812" s="2"/>
      <c r="N812" s="2"/>
      <c r="O812" t="s">
        <v>2999</v>
      </c>
      <c r="P812" s="2">
        <v>53183</v>
      </c>
      <c r="Q812" s="2">
        <v>53183</v>
      </c>
      <c r="S812" s="2">
        <v>53183</v>
      </c>
      <c r="T812" t="s">
        <v>45</v>
      </c>
      <c r="U812" t="s">
        <v>58</v>
      </c>
      <c r="V812" t="s">
        <v>47</v>
      </c>
      <c r="W812">
        <v>0</v>
      </c>
    </row>
    <row r="813" spans="1:23" x14ac:dyDescent="0.25">
      <c r="A813" t="s">
        <v>108</v>
      </c>
      <c r="B813" s="1" t="s">
        <v>2460</v>
      </c>
      <c r="C813">
        <v>14316664</v>
      </c>
      <c r="D813" s="1">
        <v>43658</v>
      </c>
      <c r="E813" t="s">
        <v>1262</v>
      </c>
      <c r="F813" t="s">
        <v>1263</v>
      </c>
      <c r="G813">
        <v>6061005</v>
      </c>
      <c r="H813">
        <v>605800</v>
      </c>
      <c r="I813" t="s">
        <v>19</v>
      </c>
      <c r="J813" t="s">
        <v>66</v>
      </c>
      <c r="K813" t="s">
        <v>23</v>
      </c>
      <c r="L813" t="s">
        <v>185</v>
      </c>
      <c r="O813" t="s">
        <v>1264</v>
      </c>
      <c r="P813" s="2">
        <v>10000</v>
      </c>
      <c r="Q813" s="2">
        <v>10000</v>
      </c>
      <c r="S813" s="2">
        <v>10000</v>
      </c>
      <c r="T813" t="s">
        <v>63</v>
      </c>
      <c r="U813" t="s">
        <v>61</v>
      </c>
      <c r="V813" t="s">
        <v>47</v>
      </c>
      <c r="W813">
        <v>0</v>
      </c>
    </row>
    <row r="814" spans="1:23" x14ac:dyDescent="0.25">
      <c r="A814" t="s">
        <v>108</v>
      </c>
      <c r="B814" s="1" t="s">
        <v>2460</v>
      </c>
      <c r="C814">
        <v>14318577</v>
      </c>
      <c r="D814" s="1">
        <v>43658</v>
      </c>
      <c r="E814" t="s">
        <v>1265</v>
      </c>
      <c r="F814" t="s">
        <v>1266</v>
      </c>
      <c r="G814">
        <v>6061005</v>
      </c>
      <c r="H814">
        <v>605800</v>
      </c>
      <c r="I814" t="s">
        <v>19</v>
      </c>
      <c r="J814" t="s">
        <v>41</v>
      </c>
      <c r="K814" t="s">
        <v>23</v>
      </c>
      <c r="L814" t="s">
        <v>185</v>
      </c>
      <c r="O814" t="s">
        <v>1267</v>
      </c>
      <c r="P814" s="2">
        <v>10000</v>
      </c>
      <c r="Q814" s="2">
        <v>10000</v>
      </c>
      <c r="S814" s="2">
        <v>10000</v>
      </c>
      <c r="T814" t="s">
        <v>63</v>
      </c>
      <c r="U814" t="s">
        <v>58</v>
      </c>
      <c r="V814" t="s">
        <v>47</v>
      </c>
      <c r="W814">
        <v>0</v>
      </c>
    </row>
    <row r="815" spans="1:23" x14ac:dyDescent="0.25">
      <c r="A815" t="s">
        <v>130</v>
      </c>
      <c r="B815" s="1" t="s">
        <v>2460</v>
      </c>
      <c r="C815">
        <v>14310718</v>
      </c>
      <c r="D815" s="1">
        <v>43658</v>
      </c>
      <c r="E815" t="s">
        <v>3000</v>
      </c>
      <c r="F815" t="s">
        <v>3001</v>
      </c>
      <c r="G815">
        <v>6270000</v>
      </c>
      <c r="H815">
        <v>631001</v>
      </c>
      <c r="I815" t="s">
        <v>29</v>
      </c>
      <c r="J815" t="s">
        <v>65</v>
      </c>
      <c r="K815" t="s">
        <v>23</v>
      </c>
      <c r="L815" t="s">
        <v>185</v>
      </c>
      <c r="M815" s="2"/>
      <c r="N815" s="2"/>
      <c r="O815" t="s">
        <v>3002</v>
      </c>
      <c r="P815" s="2">
        <v>7568</v>
      </c>
      <c r="Q815" s="2">
        <v>7568</v>
      </c>
      <c r="S815" s="2">
        <v>7568</v>
      </c>
      <c r="T815" t="s">
        <v>45</v>
      </c>
      <c r="U815" t="s">
        <v>58</v>
      </c>
      <c r="V815" t="s">
        <v>47</v>
      </c>
      <c r="W815">
        <v>0</v>
      </c>
    </row>
    <row r="816" spans="1:23" x14ac:dyDescent="0.25">
      <c r="A816" t="s">
        <v>130</v>
      </c>
      <c r="B816" s="1" t="s">
        <v>2460</v>
      </c>
      <c r="C816">
        <v>14310961</v>
      </c>
      <c r="D816" s="1">
        <v>43658</v>
      </c>
      <c r="E816" t="s">
        <v>3003</v>
      </c>
      <c r="F816" t="s">
        <v>3004</v>
      </c>
      <c r="G816">
        <v>6270000</v>
      </c>
      <c r="H816">
        <v>631001</v>
      </c>
      <c r="I816" t="s">
        <v>29</v>
      </c>
      <c r="J816" t="s">
        <v>65</v>
      </c>
      <c r="K816" t="s">
        <v>23</v>
      </c>
      <c r="L816" t="s">
        <v>185</v>
      </c>
      <c r="M816" s="2"/>
      <c r="N816" s="2"/>
      <c r="O816" t="s">
        <v>3005</v>
      </c>
      <c r="P816" s="2">
        <v>10090</v>
      </c>
      <c r="Q816" s="2">
        <v>10090</v>
      </c>
      <c r="S816" s="2">
        <v>10090</v>
      </c>
      <c r="T816" t="s">
        <v>45</v>
      </c>
      <c r="U816" t="s">
        <v>58</v>
      </c>
      <c r="V816" t="s">
        <v>47</v>
      </c>
      <c r="W816">
        <v>0</v>
      </c>
    </row>
    <row r="817" spans="1:23" x14ac:dyDescent="0.25">
      <c r="A817" t="s">
        <v>130</v>
      </c>
      <c r="B817" s="1" t="s">
        <v>2460</v>
      </c>
      <c r="C817">
        <v>14311021</v>
      </c>
      <c r="D817" s="1">
        <v>43658</v>
      </c>
      <c r="E817" t="s">
        <v>3006</v>
      </c>
      <c r="F817" t="s">
        <v>3007</v>
      </c>
      <c r="G817">
        <v>6270000</v>
      </c>
      <c r="H817">
        <v>631001</v>
      </c>
      <c r="I817" t="s">
        <v>29</v>
      </c>
      <c r="J817" t="s">
        <v>65</v>
      </c>
      <c r="K817" t="s">
        <v>23</v>
      </c>
      <c r="L817" t="s">
        <v>185</v>
      </c>
      <c r="M817" s="2"/>
      <c r="N817" s="2"/>
      <c r="O817" t="s">
        <v>3008</v>
      </c>
      <c r="P817" s="2">
        <v>3567</v>
      </c>
      <c r="Q817" s="2">
        <v>3567</v>
      </c>
      <c r="S817" s="2">
        <v>3567</v>
      </c>
      <c r="T817" t="s">
        <v>45</v>
      </c>
      <c r="U817" t="s">
        <v>58</v>
      </c>
      <c r="V817" t="s">
        <v>47</v>
      </c>
      <c r="W817">
        <v>0</v>
      </c>
    </row>
    <row r="818" spans="1:23" x14ac:dyDescent="0.25">
      <c r="A818" t="s">
        <v>130</v>
      </c>
      <c r="B818" s="1" t="s">
        <v>2460</v>
      </c>
      <c r="C818">
        <v>14311037</v>
      </c>
      <c r="D818" s="1">
        <v>43658</v>
      </c>
      <c r="E818" t="s">
        <v>3009</v>
      </c>
      <c r="F818" t="s">
        <v>3007</v>
      </c>
      <c r="G818">
        <v>6270000</v>
      </c>
      <c r="H818">
        <v>631001</v>
      </c>
      <c r="I818" t="s">
        <v>29</v>
      </c>
      <c r="J818" t="s">
        <v>65</v>
      </c>
      <c r="K818" t="s">
        <v>23</v>
      </c>
      <c r="L818" t="s">
        <v>185</v>
      </c>
      <c r="M818" s="2"/>
      <c r="N818" s="2"/>
      <c r="O818" t="s">
        <v>3010</v>
      </c>
      <c r="P818" s="2">
        <v>7568</v>
      </c>
      <c r="Q818" s="2">
        <v>7568</v>
      </c>
      <c r="S818" s="2">
        <v>7568</v>
      </c>
      <c r="T818" t="s">
        <v>45</v>
      </c>
      <c r="U818" t="s">
        <v>58</v>
      </c>
      <c r="V818" t="s">
        <v>47</v>
      </c>
      <c r="W818">
        <v>0</v>
      </c>
    </row>
    <row r="819" spans="1:23" x14ac:dyDescent="0.25">
      <c r="A819" t="s">
        <v>130</v>
      </c>
      <c r="B819" s="1" t="s">
        <v>2460</v>
      </c>
      <c r="C819">
        <v>14310973</v>
      </c>
      <c r="D819" s="1">
        <v>43658</v>
      </c>
      <c r="E819" t="s">
        <v>4523</v>
      </c>
      <c r="F819" t="s">
        <v>3007</v>
      </c>
      <c r="G819">
        <v>6271000</v>
      </c>
      <c r="H819">
        <v>631002</v>
      </c>
      <c r="I819" t="s">
        <v>29</v>
      </c>
      <c r="J819" t="s">
        <v>65</v>
      </c>
      <c r="K819" t="s">
        <v>23</v>
      </c>
      <c r="L819" t="s">
        <v>185</v>
      </c>
      <c r="O819" t="s">
        <v>4524</v>
      </c>
      <c r="P819" s="2">
        <v>52728</v>
      </c>
      <c r="Q819" s="2">
        <v>52728</v>
      </c>
      <c r="S819" s="2">
        <v>52728</v>
      </c>
      <c r="T819" t="s">
        <v>45</v>
      </c>
      <c r="U819" t="s">
        <v>58</v>
      </c>
      <c r="V819" t="s">
        <v>47</v>
      </c>
      <c r="W819">
        <v>0</v>
      </c>
    </row>
    <row r="820" spans="1:23" x14ac:dyDescent="0.25">
      <c r="A820" t="s">
        <v>119</v>
      </c>
      <c r="B820" s="1" t="s">
        <v>2460</v>
      </c>
      <c r="C820">
        <v>14320701</v>
      </c>
      <c r="D820" s="1">
        <v>43661</v>
      </c>
      <c r="E820" t="s">
        <v>2161</v>
      </c>
      <c r="F820" t="s">
        <v>2162</v>
      </c>
      <c r="G820">
        <v>6226090</v>
      </c>
      <c r="H820">
        <v>632405</v>
      </c>
      <c r="I820" t="s">
        <v>29</v>
      </c>
      <c r="J820" t="s">
        <v>65</v>
      </c>
      <c r="K820" t="s">
        <v>23</v>
      </c>
      <c r="L820" t="s">
        <v>185</v>
      </c>
      <c r="O820" t="s">
        <v>2163</v>
      </c>
      <c r="P820" s="2">
        <v>300000</v>
      </c>
      <c r="Q820" s="2">
        <v>300000</v>
      </c>
      <c r="S820" s="2">
        <v>300000</v>
      </c>
      <c r="T820" t="s">
        <v>63</v>
      </c>
      <c r="U820" t="s">
        <v>48</v>
      </c>
      <c r="V820" t="s">
        <v>47</v>
      </c>
      <c r="W820">
        <v>0</v>
      </c>
    </row>
    <row r="821" spans="1:23" x14ac:dyDescent="0.25">
      <c r="A821" t="s">
        <v>119</v>
      </c>
      <c r="B821" s="1" t="s">
        <v>2460</v>
      </c>
      <c r="C821">
        <v>14320702</v>
      </c>
      <c r="D821" s="1">
        <v>43661</v>
      </c>
      <c r="E821" t="s">
        <v>2161</v>
      </c>
      <c r="F821" t="s">
        <v>2164</v>
      </c>
      <c r="G821">
        <v>6226090</v>
      </c>
      <c r="H821">
        <v>632405</v>
      </c>
      <c r="I821" t="s">
        <v>29</v>
      </c>
      <c r="J821" t="s">
        <v>65</v>
      </c>
      <c r="K821" t="s">
        <v>23</v>
      </c>
      <c r="L821" t="s">
        <v>185</v>
      </c>
      <c r="O821" t="s">
        <v>2165</v>
      </c>
      <c r="P821" s="2">
        <v>200000</v>
      </c>
      <c r="Q821" s="2">
        <v>200000</v>
      </c>
      <c r="S821" s="2">
        <v>200000</v>
      </c>
      <c r="T821" t="s">
        <v>63</v>
      </c>
      <c r="U821" t="s">
        <v>48</v>
      </c>
      <c r="V821" t="s">
        <v>47</v>
      </c>
      <c r="W821">
        <v>0</v>
      </c>
    </row>
    <row r="822" spans="1:23" x14ac:dyDescent="0.25">
      <c r="A822" t="s">
        <v>130</v>
      </c>
      <c r="B822" s="1" t="s">
        <v>2460</v>
      </c>
      <c r="C822">
        <v>14313676</v>
      </c>
      <c r="D822" s="1">
        <v>43661</v>
      </c>
      <c r="E822" t="s">
        <v>3011</v>
      </c>
      <c r="F822" t="s">
        <v>3012</v>
      </c>
      <c r="G822">
        <v>6270000</v>
      </c>
      <c r="H822">
        <v>631001</v>
      </c>
      <c r="I822" t="s">
        <v>29</v>
      </c>
      <c r="J822" t="s">
        <v>65</v>
      </c>
      <c r="K822" t="s">
        <v>23</v>
      </c>
      <c r="L822" t="s">
        <v>185</v>
      </c>
      <c r="M822" s="2"/>
      <c r="N822" s="2"/>
      <c r="O822" t="s">
        <v>3013</v>
      </c>
      <c r="P822" s="2">
        <v>20180</v>
      </c>
      <c r="Q822" s="2">
        <v>20180</v>
      </c>
      <c r="S822" s="2">
        <v>20180</v>
      </c>
      <c r="T822" t="s">
        <v>45</v>
      </c>
      <c r="U822" t="s">
        <v>61</v>
      </c>
      <c r="V822" t="s">
        <v>47</v>
      </c>
      <c r="W822">
        <v>0</v>
      </c>
    </row>
    <row r="823" spans="1:23" x14ac:dyDescent="0.25">
      <c r="A823" t="s">
        <v>130</v>
      </c>
      <c r="B823" s="1" t="s">
        <v>2460</v>
      </c>
      <c r="C823">
        <v>14313686</v>
      </c>
      <c r="D823" s="1">
        <v>43661</v>
      </c>
      <c r="E823" t="s">
        <v>3014</v>
      </c>
      <c r="F823" t="s">
        <v>3015</v>
      </c>
      <c r="G823">
        <v>6270000</v>
      </c>
      <c r="H823">
        <v>631001</v>
      </c>
      <c r="I823" t="s">
        <v>29</v>
      </c>
      <c r="J823" t="s">
        <v>65</v>
      </c>
      <c r="K823" t="s">
        <v>23</v>
      </c>
      <c r="L823" t="s">
        <v>185</v>
      </c>
      <c r="M823" s="2"/>
      <c r="N823" s="2"/>
      <c r="O823" t="s">
        <v>3016</v>
      </c>
      <c r="P823" s="2">
        <v>20180</v>
      </c>
      <c r="Q823" s="2">
        <v>20180</v>
      </c>
      <c r="S823" s="2">
        <v>20180</v>
      </c>
      <c r="T823" t="s">
        <v>45</v>
      </c>
      <c r="U823" t="s">
        <v>61</v>
      </c>
      <c r="V823" t="s">
        <v>47</v>
      </c>
      <c r="W823">
        <v>0</v>
      </c>
    </row>
    <row r="824" spans="1:23" x14ac:dyDescent="0.25">
      <c r="A824" t="s">
        <v>130</v>
      </c>
      <c r="B824" s="1" t="s">
        <v>2460</v>
      </c>
      <c r="C824">
        <v>14313718</v>
      </c>
      <c r="D824" s="1">
        <v>43661</v>
      </c>
      <c r="E824" t="s">
        <v>3017</v>
      </c>
      <c r="F824" t="s">
        <v>3018</v>
      </c>
      <c r="G824">
        <v>6270000</v>
      </c>
      <c r="H824">
        <v>631001</v>
      </c>
      <c r="I824" t="s">
        <v>29</v>
      </c>
      <c r="J824" t="s">
        <v>65</v>
      </c>
      <c r="K824" t="s">
        <v>23</v>
      </c>
      <c r="L824" t="s">
        <v>185</v>
      </c>
      <c r="M824" s="2"/>
      <c r="N824" s="2"/>
      <c r="O824" t="s">
        <v>3019</v>
      </c>
      <c r="P824" s="2">
        <v>20180</v>
      </c>
      <c r="Q824" s="2">
        <v>20180</v>
      </c>
      <c r="S824" s="2">
        <v>20180</v>
      </c>
      <c r="T824" t="s">
        <v>45</v>
      </c>
      <c r="U824" t="s">
        <v>61</v>
      </c>
      <c r="V824" t="s">
        <v>47</v>
      </c>
      <c r="W824">
        <v>0</v>
      </c>
    </row>
    <row r="825" spans="1:23" x14ac:dyDescent="0.25">
      <c r="A825" t="s">
        <v>129</v>
      </c>
      <c r="B825" s="1" t="s">
        <v>2460</v>
      </c>
      <c r="C825">
        <v>14318699</v>
      </c>
      <c r="D825" s="1">
        <v>43661</v>
      </c>
      <c r="E825" t="s">
        <v>4952</v>
      </c>
      <c r="F825" t="s">
        <v>4953</v>
      </c>
      <c r="G825">
        <v>6263000</v>
      </c>
      <c r="H825">
        <v>628100</v>
      </c>
      <c r="I825" t="s">
        <v>19</v>
      </c>
      <c r="J825" t="s">
        <v>41</v>
      </c>
      <c r="K825" t="s">
        <v>23</v>
      </c>
      <c r="L825" t="s">
        <v>185</v>
      </c>
      <c r="O825" t="s">
        <v>4954</v>
      </c>
      <c r="P825" s="2">
        <v>10000</v>
      </c>
      <c r="Q825" s="2">
        <v>10000</v>
      </c>
      <c r="S825" s="2">
        <v>10000</v>
      </c>
      <c r="T825" t="s">
        <v>63</v>
      </c>
      <c r="U825" t="s">
        <v>58</v>
      </c>
      <c r="V825" t="s">
        <v>47</v>
      </c>
      <c r="W825">
        <v>0</v>
      </c>
    </row>
    <row r="826" spans="1:23" x14ac:dyDescent="0.25">
      <c r="A826" t="s">
        <v>129</v>
      </c>
      <c r="B826" s="1" t="s">
        <v>2460</v>
      </c>
      <c r="C826">
        <v>14314529</v>
      </c>
      <c r="D826" s="1">
        <v>43661</v>
      </c>
      <c r="E826" t="s">
        <v>5152</v>
      </c>
      <c r="G826">
        <v>6265000</v>
      </c>
      <c r="H826">
        <v>628802</v>
      </c>
      <c r="I826" t="s">
        <v>29</v>
      </c>
      <c r="J826" t="s">
        <v>65</v>
      </c>
      <c r="K826" t="s">
        <v>23</v>
      </c>
      <c r="L826" t="s">
        <v>185</v>
      </c>
      <c r="O826" t="s">
        <v>5153</v>
      </c>
      <c r="P826" s="2">
        <v>3527700</v>
      </c>
      <c r="Q826" s="2">
        <v>3527700</v>
      </c>
      <c r="S826" s="2">
        <v>3527700</v>
      </c>
      <c r="T826" t="s">
        <v>45</v>
      </c>
      <c r="U826" t="s">
        <v>49</v>
      </c>
      <c r="V826" t="s">
        <v>47</v>
      </c>
      <c r="W826">
        <v>0</v>
      </c>
    </row>
    <row r="827" spans="1:23" x14ac:dyDescent="0.25">
      <c r="A827" t="s">
        <v>108</v>
      </c>
      <c r="B827" s="1" t="s">
        <v>2460</v>
      </c>
      <c r="C827">
        <v>14320727</v>
      </c>
      <c r="D827" s="1">
        <v>43662</v>
      </c>
      <c r="E827" t="s">
        <v>1268</v>
      </c>
      <c r="F827" t="s">
        <v>1269</v>
      </c>
      <c r="G827">
        <v>6061005</v>
      </c>
      <c r="H827">
        <v>605800</v>
      </c>
      <c r="I827" t="s">
        <v>29</v>
      </c>
      <c r="J827" t="s">
        <v>65</v>
      </c>
      <c r="K827" t="s">
        <v>23</v>
      </c>
      <c r="L827" t="s">
        <v>185</v>
      </c>
      <c r="O827" t="s">
        <v>1270</v>
      </c>
      <c r="P827" s="2">
        <v>10000</v>
      </c>
      <c r="Q827" s="2">
        <v>10000</v>
      </c>
      <c r="S827" s="2">
        <v>10000</v>
      </c>
      <c r="T827" t="s">
        <v>63</v>
      </c>
      <c r="U827" t="s">
        <v>48</v>
      </c>
      <c r="V827" t="s">
        <v>47</v>
      </c>
      <c r="W827">
        <v>0</v>
      </c>
    </row>
    <row r="828" spans="1:23" x14ac:dyDescent="0.25">
      <c r="A828" t="s">
        <v>130</v>
      </c>
      <c r="B828" s="1" t="s">
        <v>2460</v>
      </c>
      <c r="C828">
        <v>14319620</v>
      </c>
      <c r="D828" s="1">
        <v>43662</v>
      </c>
      <c r="E828" t="s">
        <v>3020</v>
      </c>
      <c r="F828" t="s">
        <v>3021</v>
      </c>
      <c r="G828">
        <v>6270000</v>
      </c>
      <c r="H828">
        <v>631001</v>
      </c>
      <c r="I828" t="s">
        <v>29</v>
      </c>
      <c r="J828" t="s">
        <v>65</v>
      </c>
      <c r="K828" t="s">
        <v>23</v>
      </c>
      <c r="L828" t="s">
        <v>185</v>
      </c>
      <c r="M828" s="2"/>
      <c r="N828" s="2"/>
      <c r="O828" t="s">
        <v>3022</v>
      </c>
      <c r="P828" s="2">
        <v>20180</v>
      </c>
      <c r="Q828" s="2">
        <v>20180</v>
      </c>
      <c r="S828" s="2">
        <v>20180</v>
      </c>
      <c r="T828" t="s">
        <v>45</v>
      </c>
      <c r="U828" t="s">
        <v>58</v>
      </c>
      <c r="V828" t="s">
        <v>47</v>
      </c>
      <c r="W828">
        <v>0</v>
      </c>
    </row>
    <row r="829" spans="1:23" x14ac:dyDescent="0.25">
      <c r="A829" t="s">
        <v>130</v>
      </c>
      <c r="B829" s="1" t="s">
        <v>2460</v>
      </c>
      <c r="C829">
        <v>14320154</v>
      </c>
      <c r="D829" s="1">
        <v>43662</v>
      </c>
      <c r="E829" t="s">
        <v>3023</v>
      </c>
      <c r="G829">
        <v>6270000</v>
      </c>
      <c r="H829">
        <v>631001</v>
      </c>
      <c r="I829" t="s">
        <v>29</v>
      </c>
      <c r="J829" t="s">
        <v>65</v>
      </c>
      <c r="K829" t="s">
        <v>23</v>
      </c>
      <c r="L829" t="s">
        <v>185</v>
      </c>
      <c r="M829" s="2"/>
      <c r="N829" s="2"/>
      <c r="O829" t="s">
        <v>3024</v>
      </c>
      <c r="P829" s="2">
        <v>23614</v>
      </c>
      <c r="Q829" s="2">
        <v>23614</v>
      </c>
      <c r="S829" s="2">
        <v>23614</v>
      </c>
      <c r="T829" t="s">
        <v>45</v>
      </c>
      <c r="U829" t="s">
        <v>58</v>
      </c>
      <c r="V829" t="s">
        <v>47</v>
      </c>
      <c r="W829">
        <v>0</v>
      </c>
    </row>
    <row r="830" spans="1:23" x14ac:dyDescent="0.25">
      <c r="A830" t="s">
        <v>130</v>
      </c>
      <c r="B830" s="1" t="s">
        <v>2460</v>
      </c>
      <c r="C830">
        <v>14320194</v>
      </c>
      <c r="D830" s="1">
        <v>43662</v>
      </c>
      <c r="E830" t="s">
        <v>3025</v>
      </c>
      <c r="F830" t="s">
        <v>3026</v>
      </c>
      <c r="G830">
        <v>6270000</v>
      </c>
      <c r="H830">
        <v>631001</v>
      </c>
      <c r="I830" t="s">
        <v>29</v>
      </c>
      <c r="J830" t="s">
        <v>65</v>
      </c>
      <c r="K830" t="s">
        <v>23</v>
      </c>
      <c r="L830" t="s">
        <v>185</v>
      </c>
      <c r="M830" s="2"/>
      <c r="N830" s="2"/>
      <c r="O830" t="s">
        <v>3027</v>
      </c>
      <c r="P830" s="2">
        <v>10090</v>
      </c>
      <c r="Q830" s="2">
        <v>10090</v>
      </c>
      <c r="S830" s="2">
        <v>10090</v>
      </c>
      <c r="T830" t="s">
        <v>45</v>
      </c>
      <c r="U830" t="s">
        <v>58</v>
      </c>
      <c r="V830" t="s">
        <v>47</v>
      </c>
      <c r="W830">
        <v>0</v>
      </c>
    </row>
    <row r="831" spans="1:23" x14ac:dyDescent="0.25">
      <c r="A831" t="s">
        <v>130</v>
      </c>
      <c r="B831" s="1" t="s">
        <v>2460</v>
      </c>
      <c r="C831">
        <v>14320274</v>
      </c>
      <c r="D831" s="1">
        <v>43662</v>
      </c>
      <c r="E831" t="s">
        <v>3028</v>
      </c>
      <c r="F831" t="s">
        <v>3026</v>
      </c>
      <c r="G831">
        <v>6270000</v>
      </c>
      <c r="H831">
        <v>631001</v>
      </c>
      <c r="I831" t="s">
        <v>29</v>
      </c>
      <c r="J831" t="s">
        <v>65</v>
      </c>
      <c r="K831" t="s">
        <v>23</v>
      </c>
      <c r="L831" t="s">
        <v>185</v>
      </c>
      <c r="M831" s="2"/>
      <c r="N831" s="2"/>
      <c r="O831" t="s">
        <v>3027</v>
      </c>
      <c r="P831" s="2">
        <v>10090</v>
      </c>
      <c r="Q831" s="2">
        <v>10090</v>
      </c>
      <c r="S831" s="2">
        <v>10090</v>
      </c>
      <c r="T831" t="s">
        <v>45</v>
      </c>
      <c r="U831" t="s">
        <v>58</v>
      </c>
      <c r="V831" t="s">
        <v>47</v>
      </c>
      <c r="W831">
        <v>0</v>
      </c>
    </row>
    <row r="832" spans="1:23" x14ac:dyDescent="0.25">
      <c r="A832" t="s">
        <v>130</v>
      </c>
      <c r="B832" s="1" t="s">
        <v>2460</v>
      </c>
      <c r="C832">
        <v>14320289</v>
      </c>
      <c r="D832" s="1">
        <v>43662</v>
      </c>
      <c r="E832" t="s">
        <v>3029</v>
      </c>
      <c r="F832" t="s">
        <v>3026</v>
      </c>
      <c r="G832">
        <v>6270000</v>
      </c>
      <c r="H832">
        <v>631001</v>
      </c>
      <c r="I832" t="s">
        <v>29</v>
      </c>
      <c r="J832" t="s">
        <v>65</v>
      </c>
      <c r="K832" t="s">
        <v>23</v>
      </c>
      <c r="L832" t="s">
        <v>185</v>
      </c>
      <c r="M832" s="2"/>
      <c r="N832" s="2"/>
      <c r="O832" t="s">
        <v>3027</v>
      </c>
      <c r="P832" s="2">
        <v>10090</v>
      </c>
      <c r="Q832" s="2">
        <v>10090</v>
      </c>
      <c r="S832" s="2">
        <v>10090</v>
      </c>
      <c r="T832" t="s">
        <v>45</v>
      </c>
      <c r="U832" t="s">
        <v>58</v>
      </c>
      <c r="V832" t="s">
        <v>47</v>
      </c>
      <c r="W832">
        <v>0</v>
      </c>
    </row>
    <row r="833" spans="1:23" x14ac:dyDescent="0.25">
      <c r="A833" t="s">
        <v>130</v>
      </c>
      <c r="B833" s="1" t="s">
        <v>2460</v>
      </c>
      <c r="C833">
        <v>14320579</v>
      </c>
      <c r="D833" s="1">
        <v>43662</v>
      </c>
      <c r="E833" t="s">
        <v>3030</v>
      </c>
      <c r="F833" t="s">
        <v>3031</v>
      </c>
      <c r="G833">
        <v>6270000</v>
      </c>
      <c r="H833">
        <v>631001</v>
      </c>
      <c r="I833" t="s">
        <v>29</v>
      </c>
      <c r="J833" t="s">
        <v>65</v>
      </c>
      <c r="K833" t="s">
        <v>23</v>
      </c>
      <c r="L833" t="s">
        <v>185</v>
      </c>
      <c r="M833" s="2"/>
      <c r="N833" s="2"/>
      <c r="O833" t="s">
        <v>3032</v>
      </c>
      <c r="P833" s="2">
        <v>5045</v>
      </c>
      <c r="Q833" s="2">
        <v>5045</v>
      </c>
      <c r="S833" s="2">
        <v>5045</v>
      </c>
      <c r="T833" t="s">
        <v>45</v>
      </c>
      <c r="U833" t="s">
        <v>58</v>
      </c>
      <c r="V833" t="s">
        <v>47</v>
      </c>
      <c r="W833">
        <v>0</v>
      </c>
    </row>
    <row r="834" spans="1:23" x14ac:dyDescent="0.25">
      <c r="A834" t="s">
        <v>130</v>
      </c>
      <c r="B834" s="1" t="s">
        <v>2460</v>
      </c>
      <c r="C834">
        <v>14320591</v>
      </c>
      <c r="D834" s="1">
        <v>43662</v>
      </c>
      <c r="E834" t="s">
        <v>3033</v>
      </c>
      <c r="F834" t="s">
        <v>3034</v>
      </c>
      <c r="G834">
        <v>6270000</v>
      </c>
      <c r="H834">
        <v>631001</v>
      </c>
      <c r="I834" t="s">
        <v>29</v>
      </c>
      <c r="J834" t="s">
        <v>65</v>
      </c>
      <c r="K834" t="s">
        <v>23</v>
      </c>
      <c r="L834" t="s">
        <v>185</v>
      </c>
      <c r="M834" s="2"/>
      <c r="N834" s="2"/>
      <c r="O834" t="s">
        <v>3035</v>
      </c>
      <c r="P834" s="2">
        <v>25225</v>
      </c>
      <c r="Q834" s="2">
        <v>25225</v>
      </c>
      <c r="S834" s="2">
        <v>25225</v>
      </c>
      <c r="T834" t="s">
        <v>45</v>
      </c>
      <c r="U834" t="s">
        <v>58</v>
      </c>
      <c r="V834" t="s">
        <v>47</v>
      </c>
      <c r="W834">
        <v>0</v>
      </c>
    </row>
    <row r="835" spans="1:23" x14ac:dyDescent="0.25">
      <c r="A835" t="s">
        <v>130</v>
      </c>
      <c r="B835" s="1" t="s">
        <v>2460</v>
      </c>
      <c r="C835">
        <v>14320595</v>
      </c>
      <c r="D835" s="1">
        <v>43662</v>
      </c>
      <c r="E835" t="s">
        <v>3036</v>
      </c>
      <c r="G835">
        <v>6270000</v>
      </c>
      <c r="H835">
        <v>631001</v>
      </c>
      <c r="I835" t="s">
        <v>29</v>
      </c>
      <c r="J835" t="s">
        <v>65</v>
      </c>
      <c r="K835" t="s">
        <v>23</v>
      </c>
      <c r="L835" t="s">
        <v>185</v>
      </c>
      <c r="M835" s="2"/>
      <c r="N835" s="2"/>
      <c r="O835" t="s">
        <v>3037</v>
      </c>
      <c r="P835" s="2">
        <v>23614</v>
      </c>
      <c r="Q835" s="2">
        <v>23614</v>
      </c>
      <c r="S835" s="2">
        <v>23614</v>
      </c>
      <c r="T835" t="s">
        <v>45</v>
      </c>
      <c r="U835" t="s">
        <v>58</v>
      </c>
      <c r="V835" t="s">
        <v>47</v>
      </c>
      <c r="W835">
        <v>0</v>
      </c>
    </row>
    <row r="836" spans="1:23" x14ac:dyDescent="0.25">
      <c r="A836" t="s">
        <v>130</v>
      </c>
      <c r="B836" s="1" t="s">
        <v>2460</v>
      </c>
      <c r="C836">
        <v>14325209</v>
      </c>
      <c r="D836" s="1">
        <v>43662</v>
      </c>
      <c r="E836" t="s">
        <v>3038</v>
      </c>
      <c r="F836" t="s">
        <v>3026</v>
      </c>
      <c r="G836">
        <v>6270000</v>
      </c>
      <c r="H836">
        <v>631001</v>
      </c>
      <c r="I836" t="s">
        <v>29</v>
      </c>
      <c r="J836" t="s">
        <v>65</v>
      </c>
      <c r="K836" t="s">
        <v>23</v>
      </c>
      <c r="L836" t="s">
        <v>185</v>
      </c>
      <c r="M836" s="2"/>
      <c r="N836" s="2"/>
      <c r="O836" t="s">
        <v>3027</v>
      </c>
      <c r="P836" s="2">
        <v>10090</v>
      </c>
      <c r="Q836" s="2">
        <v>10090</v>
      </c>
      <c r="S836" s="2">
        <v>10090</v>
      </c>
      <c r="T836" t="s">
        <v>45</v>
      </c>
      <c r="U836" t="s">
        <v>58</v>
      </c>
      <c r="V836" t="s">
        <v>47</v>
      </c>
      <c r="W836">
        <v>0</v>
      </c>
    </row>
    <row r="837" spans="1:23" x14ac:dyDescent="0.25">
      <c r="A837" t="s">
        <v>130</v>
      </c>
      <c r="B837" s="1" t="s">
        <v>2460</v>
      </c>
      <c r="C837">
        <v>14325233</v>
      </c>
      <c r="D837" s="1">
        <v>43662</v>
      </c>
      <c r="E837" t="s">
        <v>3039</v>
      </c>
      <c r="F837" t="s">
        <v>3026</v>
      </c>
      <c r="G837">
        <v>6270000</v>
      </c>
      <c r="H837">
        <v>631001</v>
      </c>
      <c r="I837" t="s">
        <v>29</v>
      </c>
      <c r="J837" t="s">
        <v>65</v>
      </c>
      <c r="K837" t="s">
        <v>23</v>
      </c>
      <c r="L837" t="s">
        <v>185</v>
      </c>
      <c r="M837" s="2"/>
      <c r="N837" s="2"/>
      <c r="O837" t="s">
        <v>3027</v>
      </c>
      <c r="P837" s="2">
        <v>10090</v>
      </c>
      <c r="Q837" s="2">
        <v>10090</v>
      </c>
      <c r="S837" s="2">
        <v>10090</v>
      </c>
      <c r="T837" t="s">
        <v>45</v>
      </c>
      <c r="U837" t="s">
        <v>58</v>
      </c>
      <c r="V837" t="s">
        <v>47</v>
      </c>
      <c r="W837">
        <v>0</v>
      </c>
    </row>
    <row r="838" spans="1:23" x14ac:dyDescent="0.25">
      <c r="A838" t="s">
        <v>108</v>
      </c>
      <c r="B838" s="1" t="s">
        <v>2460</v>
      </c>
      <c r="C838">
        <v>14320995</v>
      </c>
      <c r="D838" s="1">
        <v>43663</v>
      </c>
      <c r="E838" t="s">
        <v>1271</v>
      </c>
      <c r="G838">
        <v>6061005</v>
      </c>
      <c r="H838">
        <v>605800</v>
      </c>
      <c r="I838" t="s">
        <v>29</v>
      </c>
      <c r="J838" t="s">
        <v>26</v>
      </c>
      <c r="K838" t="s">
        <v>23</v>
      </c>
      <c r="L838" t="s">
        <v>185</v>
      </c>
      <c r="O838" t="s">
        <v>1272</v>
      </c>
      <c r="P838" s="2">
        <v>94075</v>
      </c>
      <c r="Q838" s="2">
        <v>94075</v>
      </c>
      <c r="S838" s="2">
        <v>94075</v>
      </c>
      <c r="T838" t="s">
        <v>45</v>
      </c>
      <c r="U838" t="s">
        <v>48</v>
      </c>
      <c r="V838" t="s">
        <v>47</v>
      </c>
      <c r="W838">
        <v>0</v>
      </c>
    </row>
    <row r="839" spans="1:23" x14ac:dyDescent="0.25">
      <c r="A839" t="s">
        <v>130</v>
      </c>
      <c r="B839" s="1" t="s">
        <v>2460</v>
      </c>
      <c r="C839">
        <v>14318856</v>
      </c>
      <c r="D839" s="1">
        <v>43663</v>
      </c>
      <c r="E839" t="s">
        <v>3040</v>
      </c>
      <c r="F839" t="s">
        <v>3041</v>
      </c>
      <c r="G839">
        <v>6270000</v>
      </c>
      <c r="H839">
        <v>631001</v>
      </c>
      <c r="I839" t="s">
        <v>29</v>
      </c>
      <c r="J839" t="s">
        <v>65</v>
      </c>
      <c r="K839" t="s">
        <v>23</v>
      </c>
      <c r="L839" t="s">
        <v>185</v>
      </c>
      <c r="O839" t="s">
        <v>3042</v>
      </c>
      <c r="P839">
        <v>504</v>
      </c>
      <c r="Q839">
        <v>504</v>
      </c>
      <c r="S839">
        <v>504</v>
      </c>
      <c r="T839" t="s">
        <v>45</v>
      </c>
      <c r="U839" t="s">
        <v>58</v>
      </c>
      <c r="V839" t="s">
        <v>47</v>
      </c>
      <c r="W839">
        <v>0</v>
      </c>
    </row>
    <row r="840" spans="1:23" x14ac:dyDescent="0.25">
      <c r="A840" t="s">
        <v>130</v>
      </c>
      <c r="B840" s="1" t="s">
        <v>2460</v>
      </c>
      <c r="C840">
        <v>14319062</v>
      </c>
      <c r="D840" s="1">
        <v>43663</v>
      </c>
      <c r="E840" t="s">
        <v>3043</v>
      </c>
      <c r="F840" t="s">
        <v>3044</v>
      </c>
      <c r="G840">
        <v>6270000</v>
      </c>
      <c r="H840">
        <v>631001</v>
      </c>
      <c r="I840" t="s">
        <v>29</v>
      </c>
      <c r="J840" t="s">
        <v>65</v>
      </c>
      <c r="K840" t="s">
        <v>23</v>
      </c>
      <c r="L840" t="s">
        <v>185</v>
      </c>
      <c r="M840" s="2"/>
      <c r="N840" s="2"/>
      <c r="O840" t="s">
        <v>3045</v>
      </c>
      <c r="P840" s="2">
        <v>20180</v>
      </c>
      <c r="Q840" s="2">
        <v>20180</v>
      </c>
      <c r="S840" s="2">
        <v>20180</v>
      </c>
      <c r="T840" t="s">
        <v>45</v>
      </c>
      <c r="U840" t="s">
        <v>58</v>
      </c>
      <c r="V840" t="s">
        <v>47</v>
      </c>
      <c r="W840">
        <v>0</v>
      </c>
    </row>
    <row r="841" spans="1:23" x14ac:dyDescent="0.25">
      <c r="A841" t="s">
        <v>130</v>
      </c>
      <c r="B841" s="1" t="s">
        <v>2460</v>
      </c>
      <c r="C841">
        <v>14319070</v>
      </c>
      <c r="D841" s="1">
        <v>43663</v>
      </c>
      <c r="E841" t="s">
        <v>3046</v>
      </c>
      <c r="F841" t="s">
        <v>3041</v>
      </c>
      <c r="G841">
        <v>6270000</v>
      </c>
      <c r="H841">
        <v>631001</v>
      </c>
      <c r="I841" t="s">
        <v>29</v>
      </c>
      <c r="J841" t="s">
        <v>65</v>
      </c>
      <c r="K841" t="s">
        <v>23</v>
      </c>
      <c r="L841" t="s">
        <v>185</v>
      </c>
      <c r="M841" s="2"/>
      <c r="N841" s="2"/>
      <c r="O841" t="s">
        <v>3047</v>
      </c>
      <c r="P841" s="2">
        <v>9081</v>
      </c>
      <c r="Q841" s="2">
        <v>9081</v>
      </c>
      <c r="S841" s="2">
        <v>9081</v>
      </c>
      <c r="T841" t="s">
        <v>45</v>
      </c>
      <c r="U841" t="s">
        <v>58</v>
      </c>
      <c r="V841" t="s">
        <v>47</v>
      </c>
      <c r="W841">
        <v>0</v>
      </c>
    </row>
    <row r="842" spans="1:23" x14ac:dyDescent="0.25">
      <c r="A842" t="s">
        <v>130</v>
      </c>
      <c r="B842" s="1" t="s">
        <v>2460</v>
      </c>
      <c r="C842">
        <v>14319147</v>
      </c>
      <c r="D842" s="1">
        <v>43663</v>
      </c>
      <c r="E842" t="s">
        <v>3048</v>
      </c>
      <c r="F842" t="s">
        <v>3041</v>
      </c>
      <c r="G842">
        <v>6270000</v>
      </c>
      <c r="H842">
        <v>631001</v>
      </c>
      <c r="I842" t="s">
        <v>29</v>
      </c>
      <c r="J842" t="s">
        <v>65</v>
      </c>
      <c r="K842" t="s">
        <v>23</v>
      </c>
      <c r="L842" t="s">
        <v>185</v>
      </c>
      <c r="M842" s="2"/>
      <c r="N842" s="2"/>
      <c r="O842" t="s">
        <v>3049</v>
      </c>
      <c r="P842" s="2">
        <v>9081</v>
      </c>
      <c r="Q842" s="2">
        <v>9081</v>
      </c>
      <c r="S842" s="2">
        <v>9081</v>
      </c>
      <c r="T842" t="s">
        <v>45</v>
      </c>
      <c r="U842" t="s">
        <v>58</v>
      </c>
      <c r="V842" t="s">
        <v>47</v>
      </c>
      <c r="W842">
        <v>0</v>
      </c>
    </row>
    <row r="843" spans="1:23" x14ac:dyDescent="0.25">
      <c r="A843" t="s">
        <v>130</v>
      </c>
      <c r="B843" s="1" t="s">
        <v>2460</v>
      </c>
      <c r="C843">
        <v>14319230</v>
      </c>
      <c r="D843" s="1">
        <v>43663</v>
      </c>
      <c r="E843" t="s">
        <v>3050</v>
      </c>
      <c r="F843" t="s">
        <v>3051</v>
      </c>
      <c r="G843">
        <v>6270000</v>
      </c>
      <c r="H843">
        <v>631001</v>
      </c>
      <c r="I843" t="s">
        <v>29</v>
      </c>
      <c r="J843" t="s">
        <v>65</v>
      </c>
      <c r="K843" t="s">
        <v>23</v>
      </c>
      <c r="L843" t="s">
        <v>185</v>
      </c>
      <c r="M843" s="2"/>
      <c r="N843" s="2"/>
      <c r="O843" t="s">
        <v>3052</v>
      </c>
      <c r="P843" s="2">
        <v>5045</v>
      </c>
      <c r="Q843" s="2">
        <v>5045</v>
      </c>
      <c r="S843" s="2">
        <v>5045</v>
      </c>
      <c r="T843" t="s">
        <v>45</v>
      </c>
      <c r="U843" t="s">
        <v>58</v>
      </c>
      <c r="V843" t="s">
        <v>47</v>
      </c>
      <c r="W843">
        <v>0</v>
      </c>
    </row>
    <row r="844" spans="1:23" x14ac:dyDescent="0.25">
      <c r="A844" t="s">
        <v>130</v>
      </c>
      <c r="B844" s="1" t="s">
        <v>2460</v>
      </c>
      <c r="C844">
        <v>14319334</v>
      </c>
      <c r="D844" s="1">
        <v>43663</v>
      </c>
      <c r="E844" t="s">
        <v>3053</v>
      </c>
      <c r="G844">
        <v>6270000</v>
      </c>
      <c r="H844">
        <v>631001</v>
      </c>
      <c r="I844" t="s">
        <v>29</v>
      </c>
      <c r="J844" t="s">
        <v>65</v>
      </c>
      <c r="K844" t="s">
        <v>23</v>
      </c>
      <c r="L844" t="s">
        <v>185</v>
      </c>
      <c r="M844" s="2"/>
      <c r="N844" s="2"/>
      <c r="O844" t="s">
        <v>3054</v>
      </c>
      <c r="P844" s="2">
        <v>1189</v>
      </c>
      <c r="Q844" s="2">
        <v>1189</v>
      </c>
      <c r="S844" s="2">
        <v>1189</v>
      </c>
      <c r="T844" t="s">
        <v>45</v>
      </c>
      <c r="U844" t="s">
        <v>58</v>
      </c>
      <c r="V844" t="s">
        <v>47</v>
      </c>
      <c r="W844">
        <v>0</v>
      </c>
    </row>
    <row r="845" spans="1:23" x14ac:dyDescent="0.25">
      <c r="A845" t="s">
        <v>119</v>
      </c>
      <c r="B845" s="1" t="s">
        <v>2460</v>
      </c>
      <c r="C845">
        <v>14326689</v>
      </c>
      <c r="D845" s="1">
        <v>43664</v>
      </c>
      <c r="E845" t="s">
        <v>2166</v>
      </c>
      <c r="F845" t="s">
        <v>2167</v>
      </c>
      <c r="G845">
        <v>6226090</v>
      </c>
      <c r="H845">
        <v>632405</v>
      </c>
      <c r="I845" t="s">
        <v>29</v>
      </c>
      <c r="J845" t="s">
        <v>65</v>
      </c>
      <c r="K845" t="s">
        <v>23</v>
      </c>
      <c r="L845" t="s">
        <v>185</v>
      </c>
      <c r="O845" t="s">
        <v>2168</v>
      </c>
      <c r="P845" s="2">
        <v>300000</v>
      </c>
      <c r="Q845" s="2">
        <v>300000</v>
      </c>
      <c r="S845" s="2">
        <v>300000</v>
      </c>
      <c r="T845" t="s">
        <v>63</v>
      </c>
      <c r="U845" t="s">
        <v>48</v>
      </c>
      <c r="V845" t="s">
        <v>47</v>
      </c>
      <c r="W845">
        <v>0</v>
      </c>
    </row>
    <row r="846" spans="1:23" x14ac:dyDescent="0.25">
      <c r="A846" t="s">
        <v>130</v>
      </c>
      <c r="B846" s="1" t="s">
        <v>2460</v>
      </c>
      <c r="C846">
        <v>14330874</v>
      </c>
      <c r="D846" s="1">
        <v>43664</v>
      </c>
      <c r="E846" t="s">
        <v>3055</v>
      </c>
      <c r="F846" t="s">
        <v>3056</v>
      </c>
      <c r="G846">
        <v>6270000</v>
      </c>
      <c r="H846">
        <v>631001</v>
      </c>
      <c r="I846" t="s">
        <v>29</v>
      </c>
      <c r="J846" t="s">
        <v>65</v>
      </c>
      <c r="K846" t="s">
        <v>23</v>
      </c>
      <c r="L846" t="s">
        <v>185</v>
      </c>
      <c r="M846" s="2"/>
      <c r="N846" s="2"/>
      <c r="O846" t="s">
        <v>3057</v>
      </c>
      <c r="P846" s="2">
        <v>7568</v>
      </c>
      <c r="Q846" s="2">
        <v>7568</v>
      </c>
      <c r="S846" s="2">
        <v>7568</v>
      </c>
      <c r="T846" t="s">
        <v>45</v>
      </c>
      <c r="U846" t="s">
        <v>58</v>
      </c>
      <c r="V846" t="s">
        <v>47</v>
      </c>
      <c r="W846">
        <v>0</v>
      </c>
    </row>
    <row r="847" spans="1:23" x14ac:dyDescent="0.25">
      <c r="A847" t="s">
        <v>130</v>
      </c>
      <c r="B847" s="1" t="s">
        <v>2460</v>
      </c>
      <c r="C847">
        <v>14331292</v>
      </c>
      <c r="D847" s="1">
        <v>43664</v>
      </c>
      <c r="E847" t="s">
        <v>3058</v>
      </c>
      <c r="F847" t="s">
        <v>3059</v>
      </c>
      <c r="G847">
        <v>6270000</v>
      </c>
      <c r="H847">
        <v>631001</v>
      </c>
      <c r="I847" t="s">
        <v>29</v>
      </c>
      <c r="J847" t="s">
        <v>65</v>
      </c>
      <c r="K847" t="s">
        <v>23</v>
      </c>
      <c r="L847" t="s">
        <v>185</v>
      </c>
      <c r="M847" s="2"/>
      <c r="N847" s="2"/>
      <c r="O847" t="s">
        <v>3060</v>
      </c>
      <c r="P847" s="2">
        <v>7568</v>
      </c>
      <c r="Q847" s="2">
        <v>7568</v>
      </c>
      <c r="S847" s="2">
        <v>7568</v>
      </c>
      <c r="T847" t="s">
        <v>45</v>
      </c>
      <c r="U847" t="s">
        <v>58</v>
      </c>
      <c r="V847" t="s">
        <v>47</v>
      </c>
      <c r="W847">
        <v>0</v>
      </c>
    </row>
    <row r="848" spans="1:23" x14ac:dyDescent="0.25">
      <c r="A848" t="s">
        <v>130</v>
      </c>
      <c r="B848" s="1" t="s">
        <v>2460</v>
      </c>
      <c r="C848">
        <v>14331306</v>
      </c>
      <c r="D848" s="1">
        <v>43664</v>
      </c>
      <c r="E848" t="s">
        <v>3061</v>
      </c>
      <c r="F848" t="s">
        <v>3062</v>
      </c>
      <c r="G848">
        <v>6270000</v>
      </c>
      <c r="H848">
        <v>631001</v>
      </c>
      <c r="I848" t="s">
        <v>29</v>
      </c>
      <c r="J848" t="s">
        <v>65</v>
      </c>
      <c r="K848" t="s">
        <v>23</v>
      </c>
      <c r="L848" t="s">
        <v>185</v>
      </c>
      <c r="M848" s="2"/>
      <c r="N848" s="2"/>
      <c r="O848" t="s">
        <v>3060</v>
      </c>
      <c r="P848" s="2">
        <v>7568</v>
      </c>
      <c r="Q848" s="2">
        <v>7568</v>
      </c>
      <c r="S848" s="2">
        <v>7568</v>
      </c>
      <c r="T848" t="s">
        <v>45</v>
      </c>
      <c r="U848" t="s">
        <v>58</v>
      </c>
      <c r="V848" t="s">
        <v>47</v>
      </c>
      <c r="W848">
        <v>0</v>
      </c>
    </row>
    <row r="849" spans="1:23" x14ac:dyDescent="0.25">
      <c r="A849" t="s">
        <v>130</v>
      </c>
      <c r="B849" s="1" t="s">
        <v>2460</v>
      </c>
      <c r="C849">
        <v>14331322</v>
      </c>
      <c r="D849" s="1">
        <v>43664</v>
      </c>
      <c r="E849" t="s">
        <v>3063</v>
      </c>
      <c r="F849" t="s">
        <v>3064</v>
      </c>
      <c r="G849">
        <v>6270000</v>
      </c>
      <c r="H849">
        <v>631001</v>
      </c>
      <c r="I849" t="s">
        <v>29</v>
      </c>
      <c r="J849" t="s">
        <v>65</v>
      </c>
      <c r="K849" t="s">
        <v>23</v>
      </c>
      <c r="L849" t="s">
        <v>185</v>
      </c>
      <c r="M849" s="2"/>
      <c r="N849" s="2"/>
      <c r="O849" t="s">
        <v>3065</v>
      </c>
      <c r="P849" s="2">
        <v>7568</v>
      </c>
      <c r="Q849" s="2">
        <v>7568</v>
      </c>
      <c r="S849" s="2">
        <v>7568</v>
      </c>
      <c r="T849" t="s">
        <v>45</v>
      </c>
      <c r="U849" t="s">
        <v>58</v>
      </c>
      <c r="V849" t="s">
        <v>47</v>
      </c>
      <c r="W849">
        <v>0</v>
      </c>
    </row>
    <row r="850" spans="1:23" x14ac:dyDescent="0.25">
      <c r="A850" t="s">
        <v>130</v>
      </c>
      <c r="B850" s="1" t="s">
        <v>2460</v>
      </c>
      <c r="C850">
        <v>14331349</v>
      </c>
      <c r="D850" s="1">
        <v>43664</v>
      </c>
      <c r="E850" t="s">
        <v>3066</v>
      </c>
      <c r="F850" t="s">
        <v>3067</v>
      </c>
      <c r="G850">
        <v>6270000</v>
      </c>
      <c r="H850">
        <v>631001</v>
      </c>
      <c r="I850" t="s">
        <v>29</v>
      </c>
      <c r="J850" t="s">
        <v>65</v>
      </c>
      <c r="K850" t="s">
        <v>23</v>
      </c>
      <c r="L850" t="s">
        <v>185</v>
      </c>
      <c r="M850" s="2"/>
      <c r="N850" s="2"/>
      <c r="O850" t="s">
        <v>3068</v>
      </c>
      <c r="P850" s="2">
        <v>7568</v>
      </c>
      <c r="Q850" s="2">
        <v>7568</v>
      </c>
      <c r="S850" s="2">
        <v>7568</v>
      </c>
      <c r="T850" t="s">
        <v>45</v>
      </c>
      <c r="U850" t="s">
        <v>58</v>
      </c>
      <c r="V850" t="s">
        <v>47</v>
      </c>
      <c r="W850">
        <v>0</v>
      </c>
    </row>
    <row r="851" spans="1:23" x14ac:dyDescent="0.25">
      <c r="A851" t="s">
        <v>130</v>
      </c>
      <c r="B851" s="1" t="s">
        <v>2460</v>
      </c>
      <c r="C851">
        <v>14331361</v>
      </c>
      <c r="D851" s="1">
        <v>43664</v>
      </c>
      <c r="E851" t="s">
        <v>3069</v>
      </c>
      <c r="F851" t="s">
        <v>3070</v>
      </c>
      <c r="G851">
        <v>6270000</v>
      </c>
      <c r="H851">
        <v>631001</v>
      </c>
      <c r="I851" t="s">
        <v>29</v>
      </c>
      <c r="J851" t="s">
        <v>65</v>
      </c>
      <c r="K851" t="s">
        <v>23</v>
      </c>
      <c r="L851" t="s">
        <v>185</v>
      </c>
      <c r="M851" s="2"/>
      <c r="N851" s="2"/>
      <c r="O851" t="s">
        <v>3071</v>
      </c>
      <c r="P851" s="2">
        <v>7568</v>
      </c>
      <c r="Q851" s="2">
        <v>7568</v>
      </c>
      <c r="S851" s="2">
        <v>7568</v>
      </c>
      <c r="T851" t="s">
        <v>45</v>
      </c>
      <c r="U851" t="s">
        <v>58</v>
      </c>
      <c r="V851" t="s">
        <v>47</v>
      </c>
      <c r="W851">
        <v>0</v>
      </c>
    </row>
    <row r="852" spans="1:23" x14ac:dyDescent="0.25">
      <c r="A852" t="s">
        <v>130</v>
      </c>
      <c r="B852" s="1" t="s">
        <v>2460</v>
      </c>
      <c r="C852">
        <v>14331387</v>
      </c>
      <c r="D852" s="1">
        <v>43664</v>
      </c>
      <c r="E852" t="s">
        <v>3072</v>
      </c>
      <c r="F852" t="s">
        <v>3018</v>
      </c>
      <c r="G852">
        <v>6270000</v>
      </c>
      <c r="H852">
        <v>631001</v>
      </c>
      <c r="I852" t="s">
        <v>29</v>
      </c>
      <c r="J852" t="s">
        <v>65</v>
      </c>
      <c r="K852" t="s">
        <v>23</v>
      </c>
      <c r="L852" t="s">
        <v>185</v>
      </c>
      <c r="M852" s="2"/>
      <c r="N852" s="2"/>
      <c r="O852" t="s">
        <v>3073</v>
      </c>
      <c r="P852" s="2">
        <v>20180</v>
      </c>
      <c r="Q852" s="2">
        <v>20180</v>
      </c>
      <c r="S852" s="2">
        <v>20180</v>
      </c>
      <c r="T852" t="s">
        <v>45</v>
      </c>
      <c r="U852" t="s">
        <v>58</v>
      </c>
      <c r="V852" t="s">
        <v>47</v>
      </c>
      <c r="W852">
        <v>0</v>
      </c>
    </row>
    <row r="853" spans="1:23" x14ac:dyDescent="0.25">
      <c r="A853" t="s">
        <v>130</v>
      </c>
      <c r="B853" s="1" t="s">
        <v>2460</v>
      </c>
      <c r="C853">
        <v>14331393</v>
      </c>
      <c r="D853" s="1">
        <v>43664</v>
      </c>
      <c r="E853" t="s">
        <v>3074</v>
      </c>
      <c r="F853" t="s">
        <v>3075</v>
      </c>
      <c r="G853">
        <v>6270000</v>
      </c>
      <c r="H853">
        <v>631001</v>
      </c>
      <c r="I853" t="s">
        <v>29</v>
      </c>
      <c r="J853" t="s">
        <v>65</v>
      </c>
      <c r="K853" t="s">
        <v>23</v>
      </c>
      <c r="L853" t="s">
        <v>185</v>
      </c>
      <c r="M853" s="2"/>
      <c r="N853" s="2"/>
      <c r="O853" t="s">
        <v>3076</v>
      </c>
      <c r="P853" s="2">
        <v>20180</v>
      </c>
      <c r="Q853" s="2">
        <v>20180</v>
      </c>
      <c r="S853" s="2">
        <v>20180</v>
      </c>
      <c r="T853" t="s">
        <v>45</v>
      </c>
      <c r="U853" t="s">
        <v>58</v>
      </c>
      <c r="V853" t="s">
        <v>47</v>
      </c>
      <c r="W853">
        <v>0</v>
      </c>
    </row>
    <row r="854" spans="1:23" x14ac:dyDescent="0.25">
      <c r="A854" t="s">
        <v>130</v>
      </c>
      <c r="B854" s="1" t="s">
        <v>2460</v>
      </c>
      <c r="C854">
        <v>14331399</v>
      </c>
      <c r="D854" s="1">
        <v>43664</v>
      </c>
      <c r="E854" t="s">
        <v>3077</v>
      </c>
      <c r="F854" t="s">
        <v>3015</v>
      </c>
      <c r="G854">
        <v>6270000</v>
      </c>
      <c r="H854">
        <v>631001</v>
      </c>
      <c r="I854" t="s">
        <v>29</v>
      </c>
      <c r="J854" t="s">
        <v>65</v>
      </c>
      <c r="K854" t="s">
        <v>23</v>
      </c>
      <c r="L854" t="s">
        <v>185</v>
      </c>
      <c r="M854" s="2"/>
      <c r="N854" s="2"/>
      <c r="O854" t="s">
        <v>3078</v>
      </c>
      <c r="P854" s="2">
        <v>20180</v>
      </c>
      <c r="Q854" s="2">
        <v>20180</v>
      </c>
      <c r="S854" s="2">
        <v>20180</v>
      </c>
      <c r="T854" t="s">
        <v>45</v>
      </c>
      <c r="U854" t="s">
        <v>58</v>
      </c>
      <c r="V854" t="s">
        <v>47</v>
      </c>
      <c r="W854">
        <v>0</v>
      </c>
    </row>
    <row r="855" spans="1:23" x14ac:dyDescent="0.25">
      <c r="A855" t="s">
        <v>130</v>
      </c>
      <c r="B855" s="1" t="s">
        <v>2460</v>
      </c>
      <c r="C855">
        <v>14331411</v>
      </c>
      <c r="D855" s="1">
        <v>43664</v>
      </c>
      <c r="E855" t="s">
        <v>3079</v>
      </c>
      <c r="F855" t="s">
        <v>3080</v>
      </c>
      <c r="G855">
        <v>6270000</v>
      </c>
      <c r="H855">
        <v>631001</v>
      </c>
      <c r="I855" t="s">
        <v>29</v>
      </c>
      <c r="J855" t="s">
        <v>65</v>
      </c>
      <c r="K855" t="s">
        <v>23</v>
      </c>
      <c r="L855" t="s">
        <v>185</v>
      </c>
      <c r="M855" s="2"/>
      <c r="N855" s="2"/>
      <c r="O855" t="s">
        <v>3081</v>
      </c>
      <c r="P855" s="2">
        <v>7568</v>
      </c>
      <c r="Q855" s="2">
        <v>7568</v>
      </c>
      <c r="S855" s="2">
        <v>7568</v>
      </c>
      <c r="T855" t="s">
        <v>45</v>
      </c>
      <c r="U855" t="s">
        <v>58</v>
      </c>
      <c r="V855" t="s">
        <v>47</v>
      </c>
      <c r="W855">
        <v>0</v>
      </c>
    </row>
    <row r="856" spans="1:23" x14ac:dyDescent="0.25">
      <c r="A856" t="s">
        <v>130</v>
      </c>
      <c r="B856" s="1" t="s">
        <v>2460</v>
      </c>
      <c r="C856">
        <v>14330110</v>
      </c>
      <c r="D856" s="1">
        <v>43664</v>
      </c>
      <c r="E856" t="s">
        <v>4525</v>
      </c>
      <c r="F856" t="s">
        <v>4526</v>
      </c>
      <c r="G856">
        <v>6271000</v>
      </c>
      <c r="H856">
        <v>631002</v>
      </c>
      <c r="I856" t="s">
        <v>29</v>
      </c>
      <c r="J856" t="s">
        <v>65</v>
      </c>
      <c r="K856" t="s">
        <v>23</v>
      </c>
      <c r="L856" t="s">
        <v>185</v>
      </c>
      <c r="O856" t="s">
        <v>4527</v>
      </c>
      <c r="P856" s="2">
        <v>63991</v>
      </c>
      <c r="Q856" s="2">
        <v>63991</v>
      </c>
      <c r="S856" s="2">
        <v>63991</v>
      </c>
      <c r="T856" t="s">
        <v>45</v>
      </c>
      <c r="U856" t="s">
        <v>58</v>
      </c>
      <c r="V856" t="s">
        <v>47</v>
      </c>
      <c r="W856">
        <v>0</v>
      </c>
    </row>
    <row r="857" spans="1:23" x14ac:dyDescent="0.25">
      <c r="A857" t="s">
        <v>130</v>
      </c>
      <c r="B857" s="1" t="s">
        <v>2460</v>
      </c>
      <c r="C857">
        <v>14330149</v>
      </c>
      <c r="D857" s="1">
        <v>43664</v>
      </c>
      <c r="E857" t="s">
        <v>4528</v>
      </c>
      <c r="F857" t="s">
        <v>4529</v>
      </c>
      <c r="G857">
        <v>6271000</v>
      </c>
      <c r="H857">
        <v>631002</v>
      </c>
      <c r="I857" t="s">
        <v>29</v>
      </c>
      <c r="J857" t="s">
        <v>65</v>
      </c>
      <c r="K857" t="s">
        <v>23</v>
      </c>
      <c r="L857" t="s">
        <v>185</v>
      </c>
      <c r="O857" t="s">
        <v>4530</v>
      </c>
      <c r="P857" s="2">
        <v>203097</v>
      </c>
      <c r="Q857" s="2">
        <v>203097</v>
      </c>
      <c r="S857" s="2">
        <v>203097</v>
      </c>
      <c r="T857" t="s">
        <v>45</v>
      </c>
      <c r="U857" t="s">
        <v>58</v>
      </c>
      <c r="V857" t="s">
        <v>47</v>
      </c>
      <c r="W857">
        <v>0</v>
      </c>
    </row>
    <row r="858" spans="1:23" x14ac:dyDescent="0.25">
      <c r="A858" t="s">
        <v>108</v>
      </c>
      <c r="B858" s="1" t="s">
        <v>2460</v>
      </c>
      <c r="C858">
        <v>14332742</v>
      </c>
      <c r="D858" s="1">
        <v>43665</v>
      </c>
      <c r="E858" t="s">
        <v>696</v>
      </c>
      <c r="G858">
        <v>6061002</v>
      </c>
      <c r="H858">
        <v>605304</v>
      </c>
      <c r="I858" t="s">
        <v>29</v>
      </c>
      <c r="J858" t="s">
        <v>52</v>
      </c>
      <c r="K858" t="s">
        <v>23</v>
      </c>
      <c r="L858" t="s">
        <v>185</v>
      </c>
      <c r="O858" t="s">
        <v>697</v>
      </c>
      <c r="P858" s="2">
        <v>94000</v>
      </c>
      <c r="Q858" s="2">
        <v>94000</v>
      </c>
      <c r="S858" s="2">
        <v>94000</v>
      </c>
      <c r="T858" t="s">
        <v>45</v>
      </c>
      <c r="U858" t="s">
        <v>48</v>
      </c>
      <c r="V858" t="s">
        <v>47</v>
      </c>
      <c r="W858">
        <v>0</v>
      </c>
    </row>
    <row r="859" spans="1:23" x14ac:dyDescent="0.25">
      <c r="A859" t="s">
        <v>108</v>
      </c>
      <c r="B859" s="1" t="s">
        <v>2460</v>
      </c>
      <c r="C859">
        <v>14333066</v>
      </c>
      <c r="D859" s="1">
        <v>43665</v>
      </c>
      <c r="E859" t="s">
        <v>1099</v>
      </c>
      <c r="G859">
        <v>6061004</v>
      </c>
      <c r="H859">
        <v>605600</v>
      </c>
      <c r="I859" t="s">
        <v>29</v>
      </c>
      <c r="J859" t="s">
        <v>50</v>
      </c>
      <c r="K859" t="s">
        <v>23</v>
      </c>
      <c r="L859" t="s">
        <v>185</v>
      </c>
      <c r="O859" t="s">
        <v>1100</v>
      </c>
      <c r="P859" s="2">
        <v>5045</v>
      </c>
      <c r="Q859" s="2">
        <v>5045</v>
      </c>
      <c r="S859" s="2">
        <v>5045</v>
      </c>
      <c r="T859" t="s">
        <v>45</v>
      </c>
      <c r="U859" t="s">
        <v>49</v>
      </c>
      <c r="V859" t="s">
        <v>47</v>
      </c>
      <c r="W859">
        <v>0</v>
      </c>
    </row>
    <row r="860" spans="1:23" x14ac:dyDescent="0.25">
      <c r="A860" t="s">
        <v>108</v>
      </c>
      <c r="B860" s="1" t="s">
        <v>2460</v>
      </c>
      <c r="C860">
        <v>14332750</v>
      </c>
      <c r="D860" s="1">
        <v>43665</v>
      </c>
      <c r="E860" t="s">
        <v>1614</v>
      </c>
      <c r="G860">
        <v>6061009</v>
      </c>
      <c r="H860">
        <v>605501</v>
      </c>
      <c r="I860" t="s">
        <v>29</v>
      </c>
      <c r="J860" t="s">
        <v>50</v>
      </c>
      <c r="K860" t="s">
        <v>23</v>
      </c>
      <c r="L860" t="s">
        <v>185</v>
      </c>
      <c r="O860" t="s">
        <v>1615</v>
      </c>
      <c r="P860" s="2">
        <v>756750</v>
      </c>
      <c r="Q860" s="2">
        <v>756750</v>
      </c>
      <c r="S860" s="2">
        <v>756750</v>
      </c>
      <c r="T860" t="s">
        <v>45</v>
      </c>
      <c r="U860" t="s">
        <v>49</v>
      </c>
      <c r="V860" t="s">
        <v>47</v>
      </c>
      <c r="W860">
        <v>0</v>
      </c>
    </row>
    <row r="861" spans="1:23" x14ac:dyDescent="0.25">
      <c r="A861" t="s">
        <v>108</v>
      </c>
      <c r="B861" s="1" t="s">
        <v>2460</v>
      </c>
      <c r="C861">
        <v>14334021</v>
      </c>
      <c r="D861" s="1">
        <v>43665</v>
      </c>
      <c r="E861" t="s">
        <v>1616</v>
      </c>
      <c r="G861">
        <v>6061009</v>
      </c>
      <c r="H861">
        <v>605501</v>
      </c>
      <c r="I861" t="s">
        <v>19</v>
      </c>
      <c r="J861" t="s">
        <v>66</v>
      </c>
      <c r="K861" t="s">
        <v>23</v>
      </c>
      <c r="L861" t="s">
        <v>185</v>
      </c>
      <c r="O861" t="s">
        <v>1617</v>
      </c>
      <c r="P861" s="2">
        <v>141260</v>
      </c>
      <c r="Q861" s="2">
        <v>141260</v>
      </c>
      <c r="S861" s="2">
        <v>141260</v>
      </c>
      <c r="T861" t="s">
        <v>45</v>
      </c>
      <c r="U861" t="s">
        <v>49</v>
      </c>
      <c r="V861" t="s">
        <v>47</v>
      </c>
      <c r="W861">
        <v>0</v>
      </c>
    </row>
    <row r="862" spans="1:23" x14ac:dyDescent="0.25">
      <c r="A862" t="s">
        <v>108</v>
      </c>
      <c r="B862" s="1" t="s">
        <v>2460</v>
      </c>
      <c r="C862">
        <v>14334025</v>
      </c>
      <c r="D862" s="1">
        <v>43665</v>
      </c>
      <c r="E862" t="s">
        <v>1616</v>
      </c>
      <c r="G862">
        <v>6061009</v>
      </c>
      <c r="H862">
        <v>605501</v>
      </c>
      <c r="I862" t="s">
        <v>29</v>
      </c>
      <c r="J862" t="s">
        <v>26</v>
      </c>
      <c r="K862" t="s">
        <v>23</v>
      </c>
      <c r="L862" t="s">
        <v>185</v>
      </c>
      <c r="O862" t="s">
        <v>1618</v>
      </c>
      <c r="P862" s="2">
        <v>455261</v>
      </c>
      <c r="Q862" s="2">
        <v>455261</v>
      </c>
      <c r="S862" s="2">
        <v>455261</v>
      </c>
      <c r="T862" t="s">
        <v>45</v>
      </c>
      <c r="U862" t="s">
        <v>49</v>
      </c>
      <c r="V862" t="s">
        <v>47</v>
      </c>
      <c r="W862">
        <v>0</v>
      </c>
    </row>
    <row r="863" spans="1:23" x14ac:dyDescent="0.25">
      <c r="A863" t="s">
        <v>108</v>
      </c>
      <c r="B863" s="1" t="s">
        <v>2460</v>
      </c>
      <c r="C863">
        <v>14334029</v>
      </c>
      <c r="D863" s="1">
        <v>43665</v>
      </c>
      <c r="E863" t="s">
        <v>1616</v>
      </c>
      <c r="G863">
        <v>6061009</v>
      </c>
      <c r="H863">
        <v>605501</v>
      </c>
      <c r="I863" t="s">
        <v>29</v>
      </c>
      <c r="J863" t="s">
        <v>65</v>
      </c>
      <c r="K863" t="s">
        <v>23</v>
      </c>
      <c r="L863" t="s">
        <v>185</v>
      </c>
      <c r="O863" t="s">
        <v>1617</v>
      </c>
      <c r="P863" s="2">
        <v>211890</v>
      </c>
      <c r="Q863" s="2">
        <v>211890</v>
      </c>
      <c r="S863" s="2">
        <v>211890</v>
      </c>
      <c r="T863" t="s">
        <v>45</v>
      </c>
      <c r="U863" t="s">
        <v>49</v>
      </c>
      <c r="V863" t="s">
        <v>47</v>
      </c>
      <c r="W863">
        <v>0</v>
      </c>
    </row>
    <row r="864" spans="1:23" x14ac:dyDescent="0.25">
      <c r="A864" t="s">
        <v>119</v>
      </c>
      <c r="B864" s="1" t="s">
        <v>2460</v>
      </c>
      <c r="C864">
        <v>14333413</v>
      </c>
      <c r="D864" s="1">
        <v>43665</v>
      </c>
      <c r="E864" t="s">
        <v>2169</v>
      </c>
      <c r="G864">
        <v>6226090</v>
      </c>
      <c r="H864">
        <v>632405</v>
      </c>
      <c r="I864" t="s">
        <v>29</v>
      </c>
      <c r="J864" t="s">
        <v>65</v>
      </c>
      <c r="K864" t="s">
        <v>23</v>
      </c>
      <c r="L864" t="s">
        <v>185</v>
      </c>
      <c r="O864" t="s">
        <v>2115</v>
      </c>
      <c r="P864" s="2">
        <v>504500</v>
      </c>
      <c r="Q864" s="2">
        <v>504500</v>
      </c>
      <c r="S864" s="2">
        <v>504500</v>
      </c>
      <c r="T864" t="s">
        <v>45</v>
      </c>
      <c r="U864" t="s">
        <v>49</v>
      </c>
      <c r="V864" t="s">
        <v>47</v>
      </c>
      <c r="W864">
        <v>0</v>
      </c>
    </row>
    <row r="865" spans="1:23" x14ac:dyDescent="0.25">
      <c r="A865" t="s">
        <v>119</v>
      </c>
      <c r="B865" s="1" t="s">
        <v>2460</v>
      </c>
      <c r="C865">
        <v>14333403</v>
      </c>
      <c r="D865" s="1">
        <v>43665</v>
      </c>
      <c r="E865" t="s">
        <v>2331</v>
      </c>
      <c r="G865">
        <v>6227000</v>
      </c>
      <c r="H865">
        <v>632500</v>
      </c>
      <c r="I865" t="s">
        <v>29</v>
      </c>
      <c r="J865" t="s">
        <v>65</v>
      </c>
      <c r="K865" t="s">
        <v>23</v>
      </c>
      <c r="L865" t="s">
        <v>185</v>
      </c>
      <c r="O865" t="s">
        <v>2332</v>
      </c>
      <c r="P865" s="2">
        <v>504500</v>
      </c>
      <c r="Q865" s="2">
        <v>504500</v>
      </c>
      <c r="S865" s="2">
        <v>504500</v>
      </c>
      <c r="T865" t="s">
        <v>45</v>
      </c>
      <c r="U865" t="s">
        <v>49</v>
      </c>
      <c r="V865" t="s">
        <v>47</v>
      </c>
      <c r="W865">
        <v>0</v>
      </c>
    </row>
    <row r="866" spans="1:23" x14ac:dyDescent="0.25">
      <c r="A866" t="s">
        <v>129</v>
      </c>
      <c r="B866" s="1" t="s">
        <v>2460</v>
      </c>
      <c r="C866">
        <v>14334206</v>
      </c>
      <c r="D866" s="1">
        <v>43665</v>
      </c>
      <c r="E866" t="s">
        <v>4812</v>
      </c>
      <c r="G866">
        <v>6261000</v>
      </c>
      <c r="H866">
        <v>616000</v>
      </c>
      <c r="I866" t="s">
        <v>29</v>
      </c>
      <c r="J866" t="s">
        <v>65</v>
      </c>
      <c r="K866" t="s">
        <v>23</v>
      </c>
      <c r="L866" t="s">
        <v>185</v>
      </c>
      <c r="O866" t="s">
        <v>4813</v>
      </c>
      <c r="P866" s="2">
        <v>94895</v>
      </c>
      <c r="Q866" s="2">
        <v>94895</v>
      </c>
      <c r="S866" s="2">
        <v>94895</v>
      </c>
      <c r="T866" t="s">
        <v>45</v>
      </c>
      <c r="U866" t="s">
        <v>49</v>
      </c>
      <c r="V866" t="s">
        <v>47</v>
      </c>
      <c r="W866">
        <v>0</v>
      </c>
    </row>
    <row r="867" spans="1:23" x14ac:dyDescent="0.25">
      <c r="A867" t="s">
        <v>129</v>
      </c>
      <c r="B867" s="1" t="s">
        <v>2460</v>
      </c>
      <c r="C867">
        <v>14334494</v>
      </c>
      <c r="D867" s="1">
        <v>43665</v>
      </c>
      <c r="E867" t="s">
        <v>4814</v>
      </c>
      <c r="G867">
        <v>6261000</v>
      </c>
      <c r="H867">
        <v>616000</v>
      </c>
      <c r="I867" t="s">
        <v>25</v>
      </c>
      <c r="J867" t="s">
        <v>65</v>
      </c>
      <c r="K867" t="s">
        <v>23</v>
      </c>
      <c r="L867" t="s">
        <v>185</v>
      </c>
      <c r="O867" t="s">
        <v>4815</v>
      </c>
      <c r="P867" s="2">
        <v>47864</v>
      </c>
      <c r="Q867" s="2">
        <v>47864</v>
      </c>
      <c r="S867" s="2">
        <v>47864</v>
      </c>
      <c r="T867" t="s">
        <v>45</v>
      </c>
      <c r="U867" t="s">
        <v>49</v>
      </c>
      <c r="V867" t="s">
        <v>47</v>
      </c>
      <c r="W867">
        <v>0</v>
      </c>
    </row>
    <row r="868" spans="1:23" x14ac:dyDescent="0.25">
      <c r="A868" t="s">
        <v>129</v>
      </c>
      <c r="B868" s="1" t="s">
        <v>2460</v>
      </c>
      <c r="C868">
        <v>14333331</v>
      </c>
      <c r="D868" s="1">
        <v>43665</v>
      </c>
      <c r="E868" t="s">
        <v>4955</v>
      </c>
      <c r="G868">
        <v>6263000</v>
      </c>
      <c r="H868">
        <v>628100</v>
      </c>
      <c r="I868" t="s">
        <v>29</v>
      </c>
      <c r="J868" t="s">
        <v>65</v>
      </c>
      <c r="K868" t="s">
        <v>23</v>
      </c>
      <c r="L868" t="s">
        <v>185</v>
      </c>
      <c r="O868" t="s">
        <v>4956</v>
      </c>
      <c r="P868" s="2">
        <v>449005</v>
      </c>
      <c r="Q868" s="2">
        <v>449005</v>
      </c>
      <c r="S868" s="2">
        <v>449005</v>
      </c>
      <c r="T868" t="s">
        <v>45</v>
      </c>
      <c r="U868" t="s">
        <v>49</v>
      </c>
      <c r="V868" t="s">
        <v>47</v>
      </c>
      <c r="W868">
        <v>0</v>
      </c>
    </row>
    <row r="869" spans="1:23" x14ac:dyDescent="0.25">
      <c r="A869" t="s">
        <v>129</v>
      </c>
      <c r="B869" s="1" t="s">
        <v>2460</v>
      </c>
      <c r="C869">
        <v>14333365</v>
      </c>
      <c r="D869" s="1">
        <v>43665</v>
      </c>
      <c r="E869" t="s">
        <v>5154</v>
      </c>
      <c r="G869">
        <v>6265000</v>
      </c>
      <c r="H869">
        <v>628802</v>
      </c>
      <c r="I869" t="s">
        <v>24</v>
      </c>
      <c r="J869" t="s">
        <v>41</v>
      </c>
      <c r="K869" t="s">
        <v>23</v>
      </c>
      <c r="L869" t="s">
        <v>185</v>
      </c>
      <c r="O869" t="s">
        <v>5155</v>
      </c>
      <c r="P869" s="2">
        <v>95000</v>
      </c>
      <c r="Q869" s="2">
        <v>95000</v>
      </c>
      <c r="S869" s="2">
        <v>95000</v>
      </c>
      <c r="T869" t="s">
        <v>45</v>
      </c>
      <c r="U869" t="s">
        <v>49</v>
      </c>
      <c r="V869" t="s">
        <v>47</v>
      </c>
      <c r="W869">
        <v>0</v>
      </c>
    </row>
    <row r="870" spans="1:23" x14ac:dyDescent="0.25">
      <c r="A870" t="s">
        <v>129</v>
      </c>
      <c r="B870" s="1" t="s">
        <v>2460</v>
      </c>
      <c r="C870">
        <v>14333367</v>
      </c>
      <c r="D870" s="1">
        <v>43665</v>
      </c>
      <c r="E870" t="s">
        <v>5154</v>
      </c>
      <c r="G870">
        <v>6265000</v>
      </c>
      <c r="H870">
        <v>628802</v>
      </c>
      <c r="I870" t="s">
        <v>25</v>
      </c>
      <c r="J870" t="s">
        <v>65</v>
      </c>
      <c r="K870" t="s">
        <v>23</v>
      </c>
      <c r="L870" t="s">
        <v>185</v>
      </c>
      <c r="O870" t="s">
        <v>5156</v>
      </c>
      <c r="P870" s="2">
        <v>95000</v>
      </c>
      <c r="Q870" s="2">
        <v>95000</v>
      </c>
      <c r="S870" s="2">
        <v>95000</v>
      </c>
      <c r="T870" t="s">
        <v>45</v>
      </c>
      <c r="U870" t="s">
        <v>49</v>
      </c>
      <c r="V870" t="s">
        <v>47</v>
      </c>
      <c r="W870">
        <v>0</v>
      </c>
    </row>
    <row r="871" spans="1:23" x14ac:dyDescent="0.25">
      <c r="A871" t="s">
        <v>110</v>
      </c>
      <c r="B871" s="1" t="s">
        <v>2460</v>
      </c>
      <c r="C871">
        <v>14332836</v>
      </c>
      <c r="D871" s="1">
        <v>43665</v>
      </c>
      <c r="E871" t="s">
        <v>5273</v>
      </c>
      <c r="G871">
        <v>6480006</v>
      </c>
      <c r="H871">
        <v>668003</v>
      </c>
      <c r="I871" t="s">
        <v>19</v>
      </c>
      <c r="J871" t="s">
        <v>20</v>
      </c>
      <c r="K871" t="s">
        <v>23</v>
      </c>
      <c r="L871" t="s">
        <v>185</v>
      </c>
      <c r="O871" t="s">
        <v>5274</v>
      </c>
      <c r="P871" s="2">
        <v>1917855</v>
      </c>
      <c r="Q871" s="2">
        <v>1917855</v>
      </c>
      <c r="S871" s="2">
        <v>1917855</v>
      </c>
      <c r="T871" t="s">
        <v>45</v>
      </c>
      <c r="U871" t="s">
        <v>49</v>
      </c>
      <c r="V871" t="s">
        <v>47</v>
      </c>
      <c r="W871">
        <v>0</v>
      </c>
    </row>
    <row r="872" spans="1:23" x14ac:dyDescent="0.25">
      <c r="A872" t="s">
        <v>110</v>
      </c>
      <c r="B872" s="1" t="s">
        <v>2460</v>
      </c>
      <c r="C872">
        <v>14332838</v>
      </c>
      <c r="D872" s="1">
        <v>43665</v>
      </c>
      <c r="E872" t="s">
        <v>5273</v>
      </c>
      <c r="G872">
        <v>6480006</v>
      </c>
      <c r="H872">
        <v>668003</v>
      </c>
      <c r="I872" t="s">
        <v>19</v>
      </c>
      <c r="J872" t="s">
        <v>20</v>
      </c>
      <c r="K872" t="s">
        <v>23</v>
      </c>
      <c r="L872" t="s">
        <v>185</v>
      </c>
      <c r="O872" t="s">
        <v>5274</v>
      </c>
      <c r="P872" s="2">
        <v>-1917855</v>
      </c>
      <c r="R872" s="2">
        <v>1917855</v>
      </c>
      <c r="S872" s="2">
        <v>-1917855</v>
      </c>
      <c r="T872" t="s">
        <v>45</v>
      </c>
      <c r="U872" t="s">
        <v>49</v>
      </c>
      <c r="V872" t="s">
        <v>47</v>
      </c>
      <c r="W872">
        <v>0</v>
      </c>
    </row>
    <row r="873" spans="1:23" x14ac:dyDescent="0.25">
      <c r="A873" t="s">
        <v>110</v>
      </c>
      <c r="B873" s="1" t="s">
        <v>2460</v>
      </c>
      <c r="C873">
        <v>14332857</v>
      </c>
      <c r="D873" s="1">
        <v>43665</v>
      </c>
      <c r="E873" t="s">
        <v>5275</v>
      </c>
      <c r="G873">
        <v>6480006</v>
      </c>
      <c r="H873">
        <v>668003</v>
      </c>
      <c r="I873" t="s">
        <v>29</v>
      </c>
      <c r="J873" t="s">
        <v>38</v>
      </c>
      <c r="K873" t="s">
        <v>23</v>
      </c>
      <c r="L873" t="s">
        <v>185</v>
      </c>
      <c r="O873" t="s">
        <v>5276</v>
      </c>
      <c r="P873" s="2">
        <v>2408585</v>
      </c>
      <c r="Q873" s="2">
        <v>2408585</v>
      </c>
      <c r="S873" s="2">
        <v>2408585</v>
      </c>
      <c r="T873" t="s">
        <v>45</v>
      </c>
      <c r="U873" t="s">
        <v>49</v>
      </c>
      <c r="V873" t="s">
        <v>47</v>
      </c>
      <c r="W873">
        <v>0</v>
      </c>
    </row>
    <row r="874" spans="1:23" x14ac:dyDescent="0.25">
      <c r="A874" t="s">
        <v>110</v>
      </c>
      <c r="B874" s="1" t="s">
        <v>2460</v>
      </c>
      <c r="C874">
        <v>14332859</v>
      </c>
      <c r="D874" s="1">
        <v>43665</v>
      </c>
      <c r="E874" t="s">
        <v>5275</v>
      </c>
      <c r="G874">
        <v>6480006</v>
      </c>
      <c r="H874">
        <v>668003</v>
      </c>
      <c r="I874" t="s">
        <v>29</v>
      </c>
      <c r="J874" t="s">
        <v>38</v>
      </c>
      <c r="K874" t="s">
        <v>23</v>
      </c>
      <c r="L874" t="s">
        <v>185</v>
      </c>
      <c r="O874" t="s">
        <v>5276</v>
      </c>
      <c r="P874" s="2">
        <v>-2408585</v>
      </c>
      <c r="R874" s="2">
        <v>2408585</v>
      </c>
      <c r="S874" s="2">
        <v>-2408585</v>
      </c>
      <c r="T874" t="s">
        <v>45</v>
      </c>
      <c r="U874" t="s">
        <v>49</v>
      </c>
      <c r="V874" t="s">
        <v>47</v>
      </c>
      <c r="W874">
        <v>0</v>
      </c>
    </row>
    <row r="875" spans="1:23" x14ac:dyDescent="0.25">
      <c r="A875" t="s">
        <v>110</v>
      </c>
      <c r="B875" s="1" t="s">
        <v>2460</v>
      </c>
      <c r="C875">
        <v>14332879</v>
      </c>
      <c r="D875" s="1">
        <v>43665</v>
      </c>
      <c r="E875" t="s">
        <v>5277</v>
      </c>
      <c r="G875">
        <v>6480006</v>
      </c>
      <c r="H875">
        <v>668003</v>
      </c>
      <c r="I875" t="s">
        <v>19</v>
      </c>
      <c r="J875" t="s">
        <v>20</v>
      </c>
      <c r="K875" t="s">
        <v>23</v>
      </c>
      <c r="L875" t="s">
        <v>185</v>
      </c>
      <c r="O875" t="s">
        <v>5278</v>
      </c>
      <c r="P875" s="2">
        <v>1784330</v>
      </c>
      <c r="Q875" s="2">
        <v>1784330</v>
      </c>
      <c r="S875" s="2">
        <v>1784330</v>
      </c>
      <c r="T875" t="s">
        <v>45</v>
      </c>
      <c r="U875" t="s">
        <v>49</v>
      </c>
      <c r="V875" t="s">
        <v>47</v>
      </c>
      <c r="W875">
        <v>0</v>
      </c>
    </row>
    <row r="876" spans="1:23" x14ac:dyDescent="0.25">
      <c r="A876" t="s">
        <v>110</v>
      </c>
      <c r="B876" s="1" t="s">
        <v>2460</v>
      </c>
      <c r="C876">
        <v>14332881</v>
      </c>
      <c r="D876" s="1">
        <v>43665</v>
      </c>
      <c r="E876" t="s">
        <v>5277</v>
      </c>
      <c r="G876">
        <v>6480006</v>
      </c>
      <c r="H876">
        <v>668003</v>
      </c>
      <c r="I876" t="s">
        <v>19</v>
      </c>
      <c r="J876" t="s">
        <v>20</v>
      </c>
      <c r="K876" t="s">
        <v>23</v>
      </c>
      <c r="L876" t="s">
        <v>185</v>
      </c>
      <c r="O876" t="s">
        <v>5278</v>
      </c>
      <c r="P876" s="2">
        <v>-1784330</v>
      </c>
      <c r="R876" s="2">
        <v>1784330</v>
      </c>
      <c r="S876" s="2">
        <v>-1784330</v>
      </c>
      <c r="T876" t="s">
        <v>45</v>
      </c>
      <c r="U876" t="s">
        <v>49</v>
      </c>
      <c r="V876" t="s">
        <v>47</v>
      </c>
      <c r="W876">
        <v>0</v>
      </c>
    </row>
    <row r="877" spans="1:23" x14ac:dyDescent="0.25">
      <c r="A877" t="s">
        <v>110</v>
      </c>
      <c r="B877" s="1" t="s">
        <v>2460</v>
      </c>
      <c r="C877">
        <v>14332895</v>
      </c>
      <c r="D877" s="1">
        <v>43665</v>
      </c>
      <c r="E877" t="s">
        <v>5279</v>
      </c>
      <c r="G877">
        <v>6480006</v>
      </c>
      <c r="H877">
        <v>668003</v>
      </c>
      <c r="I877" t="s">
        <v>29</v>
      </c>
      <c r="J877" t="s">
        <v>38</v>
      </c>
      <c r="K877" t="s">
        <v>23</v>
      </c>
      <c r="L877" t="s">
        <v>185</v>
      </c>
      <c r="O877" t="s">
        <v>5280</v>
      </c>
      <c r="P877" s="2">
        <v>2408585</v>
      </c>
      <c r="Q877" s="2">
        <v>2408585</v>
      </c>
      <c r="S877" s="2">
        <v>2408585</v>
      </c>
      <c r="T877" t="s">
        <v>45</v>
      </c>
      <c r="U877" t="s">
        <v>49</v>
      </c>
      <c r="V877" t="s">
        <v>47</v>
      </c>
      <c r="W877">
        <v>0</v>
      </c>
    </row>
    <row r="878" spans="1:23" x14ac:dyDescent="0.25">
      <c r="A878" t="s">
        <v>110</v>
      </c>
      <c r="B878" s="1" t="s">
        <v>2460</v>
      </c>
      <c r="C878">
        <v>14332897</v>
      </c>
      <c r="D878" s="1">
        <v>43665</v>
      </c>
      <c r="E878" t="s">
        <v>5279</v>
      </c>
      <c r="G878">
        <v>6480006</v>
      </c>
      <c r="H878">
        <v>668003</v>
      </c>
      <c r="I878" t="s">
        <v>29</v>
      </c>
      <c r="J878" t="s">
        <v>38</v>
      </c>
      <c r="K878" t="s">
        <v>23</v>
      </c>
      <c r="L878" t="s">
        <v>185</v>
      </c>
      <c r="O878" t="s">
        <v>5280</v>
      </c>
      <c r="P878" s="2">
        <v>-2408585</v>
      </c>
      <c r="R878" s="2">
        <v>2408585</v>
      </c>
      <c r="S878" s="2">
        <v>-2408585</v>
      </c>
      <c r="T878" t="s">
        <v>45</v>
      </c>
      <c r="U878" t="s">
        <v>49</v>
      </c>
      <c r="V878" t="s">
        <v>47</v>
      </c>
      <c r="W878">
        <v>0</v>
      </c>
    </row>
    <row r="879" spans="1:23" x14ac:dyDescent="0.25">
      <c r="A879" t="s">
        <v>110</v>
      </c>
      <c r="B879" s="1" t="s">
        <v>2460</v>
      </c>
      <c r="C879">
        <v>14332946</v>
      </c>
      <c r="D879" s="1">
        <v>43665</v>
      </c>
      <c r="E879" t="s">
        <v>5281</v>
      </c>
      <c r="G879">
        <v>6480006</v>
      </c>
      <c r="H879">
        <v>668003</v>
      </c>
      <c r="I879" t="s">
        <v>29</v>
      </c>
      <c r="J879" t="s">
        <v>38</v>
      </c>
      <c r="K879" t="s">
        <v>23</v>
      </c>
      <c r="L879" t="s">
        <v>185</v>
      </c>
      <c r="O879" t="s">
        <v>5282</v>
      </c>
      <c r="P879" s="2">
        <v>2408585</v>
      </c>
      <c r="Q879" s="2">
        <v>2408585</v>
      </c>
      <c r="S879" s="2">
        <v>2408585</v>
      </c>
      <c r="T879" t="s">
        <v>45</v>
      </c>
      <c r="U879" t="s">
        <v>49</v>
      </c>
      <c r="V879" t="s">
        <v>47</v>
      </c>
      <c r="W879">
        <v>0</v>
      </c>
    </row>
    <row r="880" spans="1:23" x14ac:dyDescent="0.25">
      <c r="A880" t="s">
        <v>110</v>
      </c>
      <c r="B880" s="1" t="s">
        <v>2460</v>
      </c>
      <c r="C880">
        <v>14332948</v>
      </c>
      <c r="D880" s="1">
        <v>43665</v>
      </c>
      <c r="E880" t="s">
        <v>5281</v>
      </c>
      <c r="G880">
        <v>6480006</v>
      </c>
      <c r="H880">
        <v>668003</v>
      </c>
      <c r="I880" t="s">
        <v>29</v>
      </c>
      <c r="J880" t="s">
        <v>38</v>
      </c>
      <c r="K880" t="s">
        <v>23</v>
      </c>
      <c r="L880" t="s">
        <v>185</v>
      </c>
      <c r="O880" t="s">
        <v>5282</v>
      </c>
      <c r="P880" s="2">
        <v>-2408585</v>
      </c>
      <c r="R880" s="2">
        <v>2408585</v>
      </c>
      <c r="S880" s="2">
        <v>-2408585</v>
      </c>
      <c r="T880" t="s">
        <v>45</v>
      </c>
      <c r="U880" t="s">
        <v>49</v>
      </c>
      <c r="V880" t="s">
        <v>47</v>
      </c>
      <c r="W880">
        <v>0</v>
      </c>
    </row>
    <row r="881" spans="1:23" x14ac:dyDescent="0.25">
      <c r="A881" t="s">
        <v>110</v>
      </c>
      <c r="B881" s="1" t="s">
        <v>2460</v>
      </c>
      <c r="C881">
        <v>14332984</v>
      </c>
      <c r="D881" s="1">
        <v>43665</v>
      </c>
      <c r="E881" t="s">
        <v>5283</v>
      </c>
      <c r="G881">
        <v>6480006</v>
      </c>
      <c r="H881">
        <v>668003</v>
      </c>
      <c r="I881" t="s">
        <v>29</v>
      </c>
      <c r="J881" t="s">
        <v>77</v>
      </c>
      <c r="K881" t="s">
        <v>23</v>
      </c>
      <c r="L881" t="s">
        <v>185</v>
      </c>
      <c r="O881" t="s">
        <v>5284</v>
      </c>
      <c r="P881" s="2">
        <v>2499643</v>
      </c>
      <c r="Q881" s="2">
        <v>2499643</v>
      </c>
      <c r="S881" s="2">
        <v>2499643</v>
      </c>
      <c r="T881" t="s">
        <v>45</v>
      </c>
      <c r="U881" t="s">
        <v>49</v>
      </c>
      <c r="V881" t="s">
        <v>47</v>
      </c>
      <c r="W881">
        <v>0</v>
      </c>
    </row>
    <row r="882" spans="1:23" x14ac:dyDescent="0.25">
      <c r="A882" t="s">
        <v>110</v>
      </c>
      <c r="B882" s="1" t="s">
        <v>2460</v>
      </c>
      <c r="C882">
        <v>14332986</v>
      </c>
      <c r="D882" s="1">
        <v>43665</v>
      </c>
      <c r="E882" t="s">
        <v>5283</v>
      </c>
      <c r="G882">
        <v>6480006</v>
      </c>
      <c r="H882">
        <v>668003</v>
      </c>
      <c r="I882" t="s">
        <v>29</v>
      </c>
      <c r="J882" t="s">
        <v>77</v>
      </c>
      <c r="K882" t="s">
        <v>23</v>
      </c>
      <c r="L882" t="s">
        <v>185</v>
      </c>
      <c r="O882" t="s">
        <v>5284</v>
      </c>
      <c r="P882" s="2">
        <v>-2499643</v>
      </c>
      <c r="R882" s="2">
        <v>2499643</v>
      </c>
      <c r="S882" s="2">
        <v>-2499643</v>
      </c>
      <c r="T882" t="s">
        <v>45</v>
      </c>
      <c r="U882" t="s">
        <v>49</v>
      </c>
      <c r="V882" t="s">
        <v>47</v>
      </c>
      <c r="W882">
        <v>0</v>
      </c>
    </row>
    <row r="883" spans="1:23" x14ac:dyDescent="0.25">
      <c r="A883" t="s">
        <v>110</v>
      </c>
      <c r="B883" s="1" t="s">
        <v>2460</v>
      </c>
      <c r="C883">
        <v>14332992</v>
      </c>
      <c r="D883" s="1">
        <v>43665</v>
      </c>
      <c r="E883" t="s">
        <v>5285</v>
      </c>
      <c r="G883">
        <v>6480006</v>
      </c>
      <c r="H883">
        <v>668003</v>
      </c>
      <c r="I883" t="s">
        <v>29</v>
      </c>
      <c r="J883" t="s">
        <v>77</v>
      </c>
      <c r="K883" t="s">
        <v>23</v>
      </c>
      <c r="L883" t="s">
        <v>185</v>
      </c>
      <c r="O883" t="s">
        <v>5286</v>
      </c>
      <c r="P883" s="2">
        <v>2523623</v>
      </c>
      <c r="Q883" s="2">
        <v>2523623</v>
      </c>
      <c r="S883" s="2">
        <v>2523623</v>
      </c>
      <c r="T883" t="s">
        <v>45</v>
      </c>
      <c r="U883" t="s">
        <v>49</v>
      </c>
      <c r="V883" t="s">
        <v>47</v>
      </c>
      <c r="W883">
        <v>0</v>
      </c>
    </row>
    <row r="884" spans="1:23" x14ac:dyDescent="0.25">
      <c r="A884" t="s">
        <v>110</v>
      </c>
      <c r="B884" s="1" t="s">
        <v>2460</v>
      </c>
      <c r="C884">
        <v>14332994</v>
      </c>
      <c r="D884" s="1">
        <v>43665</v>
      </c>
      <c r="E884" t="s">
        <v>5285</v>
      </c>
      <c r="G884">
        <v>6480006</v>
      </c>
      <c r="H884">
        <v>668003</v>
      </c>
      <c r="I884" t="s">
        <v>29</v>
      </c>
      <c r="J884" t="s">
        <v>77</v>
      </c>
      <c r="K884" t="s">
        <v>23</v>
      </c>
      <c r="L884" t="s">
        <v>185</v>
      </c>
      <c r="O884" t="s">
        <v>5286</v>
      </c>
      <c r="P884" s="2">
        <v>-2523623</v>
      </c>
      <c r="R884" s="2">
        <v>2523623</v>
      </c>
      <c r="S884" s="2">
        <v>-2523623</v>
      </c>
      <c r="T884" t="s">
        <v>45</v>
      </c>
      <c r="U884" t="s">
        <v>49</v>
      </c>
      <c r="V884" t="s">
        <v>47</v>
      </c>
      <c r="W884">
        <v>0</v>
      </c>
    </row>
    <row r="885" spans="1:23" x14ac:dyDescent="0.25">
      <c r="A885" t="s">
        <v>108</v>
      </c>
      <c r="B885" s="1" t="s">
        <v>2460</v>
      </c>
      <c r="C885">
        <v>14334935</v>
      </c>
      <c r="D885" s="1">
        <v>43668</v>
      </c>
      <c r="E885" t="s">
        <v>1619</v>
      </c>
      <c r="G885">
        <v>6061009</v>
      </c>
      <c r="H885">
        <v>605501</v>
      </c>
      <c r="I885" t="s">
        <v>29</v>
      </c>
      <c r="J885" t="s">
        <v>38</v>
      </c>
      <c r="K885" t="s">
        <v>23</v>
      </c>
      <c r="L885" t="s">
        <v>185</v>
      </c>
      <c r="O885" t="s">
        <v>1620</v>
      </c>
      <c r="P885" s="2">
        <v>135206</v>
      </c>
      <c r="Q885" s="2">
        <v>135206</v>
      </c>
      <c r="S885" s="2">
        <v>135206</v>
      </c>
      <c r="T885" t="s">
        <v>45</v>
      </c>
      <c r="U885" t="s">
        <v>49</v>
      </c>
      <c r="V885" t="s">
        <v>47</v>
      </c>
      <c r="W885">
        <v>0</v>
      </c>
    </row>
    <row r="886" spans="1:23" x14ac:dyDescent="0.25">
      <c r="A886" t="s">
        <v>130</v>
      </c>
      <c r="B886" s="1" t="s">
        <v>2460</v>
      </c>
      <c r="C886">
        <v>14329933</v>
      </c>
      <c r="D886" s="1">
        <v>43668</v>
      </c>
      <c r="E886" t="s">
        <v>3082</v>
      </c>
      <c r="F886" t="s">
        <v>3083</v>
      </c>
      <c r="G886">
        <v>6270000</v>
      </c>
      <c r="H886">
        <v>631001</v>
      </c>
      <c r="I886" t="s">
        <v>29</v>
      </c>
      <c r="J886" t="s">
        <v>65</v>
      </c>
      <c r="K886" t="s">
        <v>23</v>
      </c>
      <c r="L886" t="s">
        <v>185</v>
      </c>
      <c r="M886" s="2"/>
      <c r="N886" s="2"/>
      <c r="O886" t="s">
        <v>3084</v>
      </c>
      <c r="P886" s="2">
        <v>54960</v>
      </c>
      <c r="Q886" s="2">
        <v>54960</v>
      </c>
      <c r="S886" s="2">
        <v>54960</v>
      </c>
      <c r="T886" t="s">
        <v>45</v>
      </c>
      <c r="U886" t="s">
        <v>58</v>
      </c>
      <c r="V886" t="s">
        <v>47</v>
      </c>
      <c r="W886">
        <v>0</v>
      </c>
    </row>
    <row r="887" spans="1:23" x14ac:dyDescent="0.25">
      <c r="A887" t="s">
        <v>130</v>
      </c>
      <c r="B887" s="1" t="s">
        <v>2460</v>
      </c>
      <c r="C887">
        <v>14329947</v>
      </c>
      <c r="D887" s="1">
        <v>43668</v>
      </c>
      <c r="E887" t="s">
        <v>3085</v>
      </c>
      <c r="F887" t="s">
        <v>3086</v>
      </c>
      <c r="G887">
        <v>6270000</v>
      </c>
      <c r="H887">
        <v>631001</v>
      </c>
      <c r="I887" t="s">
        <v>29</v>
      </c>
      <c r="J887" t="s">
        <v>65</v>
      </c>
      <c r="K887" t="s">
        <v>23</v>
      </c>
      <c r="L887" t="s">
        <v>185</v>
      </c>
      <c r="M887" s="2"/>
      <c r="N887" s="2"/>
      <c r="O887" t="s">
        <v>3087</v>
      </c>
      <c r="P887" s="2">
        <v>1826</v>
      </c>
      <c r="Q887" s="2">
        <v>1826</v>
      </c>
      <c r="S887" s="2">
        <v>1826</v>
      </c>
      <c r="T887" t="s">
        <v>45</v>
      </c>
      <c r="U887" t="s">
        <v>58</v>
      </c>
      <c r="V887" t="s">
        <v>47</v>
      </c>
      <c r="W887">
        <v>0</v>
      </c>
    </row>
    <row r="888" spans="1:23" x14ac:dyDescent="0.25">
      <c r="A888" t="s">
        <v>130</v>
      </c>
      <c r="B888" s="1" t="s">
        <v>2460</v>
      </c>
      <c r="C888">
        <v>14329960</v>
      </c>
      <c r="D888" s="1">
        <v>43668</v>
      </c>
      <c r="E888" t="s">
        <v>4531</v>
      </c>
      <c r="F888" t="s">
        <v>4532</v>
      </c>
      <c r="G888">
        <v>6271000</v>
      </c>
      <c r="H888">
        <v>631002</v>
      </c>
      <c r="I888" t="s">
        <v>29</v>
      </c>
      <c r="J888" t="s">
        <v>65</v>
      </c>
      <c r="K888" t="s">
        <v>23</v>
      </c>
      <c r="L888" t="s">
        <v>185</v>
      </c>
      <c r="O888" t="s">
        <v>4533</v>
      </c>
      <c r="P888" s="2">
        <v>2466056</v>
      </c>
      <c r="Q888" s="2">
        <v>2466056</v>
      </c>
      <c r="S888" s="2">
        <v>2466056</v>
      </c>
      <c r="T888" t="s">
        <v>45</v>
      </c>
      <c r="U888" t="s">
        <v>58</v>
      </c>
      <c r="V888" t="s">
        <v>47</v>
      </c>
      <c r="W888">
        <v>0</v>
      </c>
    </row>
    <row r="889" spans="1:23" x14ac:dyDescent="0.25">
      <c r="A889" t="s">
        <v>129</v>
      </c>
      <c r="B889" s="1" t="s">
        <v>2460</v>
      </c>
      <c r="C889">
        <v>14334883</v>
      </c>
      <c r="D889" s="1">
        <v>43668</v>
      </c>
      <c r="E889" t="s">
        <v>4816</v>
      </c>
      <c r="G889">
        <v>6261000</v>
      </c>
      <c r="H889">
        <v>616000</v>
      </c>
      <c r="I889" t="s">
        <v>29</v>
      </c>
      <c r="J889" t="s">
        <v>65</v>
      </c>
      <c r="K889" t="s">
        <v>23</v>
      </c>
      <c r="L889" t="s">
        <v>185</v>
      </c>
      <c r="O889" t="s">
        <v>4786</v>
      </c>
      <c r="P889" s="2">
        <v>31237</v>
      </c>
      <c r="Q889" s="2">
        <v>31237</v>
      </c>
      <c r="S889" s="2">
        <v>31237</v>
      </c>
      <c r="T889" t="s">
        <v>45</v>
      </c>
      <c r="U889" t="s">
        <v>49</v>
      </c>
      <c r="V889" t="s">
        <v>47</v>
      </c>
      <c r="W889">
        <v>0</v>
      </c>
    </row>
    <row r="890" spans="1:23" x14ac:dyDescent="0.25">
      <c r="A890" t="s">
        <v>108</v>
      </c>
      <c r="B890" s="1" t="s">
        <v>2460</v>
      </c>
      <c r="C890">
        <v>14334794</v>
      </c>
      <c r="D890" s="1">
        <v>43669</v>
      </c>
      <c r="E890" t="s">
        <v>1101</v>
      </c>
      <c r="G890">
        <v>6061004</v>
      </c>
      <c r="H890">
        <v>605600</v>
      </c>
      <c r="I890" t="s">
        <v>29</v>
      </c>
      <c r="J890" t="s">
        <v>50</v>
      </c>
      <c r="K890" t="s">
        <v>23</v>
      </c>
      <c r="L890" t="s">
        <v>185</v>
      </c>
      <c r="O890" t="s">
        <v>1102</v>
      </c>
      <c r="P890" s="2">
        <v>-40735</v>
      </c>
      <c r="R890" s="2">
        <v>40735</v>
      </c>
      <c r="S890" s="2">
        <v>-40735</v>
      </c>
      <c r="T890" t="s">
        <v>45</v>
      </c>
      <c r="U890" t="s">
        <v>49</v>
      </c>
      <c r="V890" t="s">
        <v>47</v>
      </c>
      <c r="W890">
        <v>0</v>
      </c>
    </row>
    <row r="891" spans="1:23" x14ac:dyDescent="0.25">
      <c r="A891" t="s">
        <v>108</v>
      </c>
      <c r="B891" s="1" t="s">
        <v>2460</v>
      </c>
      <c r="C891">
        <v>14334847</v>
      </c>
      <c r="D891" s="1">
        <v>43669</v>
      </c>
      <c r="E891" t="s">
        <v>1273</v>
      </c>
      <c r="G891">
        <v>6061005</v>
      </c>
      <c r="H891">
        <v>605800</v>
      </c>
      <c r="I891" t="s">
        <v>19</v>
      </c>
      <c r="J891" t="s">
        <v>66</v>
      </c>
      <c r="K891" t="s">
        <v>23</v>
      </c>
      <c r="L891" t="s">
        <v>185</v>
      </c>
      <c r="O891" t="s">
        <v>1274</v>
      </c>
      <c r="P891" s="2">
        <v>285346</v>
      </c>
      <c r="Q891" s="2">
        <v>285346</v>
      </c>
      <c r="S891" s="2">
        <v>285346</v>
      </c>
      <c r="T891" t="s">
        <v>45</v>
      </c>
      <c r="U891" t="s">
        <v>49</v>
      </c>
      <c r="V891" t="s">
        <v>47</v>
      </c>
      <c r="W891">
        <v>0</v>
      </c>
    </row>
    <row r="892" spans="1:23" x14ac:dyDescent="0.25">
      <c r="A892" t="s">
        <v>108</v>
      </c>
      <c r="B892" s="1" t="s">
        <v>2460</v>
      </c>
      <c r="C892">
        <v>14334851</v>
      </c>
      <c r="D892" s="1">
        <v>43669</v>
      </c>
      <c r="E892" t="s">
        <v>1273</v>
      </c>
      <c r="G892">
        <v>6061005</v>
      </c>
      <c r="H892">
        <v>605800</v>
      </c>
      <c r="I892" t="s">
        <v>29</v>
      </c>
      <c r="J892" t="s">
        <v>50</v>
      </c>
      <c r="K892" t="s">
        <v>23</v>
      </c>
      <c r="L892" t="s">
        <v>185</v>
      </c>
      <c r="O892" t="s">
        <v>1275</v>
      </c>
      <c r="P892" s="2">
        <v>117296</v>
      </c>
      <c r="Q892" s="2">
        <v>117296</v>
      </c>
      <c r="S892" s="2">
        <v>117296</v>
      </c>
      <c r="T892" t="s">
        <v>45</v>
      </c>
      <c r="U892" t="s">
        <v>49</v>
      </c>
      <c r="V892" t="s">
        <v>47</v>
      </c>
      <c r="W892">
        <v>0</v>
      </c>
    </row>
    <row r="893" spans="1:23" x14ac:dyDescent="0.25">
      <c r="A893" t="s">
        <v>108</v>
      </c>
      <c r="B893" s="1" t="s">
        <v>2460</v>
      </c>
      <c r="C893">
        <v>14335594</v>
      </c>
      <c r="D893" s="1">
        <v>43669</v>
      </c>
      <c r="E893" t="s">
        <v>1276</v>
      </c>
      <c r="F893" t="s">
        <v>1277</v>
      </c>
      <c r="G893">
        <v>6061005</v>
      </c>
      <c r="H893">
        <v>605800</v>
      </c>
      <c r="I893" t="s">
        <v>29</v>
      </c>
      <c r="J893" t="s">
        <v>65</v>
      </c>
      <c r="K893" t="s">
        <v>23</v>
      </c>
      <c r="L893" t="s">
        <v>185</v>
      </c>
      <c r="O893" t="s">
        <v>1278</v>
      </c>
      <c r="P893" s="2">
        <v>12000</v>
      </c>
      <c r="Q893" s="2">
        <v>12000</v>
      </c>
      <c r="S893" s="2">
        <v>12000</v>
      </c>
      <c r="T893" t="s">
        <v>63</v>
      </c>
      <c r="U893" t="s">
        <v>48</v>
      </c>
      <c r="V893" t="s">
        <v>47</v>
      </c>
      <c r="W893">
        <v>0</v>
      </c>
    </row>
    <row r="894" spans="1:23" x14ac:dyDescent="0.25">
      <c r="A894" t="s">
        <v>119</v>
      </c>
      <c r="B894" s="1" t="s">
        <v>2460</v>
      </c>
      <c r="C894">
        <v>14334773</v>
      </c>
      <c r="D894" s="1">
        <v>43669</v>
      </c>
      <c r="E894" t="s">
        <v>2333</v>
      </c>
      <c r="G894">
        <v>6227000</v>
      </c>
      <c r="H894">
        <v>632500</v>
      </c>
      <c r="I894" t="s">
        <v>25</v>
      </c>
      <c r="J894" t="s">
        <v>65</v>
      </c>
      <c r="K894" t="s">
        <v>23</v>
      </c>
      <c r="L894" t="s">
        <v>185</v>
      </c>
      <c r="O894" t="s">
        <v>2334</v>
      </c>
      <c r="P894" s="2">
        <v>857200</v>
      </c>
      <c r="Q894" s="2">
        <v>857200</v>
      </c>
      <c r="S894" s="2">
        <v>857200</v>
      </c>
      <c r="T894" t="s">
        <v>45</v>
      </c>
      <c r="U894" t="s">
        <v>49</v>
      </c>
      <c r="V894" t="s">
        <v>47</v>
      </c>
      <c r="W894">
        <v>0</v>
      </c>
    </row>
    <row r="895" spans="1:23" x14ac:dyDescent="0.25">
      <c r="A895" t="s">
        <v>108</v>
      </c>
      <c r="B895" s="1" t="s">
        <v>2460</v>
      </c>
      <c r="C895">
        <v>14346805</v>
      </c>
      <c r="D895" s="1">
        <v>43670</v>
      </c>
      <c r="E895" t="s">
        <v>435</v>
      </c>
      <c r="F895" t="s">
        <v>1862</v>
      </c>
      <c r="G895">
        <v>6061010</v>
      </c>
      <c r="H895">
        <v>605502</v>
      </c>
      <c r="I895" t="s">
        <v>29</v>
      </c>
      <c r="J895" t="s">
        <v>83</v>
      </c>
      <c r="K895" t="s">
        <v>23</v>
      </c>
      <c r="L895" t="s">
        <v>185</v>
      </c>
      <c r="O895" t="s">
        <v>1863</v>
      </c>
      <c r="P895" s="2">
        <v>175000</v>
      </c>
      <c r="Q895" s="2">
        <v>175000</v>
      </c>
      <c r="S895" s="2">
        <v>175000</v>
      </c>
      <c r="T895" t="s">
        <v>63</v>
      </c>
      <c r="U895" t="s">
        <v>48</v>
      </c>
      <c r="V895" t="s">
        <v>47</v>
      </c>
      <c r="W895">
        <v>0</v>
      </c>
    </row>
    <row r="896" spans="1:23" x14ac:dyDescent="0.25">
      <c r="A896" t="s">
        <v>108</v>
      </c>
      <c r="B896" s="1" t="s">
        <v>2460</v>
      </c>
      <c r="C896">
        <v>14340298</v>
      </c>
      <c r="D896" s="1">
        <v>43671</v>
      </c>
      <c r="E896" t="s">
        <v>698</v>
      </c>
      <c r="G896">
        <v>6061002</v>
      </c>
      <c r="H896">
        <v>605304</v>
      </c>
      <c r="I896" t="s">
        <v>29</v>
      </c>
      <c r="J896" t="s">
        <v>50</v>
      </c>
      <c r="K896" t="s">
        <v>23</v>
      </c>
      <c r="L896" t="s">
        <v>185</v>
      </c>
      <c r="O896" t="s">
        <v>699</v>
      </c>
      <c r="P896" s="2">
        <v>14100</v>
      </c>
      <c r="Q896" s="2">
        <v>14100</v>
      </c>
      <c r="S896" s="2">
        <v>14100</v>
      </c>
      <c r="T896" t="s">
        <v>45</v>
      </c>
      <c r="U896" t="s">
        <v>48</v>
      </c>
      <c r="V896" t="s">
        <v>47</v>
      </c>
      <c r="W896">
        <v>0</v>
      </c>
    </row>
    <row r="897" spans="1:23" x14ac:dyDescent="0.25">
      <c r="A897" t="s">
        <v>108</v>
      </c>
      <c r="B897" s="1" t="s">
        <v>2460</v>
      </c>
      <c r="C897">
        <v>14340191</v>
      </c>
      <c r="D897" s="1">
        <v>43671</v>
      </c>
      <c r="E897" t="s">
        <v>1279</v>
      </c>
      <c r="G897">
        <v>6061005</v>
      </c>
      <c r="H897">
        <v>605800</v>
      </c>
      <c r="I897" t="s">
        <v>19</v>
      </c>
      <c r="J897" t="s">
        <v>66</v>
      </c>
      <c r="K897" t="s">
        <v>23</v>
      </c>
      <c r="L897" t="s">
        <v>185</v>
      </c>
      <c r="O897" t="s">
        <v>1280</v>
      </c>
      <c r="P897" s="2">
        <v>33054</v>
      </c>
      <c r="Q897" s="2">
        <v>33054</v>
      </c>
      <c r="S897" s="2">
        <v>33054</v>
      </c>
      <c r="T897" t="s">
        <v>45</v>
      </c>
      <c r="U897" t="s">
        <v>49</v>
      </c>
      <c r="V897" t="s">
        <v>47</v>
      </c>
      <c r="W897">
        <v>0</v>
      </c>
    </row>
    <row r="898" spans="1:23" x14ac:dyDescent="0.25">
      <c r="A898" t="s">
        <v>108</v>
      </c>
      <c r="B898" s="1" t="s">
        <v>2460</v>
      </c>
      <c r="C898">
        <v>14340195</v>
      </c>
      <c r="D898" s="1">
        <v>43671</v>
      </c>
      <c r="E898" t="s">
        <v>1279</v>
      </c>
      <c r="G898">
        <v>6061005</v>
      </c>
      <c r="H898">
        <v>605800</v>
      </c>
      <c r="I898" t="s">
        <v>29</v>
      </c>
      <c r="J898" t="s">
        <v>50</v>
      </c>
      <c r="K898" t="s">
        <v>23</v>
      </c>
      <c r="L898" t="s">
        <v>185</v>
      </c>
      <c r="O898" t="s">
        <v>1281</v>
      </c>
      <c r="P898" s="2">
        <v>13924</v>
      </c>
      <c r="Q898" s="2">
        <v>13924</v>
      </c>
      <c r="S898" s="2">
        <v>13924</v>
      </c>
      <c r="T898" t="s">
        <v>45</v>
      </c>
      <c r="U898" t="s">
        <v>49</v>
      </c>
      <c r="V898" t="s">
        <v>47</v>
      </c>
      <c r="W898">
        <v>0</v>
      </c>
    </row>
    <row r="899" spans="1:23" x14ac:dyDescent="0.25">
      <c r="A899" t="s">
        <v>108</v>
      </c>
      <c r="B899" s="1" t="s">
        <v>2460</v>
      </c>
      <c r="C899">
        <v>14340199</v>
      </c>
      <c r="D899" s="1">
        <v>43671</v>
      </c>
      <c r="E899" t="s">
        <v>1279</v>
      </c>
      <c r="G899">
        <v>6061005</v>
      </c>
      <c r="H899">
        <v>605800</v>
      </c>
      <c r="I899" t="s">
        <v>29</v>
      </c>
      <c r="J899" t="s">
        <v>50</v>
      </c>
      <c r="K899" t="s">
        <v>23</v>
      </c>
      <c r="L899" t="s">
        <v>185</v>
      </c>
      <c r="O899" t="s">
        <v>1282</v>
      </c>
      <c r="P899" s="2">
        <v>45405</v>
      </c>
      <c r="Q899" s="2">
        <v>45405</v>
      </c>
      <c r="S899" s="2">
        <v>45405</v>
      </c>
      <c r="T899" t="s">
        <v>45</v>
      </c>
      <c r="U899" t="s">
        <v>49</v>
      </c>
      <c r="V899" t="s">
        <v>47</v>
      </c>
      <c r="W899">
        <v>0</v>
      </c>
    </row>
    <row r="900" spans="1:23" x14ac:dyDescent="0.25">
      <c r="A900" t="s">
        <v>108</v>
      </c>
      <c r="B900" s="1" t="s">
        <v>2460</v>
      </c>
      <c r="C900">
        <v>14340644</v>
      </c>
      <c r="D900" s="1">
        <v>43671</v>
      </c>
      <c r="E900" t="s">
        <v>1621</v>
      </c>
      <c r="G900">
        <v>6061009</v>
      </c>
      <c r="H900">
        <v>605501</v>
      </c>
      <c r="I900" t="s">
        <v>29</v>
      </c>
      <c r="J900" t="s">
        <v>50</v>
      </c>
      <c r="K900" t="s">
        <v>23</v>
      </c>
      <c r="L900" t="s">
        <v>185</v>
      </c>
      <c r="O900" t="s">
        <v>1622</v>
      </c>
      <c r="P900" s="2">
        <v>40562</v>
      </c>
      <c r="Q900" s="2">
        <v>40562</v>
      </c>
      <c r="S900" s="2">
        <v>40562</v>
      </c>
      <c r="T900" t="s">
        <v>45</v>
      </c>
      <c r="U900" t="s">
        <v>49</v>
      </c>
      <c r="V900" t="s">
        <v>47</v>
      </c>
      <c r="W900">
        <v>0</v>
      </c>
    </row>
    <row r="901" spans="1:23" x14ac:dyDescent="0.25">
      <c r="A901" t="s">
        <v>108</v>
      </c>
      <c r="B901" s="1" t="s">
        <v>2460</v>
      </c>
      <c r="C901">
        <v>14340648</v>
      </c>
      <c r="D901" s="1">
        <v>43671</v>
      </c>
      <c r="E901" t="s">
        <v>1621</v>
      </c>
      <c r="G901">
        <v>6061009</v>
      </c>
      <c r="H901">
        <v>605501</v>
      </c>
      <c r="I901" t="s">
        <v>25</v>
      </c>
      <c r="J901" t="s">
        <v>77</v>
      </c>
      <c r="K901" t="s">
        <v>23</v>
      </c>
      <c r="L901" t="s">
        <v>185</v>
      </c>
      <c r="O901" t="s">
        <v>1623</v>
      </c>
      <c r="P901" s="2">
        <v>42804</v>
      </c>
      <c r="Q901" s="2">
        <v>42804</v>
      </c>
      <c r="S901" s="2">
        <v>42804</v>
      </c>
      <c r="T901" t="s">
        <v>45</v>
      </c>
      <c r="U901" t="s">
        <v>49</v>
      </c>
      <c r="V901" t="s">
        <v>47</v>
      </c>
      <c r="W901">
        <v>0</v>
      </c>
    </row>
    <row r="902" spans="1:23" x14ac:dyDescent="0.25">
      <c r="A902" t="s">
        <v>108</v>
      </c>
      <c r="B902" s="1" t="s">
        <v>2460</v>
      </c>
      <c r="C902">
        <v>14340649</v>
      </c>
      <c r="D902" s="1">
        <v>43671</v>
      </c>
      <c r="E902" t="s">
        <v>1621</v>
      </c>
      <c r="G902">
        <v>6061009</v>
      </c>
      <c r="H902">
        <v>605501</v>
      </c>
      <c r="I902" t="s">
        <v>25</v>
      </c>
      <c r="J902" t="s">
        <v>38</v>
      </c>
      <c r="K902" t="s">
        <v>23</v>
      </c>
      <c r="L902" t="s">
        <v>185</v>
      </c>
      <c r="O902" t="s">
        <v>1624</v>
      </c>
      <c r="P902" s="2">
        <v>42804</v>
      </c>
      <c r="Q902" s="2">
        <v>42804</v>
      </c>
      <c r="S902" s="2">
        <v>42804</v>
      </c>
      <c r="T902" t="s">
        <v>45</v>
      </c>
      <c r="U902" t="s">
        <v>49</v>
      </c>
      <c r="V902" t="s">
        <v>47</v>
      </c>
      <c r="W902">
        <v>0</v>
      </c>
    </row>
    <row r="903" spans="1:23" x14ac:dyDescent="0.25">
      <c r="A903" t="s">
        <v>108</v>
      </c>
      <c r="B903" s="1" t="s">
        <v>2460</v>
      </c>
      <c r="C903">
        <v>14340650</v>
      </c>
      <c r="D903" s="1">
        <v>43671</v>
      </c>
      <c r="E903" t="s">
        <v>1621</v>
      </c>
      <c r="G903">
        <v>6061009</v>
      </c>
      <c r="H903">
        <v>605501</v>
      </c>
      <c r="I903" t="s">
        <v>25</v>
      </c>
      <c r="J903" t="s">
        <v>38</v>
      </c>
      <c r="K903" t="s">
        <v>23</v>
      </c>
      <c r="L903" t="s">
        <v>185</v>
      </c>
      <c r="O903" t="s">
        <v>1625</v>
      </c>
      <c r="P903" s="2">
        <v>42804</v>
      </c>
      <c r="Q903" s="2">
        <v>42804</v>
      </c>
      <c r="S903" s="2">
        <v>42804</v>
      </c>
      <c r="T903" t="s">
        <v>45</v>
      </c>
      <c r="U903" t="s">
        <v>49</v>
      </c>
      <c r="V903" t="s">
        <v>47</v>
      </c>
      <c r="W903">
        <v>0</v>
      </c>
    </row>
    <row r="904" spans="1:23" x14ac:dyDescent="0.25">
      <c r="A904" t="s">
        <v>108</v>
      </c>
      <c r="B904" s="1" t="s">
        <v>2460</v>
      </c>
      <c r="C904">
        <v>14340651</v>
      </c>
      <c r="D904" s="1">
        <v>43671</v>
      </c>
      <c r="E904" t="s">
        <v>1621</v>
      </c>
      <c r="G904">
        <v>6061009</v>
      </c>
      <c r="H904">
        <v>605501</v>
      </c>
      <c r="I904" t="s">
        <v>25</v>
      </c>
      <c r="J904" t="s">
        <v>38</v>
      </c>
      <c r="K904" t="s">
        <v>23</v>
      </c>
      <c r="L904" t="s">
        <v>185</v>
      </c>
      <c r="O904" t="s">
        <v>84</v>
      </c>
      <c r="P904" s="2">
        <v>42804</v>
      </c>
      <c r="Q904" s="2">
        <v>42804</v>
      </c>
      <c r="S904" s="2">
        <v>42804</v>
      </c>
      <c r="T904" t="s">
        <v>45</v>
      </c>
      <c r="U904" t="s">
        <v>49</v>
      </c>
      <c r="V904" t="s">
        <v>47</v>
      </c>
      <c r="W904">
        <v>0</v>
      </c>
    </row>
    <row r="905" spans="1:23" x14ac:dyDescent="0.25">
      <c r="A905" t="s">
        <v>108</v>
      </c>
      <c r="B905" s="1" t="s">
        <v>2460</v>
      </c>
      <c r="C905">
        <v>14340652</v>
      </c>
      <c r="D905" s="1">
        <v>43671</v>
      </c>
      <c r="E905" t="s">
        <v>1621</v>
      </c>
      <c r="G905">
        <v>6061009</v>
      </c>
      <c r="H905">
        <v>605501</v>
      </c>
      <c r="I905" t="s">
        <v>25</v>
      </c>
      <c r="J905" t="s">
        <v>38</v>
      </c>
      <c r="K905" t="s">
        <v>23</v>
      </c>
      <c r="L905" t="s">
        <v>185</v>
      </c>
      <c r="O905" t="s">
        <v>1626</v>
      </c>
      <c r="P905" s="2">
        <v>42804</v>
      </c>
      <c r="Q905" s="2">
        <v>42804</v>
      </c>
      <c r="S905" s="2">
        <v>42804</v>
      </c>
      <c r="T905" t="s">
        <v>45</v>
      </c>
      <c r="U905" t="s">
        <v>49</v>
      </c>
      <c r="V905" t="s">
        <v>47</v>
      </c>
      <c r="W905">
        <v>0</v>
      </c>
    </row>
    <row r="906" spans="1:23" x14ac:dyDescent="0.25">
      <c r="A906" t="s">
        <v>108</v>
      </c>
      <c r="B906" s="1" t="s">
        <v>2460</v>
      </c>
      <c r="C906">
        <v>14340653</v>
      </c>
      <c r="D906" s="1">
        <v>43671</v>
      </c>
      <c r="E906" t="s">
        <v>1621</v>
      </c>
      <c r="G906">
        <v>6061009</v>
      </c>
      <c r="H906">
        <v>605501</v>
      </c>
      <c r="I906" t="s">
        <v>25</v>
      </c>
      <c r="J906" t="s">
        <v>65</v>
      </c>
      <c r="K906" t="s">
        <v>23</v>
      </c>
      <c r="L906" t="s">
        <v>185</v>
      </c>
      <c r="O906" t="s">
        <v>1627</v>
      </c>
      <c r="P906" s="2">
        <v>66584</v>
      </c>
      <c r="Q906" s="2">
        <v>66584</v>
      </c>
      <c r="S906" s="2">
        <v>66584</v>
      </c>
      <c r="T906" t="s">
        <v>45</v>
      </c>
      <c r="U906" t="s">
        <v>49</v>
      </c>
      <c r="V906" t="s">
        <v>47</v>
      </c>
      <c r="W906">
        <v>0</v>
      </c>
    </row>
    <row r="907" spans="1:23" x14ac:dyDescent="0.25">
      <c r="A907" t="s">
        <v>108</v>
      </c>
      <c r="B907" s="1" t="s">
        <v>2460</v>
      </c>
      <c r="C907">
        <v>14340655</v>
      </c>
      <c r="D907" s="1">
        <v>43671</v>
      </c>
      <c r="E907" t="s">
        <v>1621</v>
      </c>
      <c r="G907">
        <v>6061009</v>
      </c>
      <c r="H907">
        <v>605501</v>
      </c>
      <c r="I907" t="s">
        <v>29</v>
      </c>
      <c r="J907" t="s">
        <v>65</v>
      </c>
      <c r="K907" t="s">
        <v>23</v>
      </c>
      <c r="L907" t="s">
        <v>185</v>
      </c>
      <c r="O907" t="s">
        <v>1628</v>
      </c>
      <c r="P907" s="2">
        <v>42804</v>
      </c>
      <c r="Q907" s="2">
        <v>42804</v>
      </c>
      <c r="S907" s="2">
        <v>42804</v>
      </c>
      <c r="T907" t="s">
        <v>45</v>
      </c>
      <c r="U907" t="s">
        <v>49</v>
      </c>
      <c r="V907" t="s">
        <v>47</v>
      </c>
      <c r="W907">
        <v>0</v>
      </c>
    </row>
    <row r="908" spans="1:23" x14ac:dyDescent="0.25">
      <c r="A908" t="s">
        <v>108</v>
      </c>
      <c r="B908" s="1" t="s">
        <v>2460</v>
      </c>
      <c r="C908">
        <v>14340218</v>
      </c>
      <c r="D908" s="1">
        <v>43671</v>
      </c>
      <c r="E908" t="s">
        <v>1864</v>
      </c>
      <c r="G908">
        <v>6061010</v>
      </c>
      <c r="H908">
        <v>605502</v>
      </c>
      <c r="I908" t="s">
        <v>25</v>
      </c>
      <c r="J908" t="s">
        <v>65</v>
      </c>
      <c r="K908" t="s">
        <v>23</v>
      </c>
      <c r="L908" t="s">
        <v>185</v>
      </c>
      <c r="O908" t="s">
        <v>1865</v>
      </c>
      <c r="P908" s="2">
        <v>49441</v>
      </c>
      <c r="Q908" s="2">
        <v>49441</v>
      </c>
      <c r="S908" s="2">
        <v>49441</v>
      </c>
      <c r="T908" t="s">
        <v>45</v>
      </c>
      <c r="U908" t="s">
        <v>49</v>
      </c>
      <c r="V908" t="s">
        <v>47</v>
      </c>
      <c r="W908">
        <v>0</v>
      </c>
    </row>
    <row r="909" spans="1:23" x14ac:dyDescent="0.25">
      <c r="A909" t="s">
        <v>108</v>
      </c>
      <c r="B909" s="1" t="s">
        <v>2460</v>
      </c>
      <c r="C909">
        <v>14340222</v>
      </c>
      <c r="D909" s="1">
        <v>43671</v>
      </c>
      <c r="E909" t="s">
        <v>1864</v>
      </c>
      <c r="G909">
        <v>6061010</v>
      </c>
      <c r="H909">
        <v>605502</v>
      </c>
      <c r="I909" t="s">
        <v>24</v>
      </c>
      <c r="J909" t="s">
        <v>41</v>
      </c>
      <c r="K909" t="s">
        <v>23</v>
      </c>
      <c r="L909" t="s">
        <v>185</v>
      </c>
      <c r="O909" t="s">
        <v>1866</v>
      </c>
      <c r="P909" s="2">
        <v>55495</v>
      </c>
      <c r="Q909" s="2">
        <v>55495</v>
      </c>
      <c r="S909" s="2">
        <v>55495</v>
      </c>
      <c r="T909" t="s">
        <v>45</v>
      </c>
      <c r="U909" t="s">
        <v>49</v>
      </c>
      <c r="V909" t="s">
        <v>47</v>
      </c>
      <c r="W909">
        <v>0</v>
      </c>
    </row>
    <row r="910" spans="1:23" x14ac:dyDescent="0.25">
      <c r="A910" t="s">
        <v>115</v>
      </c>
      <c r="B910" s="1" t="s">
        <v>2460</v>
      </c>
      <c r="C910">
        <v>14340742</v>
      </c>
      <c r="D910" s="1">
        <v>43671</v>
      </c>
      <c r="E910" t="s">
        <v>2041</v>
      </c>
      <c r="G910">
        <v>6152000</v>
      </c>
      <c r="H910">
        <v>624201</v>
      </c>
      <c r="I910" t="s">
        <v>29</v>
      </c>
      <c r="J910" t="s">
        <v>38</v>
      </c>
      <c r="K910" t="s">
        <v>23</v>
      </c>
      <c r="L910" t="s">
        <v>185</v>
      </c>
      <c r="O910" t="s">
        <v>2042</v>
      </c>
      <c r="P910" s="2">
        <v>10090</v>
      </c>
      <c r="Q910" s="2">
        <v>10090</v>
      </c>
      <c r="S910" s="2">
        <v>10090</v>
      </c>
      <c r="T910" t="s">
        <v>45</v>
      </c>
      <c r="U910" t="s">
        <v>58</v>
      </c>
      <c r="V910" t="s">
        <v>47</v>
      </c>
      <c r="W910">
        <v>0</v>
      </c>
    </row>
    <row r="911" spans="1:23" x14ac:dyDescent="0.25">
      <c r="A911" t="s">
        <v>115</v>
      </c>
      <c r="B911" s="1" t="s">
        <v>2460</v>
      </c>
      <c r="C911">
        <v>14359203</v>
      </c>
      <c r="D911" s="1">
        <v>43671</v>
      </c>
      <c r="E911" t="s">
        <v>2043</v>
      </c>
      <c r="F911" t="s">
        <v>2044</v>
      </c>
      <c r="G911">
        <v>6152000</v>
      </c>
      <c r="H911">
        <v>624201</v>
      </c>
      <c r="I911" t="s">
        <v>25</v>
      </c>
      <c r="J911" t="s">
        <v>41</v>
      </c>
      <c r="K911" t="s">
        <v>23</v>
      </c>
      <c r="L911" t="s">
        <v>185</v>
      </c>
      <c r="O911" t="s">
        <v>2045</v>
      </c>
      <c r="P911" s="2">
        <v>91000</v>
      </c>
      <c r="Q911" s="2">
        <v>91000</v>
      </c>
      <c r="S911" s="2">
        <v>91000</v>
      </c>
      <c r="T911" t="s">
        <v>63</v>
      </c>
      <c r="U911" t="s">
        <v>58</v>
      </c>
      <c r="V911" t="s">
        <v>47</v>
      </c>
      <c r="W911">
        <v>0</v>
      </c>
    </row>
    <row r="912" spans="1:23" x14ac:dyDescent="0.25">
      <c r="A912" t="s">
        <v>119</v>
      </c>
      <c r="B912" s="1" t="s">
        <v>2460</v>
      </c>
      <c r="C912">
        <v>14340304</v>
      </c>
      <c r="D912" s="1">
        <v>43671</v>
      </c>
      <c r="E912" t="s">
        <v>2335</v>
      </c>
      <c r="G912">
        <v>6227000</v>
      </c>
      <c r="H912">
        <v>632500</v>
      </c>
      <c r="I912" t="s">
        <v>29</v>
      </c>
      <c r="J912" t="s">
        <v>65</v>
      </c>
      <c r="K912" t="s">
        <v>23</v>
      </c>
      <c r="L912" t="s">
        <v>185</v>
      </c>
      <c r="O912" t="s">
        <v>2336</v>
      </c>
      <c r="P912" s="2">
        <v>291000</v>
      </c>
      <c r="Q912" s="2">
        <v>291000</v>
      </c>
      <c r="S912" s="2">
        <v>291000</v>
      </c>
      <c r="T912" t="s">
        <v>45</v>
      </c>
      <c r="U912" t="s">
        <v>49</v>
      </c>
      <c r="V912" t="s">
        <v>47</v>
      </c>
      <c r="W912">
        <v>0</v>
      </c>
    </row>
    <row r="913" spans="1:23" x14ac:dyDescent="0.25">
      <c r="A913" t="s">
        <v>129</v>
      </c>
      <c r="B913" s="1" t="s">
        <v>2460</v>
      </c>
      <c r="C913">
        <v>14340067</v>
      </c>
      <c r="D913" s="1">
        <v>43671</v>
      </c>
      <c r="E913" t="s">
        <v>4957</v>
      </c>
      <c r="G913">
        <v>6263000</v>
      </c>
      <c r="H913">
        <v>628100</v>
      </c>
      <c r="I913" t="s">
        <v>29</v>
      </c>
      <c r="J913" t="s">
        <v>65</v>
      </c>
      <c r="K913" t="s">
        <v>23</v>
      </c>
      <c r="L913" t="s">
        <v>185</v>
      </c>
      <c r="O913" t="s">
        <v>4958</v>
      </c>
      <c r="P913" s="2">
        <v>157340</v>
      </c>
      <c r="Q913" s="2">
        <v>157340</v>
      </c>
      <c r="S913" s="2">
        <v>157340</v>
      </c>
      <c r="T913" t="s">
        <v>45</v>
      </c>
      <c r="U913" t="s">
        <v>49</v>
      </c>
      <c r="V913" t="s">
        <v>47</v>
      </c>
      <c r="W913">
        <v>0</v>
      </c>
    </row>
    <row r="914" spans="1:23" x14ac:dyDescent="0.25">
      <c r="A914" t="s">
        <v>129</v>
      </c>
      <c r="B914" s="1" t="s">
        <v>2460</v>
      </c>
      <c r="C914">
        <v>14340068</v>
      </c>
      <c r="D914" s="1">
        <v>43671</v>
      </c>
      <c r="E914" t="s">
        <v>4957</v>
      </c>
      <c r="G914">
        <v>6263000</v>
      </c>
      <c r="H914">
        <v>628100</v>
      </c>
      <c r="I914" t="s">
        <v>25</v>
      </c>
      <c r="J914" t="s">
        <v>65</v>
      </c>
      <c r="K914" t="s">
        <v>23</v>
      </c>
      <c r="L914" t="s">
        <v>185</v>
      </c>
      <c r="O914" t="s">
        <v>4958</v>
      </c>
      <c r="P914" s="2">
        <v>31468</v>
      </c>
      <c r="Q914" s="2">
        <v>31468</v>
      </c>
      <c r="S914" s="2">
        <v>31468</v>
      </c>
      <c r="T914" t="s">
        <v>45</v>
      </c>
      <c r="U914" t="s">
        <v>49</v>
      </c>
      <c r="V914" t="s">
        <v>47</v>
      </c>
      <c r="W914">
        <v>0</v>
      </c>
    </row>
    <row r="915" spans="1:23" x14ac:dyDescent="0.25">
      <c r="A915" t="s">
        <v>129</v>
      </c>
      <c r="B915" s="1" t="s">
        <v>2460</v>
      </c>
      <c r="C915">
        <v>14340069</v>
      </c>
      <c r="D915" s="1">
        <v>43671</v>
      </c>
      <c r="E915" t="s">
        <v>4957</v>
      </c>
      <c r="G915">
        <v>6263000</v>
      </c>
      <c r="H915">
        <v>628100</v>
      </c>
      <c r="I915" t="s">
        <v>29</v>
      </c>
      <c r="J915" t="s">
        <v>83</v>
      </c>
      <c r="K915" t="s">
        <v>23</v>
      </c>
      <c r="L915" t="s">
        <v>185</v>
      </c>
      <c r="O915" t="s">
        <v>4958</v>
      </c>
      <c r="P915" s="2">
        <v>26972</v>
      </c>
      <c r="Q915" s="2">
        <v>26972</v>
      </c>
      <c r="S915" s="2">
        <v>26972</v>
      </c>
      <c r="T915" t="s">
        <v>45</v>
      </c>
      <c r="U915" t="s">
        <v>49</v>
      </c>
      <c r="V915" t="s">
        <v>47</v>
      </c>
      <c r="W915">
        <v>0</v>
      </c>
    </row>
    <row r="916" spans="1:23" x14ac:dyDescent="0.25">
      <c r="A916" t="s">
        <v>129</v>
      </c>
      <c r="B916" s="1" t="s">
        <v>2460</v>
      </c>
      <c r="C916">
        <v>14340070</v>
      </c>
      <c r="D916" s="1">
        <v>43671</v>
      </c>
      <c r="E916" t="s">
        <v>4957</v>
      </c>
      <c r="G916">
        <v>6263000</v>
      </c>
      <c r="H916">
        <v>628100</v>
      </c>
      <c r="I916" t="s">
        <v>29</v>
      </c>
      <c r="J916" t="s">
        <v>77</v>
      </c>
      <c r="K916" t="s">
        <v>23</v>
      </c>
      <c r="L916" t="s">
        <v>185</v>
      </c>
      <c r="O916" t="s">
        <v>4958</v>
      </c>
      <c r="P916" s="2">
        <v>215778</v>
      </c>
      <c r="Q916" s="2">
        <v>215778</v>
      </c>
      <c r="S916" s="2">
        <v>215778</v>
      </c>
      <c r="T916" t="s">
        <v>45</v>
      </c>
      <c r="U916" t="s">
        <v>49</v>
      </c>
      <c r="V916" t="s">
        <v>47</v>
      </c>
      <c r="W916">
        <v>0</v>
      </c>
    </row>
    <row r="917" spans="1:23" x14ac:dyDescent="0.25">
      <c r="A917" t="s">
        <v>129</v>
      </c>
      <c r="B917" s="1" t="s">
        <v>2460</v>
      </c>
      <c r="C917">
        <v>14340071</v>
      </c>
      <c r="D917" s="1">
        <v>43671</v>
      </c>
      <c r="E917" t="s">
        <v>4957</v>
      </c>
      <c r="G917">
        <v>6263000</v>
      </c>
      <c r="H917">
        <v>628100</v>
      </c>
      <c r="I917" t="s">
        <v>25</v>
      </c>
      <c r="J917" t="s">
        <v>77</v>
      </c>
      <c r="K917" t="s">
        <v>23</v>
      </c>
      <c r="L917" t="s">
        <v>185</v>
      </c>
      <c r="O917" t="s">
        <v>4958</v>
      </c>
      <c r="P917" s="2">
        <v>44954</v>
      </c>
      <c r="Q917" s="2">
        <v>44954</v>
      </c>
      <c r="S917" s="2">
        <v>44954</v>
      </c>
      <c r="T917" t="s">
        <v>45</v>
      </c>
      <c r="U917" t="s">
        <v>49</v>
      </c>
      <c r="V917" t="s">
        <v>47</v>
      </c>
      <c r="W917">
        <v>0</v>
      </c>
    </row>
    <row r="918" spans="1:23" x14ac:dyDescent="0.25">
      <c r="A918" t="s">
        <v>129</v>
      </c>
      <c r="B918" s="1" t="s">
        <v>2460</v>
      </c>
      <c r="C918">
        <v>14340072</v>
      </c>
      <c r="D918" s="1">
        <v>43671</v>
      </c>
      <c r="E918" t="s">
        <v>4957</v>
      </c>
      <c r="G918">
        <v>6263000</v>
      </c>
      <c r="H918">
        <v>628100</v>
      </c>
      <c r="I918" t="s">
        <v>25</v>
      </c>
      <c r="J918" t="s">
        <v>41</v>
      </c>
      <c r="K918" t="s">
        <v>23</v>
      </c>
      <c r="L918" t="s">
        <v>185</v>
      </c>
      <c r="O918" t="s">
        <v>4958</v>
      </c>
      <c r="P918" s="2">
        <v>62935</v>
      </c>
      <c r="Q918" s="2">
        <v>62935</v>
      </c>
      <c r="S918" s="2">
        <v>62935</v>
      </c>
      <c r="T918" t="s">
        <v>45</v>
      </c>
      <c r="U918" t="s">
        <v>49</v>
      </c>
      <c r="V918" t="s">
        <v>47</v>
      </c>
      <c r="W918">
        <v>0</v>
      </c>
    </row>
    <row r="919" spans="1:23" x14ac:dyDescent="0.25">
      <c r="A919" t="s">
        <v>129</v>
      </c>
      <c r="B919" s="1" t="s">
        <v>2460</v>
      </c>
      <c r="C919">
        <v>14340073</v>
      </c>
      <c r="D919" s="1">
        <v>43671</v>
      </c>
      <c r="E919" t="s">
        <v>4957</v>
      </c>
      <c r="G919">
        <v>6263000</v>
      </c>
      <c r="H919">
        <v>628100</v>
      </c>
      <c r="I919" t="s">
        <v>25</v>
      </c>
      <c r="J919" t="s">
        <v>26</v>
      </c>
      <c r="K919" t="s">
        <v>23</v>
      </c>
      <c r="L919" t="s">
        <v>185</v>
      </c>
      <c r="O919" t="s">
        <v>4958</v>
      </c>
      <c r="P919" s="2">
        <v>44954</v>
      </c>
      <c r="Q919" s="2">
        <v>44954</v>
      </c>
      <c r="S919" s="2">
        <v>44954</v>
      </c>
      <c r="T919" t="s">
        <v>45</v>
      </c>
      <c r="U919" t="s">
        <v>49</v>
      </c>
      <c r="V919" t="s">
        <v>47</v>
      </c>
      <c r="W919">
        <v>0</v>
      </c>
    </row>
    <row r="920" spans="1:23" x14ac:dyDescent="0.25">
      <c r="A920" t="s">
        <v>129</v>
      </c>
      <c r="B920" s="1" t="s">
        <v>2460</v>
      </c>
      <c r="C920">
        <v>14340074</v>
      </c>
      <c r="D920" s="1">
        <v>43671</v>
      </c>
      <c r="E920" t="s">
        <v>4957</v>
      </c>
      <c r="G920">
        <v>6263000</v>
      </c>
      <c r="H920">
        <v>628100</v>
      </c>
      <c r="I920" t="s">
        <v>25</v>
      </c>
      <c r="J920" t="s">
        <v>38</v>
      </c>
      <c r="K920" t="s">
        <v>23</v>
      </c>
      <c r="L920" t="s">
        <v>185</v>
      </c>
      <c r="O920" t="s">
        <v>4958</v>
      </c>
      <c r="P920" s="2">
        <v>71926</v>
      </c>
      <c r="Q920" s="2">
        <v>71926</v>
      </c>
      <c r="S920" s="2">
        <v>71926</v>
      </c>
      <c r="T920" t="s">
        <v>45</v>
      </c>
      <c r="U920" t="s">
        <v>49</v>
      </c>
      <c r="V920" t="s">
        <v>47</v>
      </c>
      <c r="W920">
        <v>0</v>
      </c>
    </row>
    <row r="921" spans="1:23" x14ac:dyDescent="0.25">
      <c r="A921" t="s">
        <v>129</v>
      </c>
      <c r="B921" s="1" t="s">
        <v>2460</v>
      </c>
      <c r="C921">
        <v>14340075</v>
      </c>
      <c r="D921" s="1">
        <v>43671</v>
      </c>
      <c r="E921" t="s">
        <v>4957</v>
      </c>
      <c r="G921">
        <v>6263000</v>
      </c>
      <c r="H921">
        <v>628100</v>
      </c>
      <c r="I921" t="s">
        <v>29</v>
      </c>
      <c r="J921" t="s">
        <v>38</v>
      </c>
      <c r="K921" t="s">
        <v>23</v>
      </c>
      <c r="L921" t="s">
        <v>185</v>
      </c>
      <c r="O921" t="s">
        <v>4958</v>
      </c>
      <c r="P921" s="2">
        <v>355134</v>
      </c>
      <c r="Q921" s="2">
        <v>355134</v>
      </c>
      <c r="S921" s="2">
        <v>355134</v>
      </c>
      <c r="T921" t="s">
        <v>45</v>
      </c>
      <c r="U921" t="s">
        <v>49</v>
      </c>
      <c r="V921" t="s">
        <v>47</v>
      </c>
      <c r="W921">
        <v>0</v>
      </c>
    </row>
    <row r="922" spans="1:23" x14ac:dyDescent="0.25">
      <c r="A922" t="s">
        <v>129</v>
      </c>
      <c r="B922" s="1" t="s">
        <v>2460</v>
      </c>
      <c r="C922">
        <v>14340076</v>
      </c>
      <c r="D922" s="1">
        <v>43671</v>
      </c>
      <c r="E922" t="s">
        <v>4957</v>
      </c>
      <c r="G922">
        <v>6263000</v>
      </c>
      <c r="H922">
        <v>628100</v>
      </c>
      <c r="I922" t="s">
        <v>29</v>
      </c>
      <c r="J922" t="s">
        <v>26</v>
      </c>
      <c r="K922" t="s">
        <v>23</v>
      </c>
      <c r="L922" t="s">
        <v>185</v>
      </c>
      <c r="O922" t="s">
        <v>4958</v>
      </c>
      <c r="P922" s="2">
        <v>197796</v>
      </c>
      <c r="Q922" s="2">
        <v>197796</v>
      </c>
      <c r="S922" s="2">
        <v>197796</v>
      </c>
      <c r="T922" t="s">
        <v>45</v>
      </c>
      <c r="U922" t="s">
        <v>49</v>
      </c>
      <c r="V922" t="s">
        <v>47</v>
      </c>
      <c r="W922">
        <v>0</v>
      </c>
    </row>
    <row r="923" spans="1:23" x14ac:dyDescent="0.25">
      <c r="A923" t="s">
        <v>129</v>
      </c>
      <c r="B923" s="1" t="s">
        <v>2460</v>
      </c>
      <c r="C923">
        <v>14340077</v>
      </c>
      <c r="D923" s="1">
        <v>43671</v>
      </c>
      <c r="E923" t="s">
        <v>4957</v>
      </c>
      <c r="G923">
        <v>6263000</v>
      </c>
      <c r="H923">
        <v>628100</v>
      </c>
      <c r="I923" t="s">
        <v>29</v>
      </c>
      <c r="J923" t="s">
        <v>53</v>
      </c>
      <c r="K923" t="s">
        <v>23</v>
      </c>
      <c r="L923" t="s">
        <v>185</v>
      </c>
      <c r="O923" t="s">
        <v>4958</v>
      </c>
      <c r="P923" s="2">
        <v>53944</v>
      </c>
      <c r="Q923" s="2">
        <v>53944</v>
      </c>
      <c r="S923" s="2">
        <v>53944</v>
      </c>
      <c r="T923" t="s">
        <v>45</v>
      </c>
      <c r="U923" t="s">
        <v>49</v>
      </c>
      <c r="V923" t="s">
        <v>47</v>
      </c>
      <c r="W923">
        <v>0</v>
      </c>
    </row>
    <row r="924" spans="1:23" x14ac:dyDescent="0.25">
      <c r="A924" t="s">
        <v>129</v>
      </c>
      <c r="B924" s="1" t="s">
        <v>2460</v>
      </c>
      <c r="C924">
        <v>14340078</v>
      </c>
      <c r="D924" s="1">
        <v>43671</v>
      </c>
      <c r="E924" t="s">
        <v>4957</v>
      </c>
      <c r="G924">
        <v>6263000</v>
      </c>
      <c r="H924">
        <v>628100</v>
      </c>
      <c r="I924" t="s">
        <v>29</v>
      </c>
      <c r="J924" t="s">
        <v>50</v>
      </c>
      <c r="K924" t="s">
        <v>23</v>
      </c>
      <c r="L924" t="s">
        <v>185</v>
      </c>
      <c r="O924" t="s">
        <v>4958</v>
      </c>
      <c r="P924" s="2">
        <v>71926</v>
      </c>
      <c r="Q924" s="2">
        <v>71926</v>
      </c>
      <c r="S924" s="2">
        <v>71926</v>
      </c>
      <c r="T924" t="s">
        <v>45</v>
      </c>
      <c r="U924" t="s">
        <v>49</v>
      </c>
      <c r="V924" t="s">
        <v>47</v>
      </c>
      <c r="W924">
        <v>0</v>
      </c>
    </row>
    <row r="925" spans="1:23" x14ac:dyDescent="0.25">
      <c r="A925" t="s">
        <v>129</v>
      </c>
      <c r="B925" s="1" t="s">
        <v>2460</v>
      </c>
      <c r="C925">
        <v>14340079</v>
      </c>
      <c r="D925" s="1">
        <v>43671</v>
      </c>
      <c r="E925" t="s">
        <v>4957</v>
      </c>
      <c r="G925">
        <v>6263000</v>
      </c>
      <c r="H925">
        <v>628100</v>
      </c>
      <c r="I925" t="s">
        <v>19</v>
      </c>
      <c r="J925" t="s">
        <v>27</v>
      </c>
      <c r="K925" t="s">
        <v>23</v>
      </c>
      <c r="L925" t="s">
        <v>185</v>
      </c>
      <c r="O925" t="s">
        <v>4958</v>
      </c>
      <c r="P925" s="2">
        <v>103394</v>
      </c>
      <c r="Q925" s="2">
        <v>103394</v>
      </c>
      <c r="S925" s="2">
        <v>103394</v>
      </c>
      <c r="T925" t="s">
        <v>45</v>
      </c>
      <c r="U925" t="s">
        <v>49</v>
      </c>
      <c r="V925" t="s">
        <v>47</v>
      </c>
      <c r="W925">
        <v>0</v>
      </c>
    </row>
    <row r="926" spans="1:23" x14ac:dyDescent="0.25">
      <c r="A926" t="s">
        <v>129</v>
      </c>
      <c r="B926" s="1" t="s">
        <v>2460</v>
      </c>
      <c r="C926">
        <v>14340080</v>
      </c>
      <c r="D926" s="1">
        <v>43671</v>
      </c>
      <c r="E926" t="s">
        <v>4957</v>
      </c>
      <c r="G926">
        <v>6263000</v>
      </c>
      <c r="H926">
        <v>628100</v>
      </c>
      <c r="I926" t="s">
        <v>19</v>
      </c>
      <c r="J926" t="s">
        <v>44</v>
      </c>
      <c r="K926" t="s">
        <v>23</v>
      </c>
      <c r="L926" t="s">
        <v>185</v>
      </c>
      <c r="O926" t="s">
        <v>4958</v>
      </c>
      <c r="P926" s="2">
        <v>170824</v>
      </c>
      <c r="Q926" s="2">
        <v>170824</v>
      </c>
      <c r="S926" s="2">
        <v>170824</v>
      </c>
      <c r="T926" t="s">
        <v>45</v>
      </c>
      <c r="U926" t="s">
        <v>49</v>
      </c>
      <c r="V926" t="s">
        <v>47</v>
      </c>
      <c r="W926">
        <v>0</v>
      </c>
    </row>
    <row r="927" spans="1:23" x14ac:dyDescent="0.25">
      <c r="A927" t="s">
        <v>129</v>
      </c>
      <c r="B927" s="1" t="s">
        <v>2460</v>
      </c>
      <c r="C927">
        <v>14340081</v>
      </c>
      <c r="D927" s="1">
        <v>43671</v>
      </c>
      <c r="E927" t="s">
        <v>4957</v>
      </c>
      <c r="G927">
        <v>6263000</v>
      </c>
      <c r="H927">
        <v>628100</v>
      </c>
      <c r="I927" t="s">
        <v>19</v>
      </c>
      <c r="J927" t="s">
        <v>22</v>
      </c>
      <c r="K927" t="s">
        <v>23</v>
      </c>
      <c r="L927" t="s">
        <v>185</v>
      </c>
      <c r="O927" t="s">
        <v>4958</v>
      </c>
      <c r="P927" s="2">
        <v>26972</v>
      </c>
      <c r="Q927" s="2">
        <v>26972</v>
      </c>
      <c r="S927" s="2">
        <v>26972</v>
      </c>
      <c r="T927" t="s">
        <v>45</v>
      </c>
      <c r="U927" t="s">
        <v>49</v>
      </c>
      <c r="V927" t="s">
        <v>47</v>
      </c>
      <c r="W927">
        <v>0</v>
      </c>
    </row>
    <row r="928" spans="1:23" x14ac:dyDescent="0.25">
      <c r="A928" t="s">
        <v>129</v>
      </c>
      <c r="B928" s="1" t="s">
        <v>2460</v>
      </c>
      <c r="C928">
        <v>14340082</v>
      </c>
      <c r="D928" s="1">
        <v>43671</v>
      </c>
      <c r="E928" t="s">
        <v>4957</v>
      </c>
      <c r="G928">
        <v>6263000</v>
      </c>
      <c r="H928">
        <v>628100</v>
      </c>
      <c r="I928" t="s">
        <v>19</v>
      </c>
      <c r="J928" t="s">
        <v>57</v>
      </c>
      <c r="K928" t="s">
        <v>23</v>
      </c>
      <c r="L928" t="s">
        <v>185</v>
      </c>
      <c r="O928" t="s">
        <v>4958</v>
      </c>
      <c r="P928" s="2">
        <v>44954</v>
      </c>
      <c r="Q928" s="2">
        <v>44954</v>
      </c>
      <c r="S928" s="2">
        <v>44954</v>
      </c>
      <c r="T928" t="s">
        <v>45</v>
      </c>
      <c r="U928" t="s">
        <v>49</v>
      </c>
      <c r="V928" t="s">
        <v>47</v>
      </c>
      <c r="W928">
        <v>0</v>
      </c>
    </row>
    <row r="929" spans="1:23" x14ac:dyDescent="0.25">
      <c r="A929" t="s">
        <v>129</v>
      </c>
      <c r="B929" s="1" t="s">
        <v>2460</v>
      </c>
      <c r="C929">
        <v>14340083</v>
      </c>
      <c r="D929" s="1">
        <v>43671</v>
      </c>
      <c r="E929" t="s">
        <v>4957</v>
      </c>
      <c r="G929">
        <v>6263000</v>
      </c>
      <c r="H929">
        <v>628100</v>
      </c>
      <c r="I929" t="s">
        <v>24</v>
      </c>
      <c r="J929" t="s">
        <v>22</v>
      </c>
      <c r="K929" t="s">
        <v>23</v>
      </c>
      <c r="L929" t="s">
        <v>185</v>
      </c>
      <c r="O929" t="s">
        <v>4958</v>
      </c>
      <c r="P929" s="2">
        <v>17981</v>
      </c>
      <c r="Q929" s="2">
        <v>17981</v>
      </c>
      <c r="S929" s="2">
        <v>17981</v>
      </c>
      <c r="T929" t="s">
        <v>45</v>
      </c>
      <c r="U929" t="s">
        <v>49</v>
      </c>
      <c r="V929" t="s">
        <v>47</v>
      </c>
      <c r="W929">
        <v>0</v>
      </c>
    </row>
    <row r="930" spans="1:23" x14ac:dyDescent="0.25">
      <c r="A930" t="s">
        <v>129</v>
      </c>
      <c r="B930" s="1" t="s">
        <v>2460</v>
      </c>
      <c r="C930">
        <v>14340084</v>
      </c>
      <c r="D930" s="1">
        <v>43671</v>
      </c>
      <c r="E930" t="s">
        <v>4957</v>
      </c>
      <c r="G930">
        <v>6263000</v>
      </c>
      <c r="H930">
        <v>628100</v>
      </c>
      <c r="I930" t="s">
        <v>19</v>
      </c>
      <c r="J930" t="s">
        <v>41</v>
      </c>
      <c r="K930" t="s">
        <v>23</v>
      </c>
      <c r="L930" t="s">
        <v>185</v>
      </c>
      <c r="O930" t="s">
        <v>4958</v>
      </c>
      <c r="P930" s="2">
        <v>44954</v>
      </c>
      <c r="Q930" s="2">
        <v>44954</v>
      </c>
      <c r="S930" s="2">
        <v>44954</v>
      </c>
      <c r="T930" t="s">
        <v>45</v>
      </c>
      <c r="U930" t="s">
        <v>49</v>
      </c>
      <c r="V930" t="s">
        <v>47</v>
      </c>
      <c r="W930">
        <v>0</v>
      </c>
    </row>
    <row r="931" spans="1:23" x14ac:dyDescent="0.25">
      <c r="A931" t="s">
        <v>129</v>
      </c>
      <c r="B931" s="1" t="s">
        <v>2460</v>
      </c>
      <c r="C931">
        <v>14340085</v>
      </c>
      <c r="D931" s="1">
        <v>43671</v>
      </c>
      <c r="E931" t="s">
        <v>4957</v>
      </c>
      <c r="G931">
        <v>6263000</v>
      </c>
      <c r="H931">
        <v>628100</v>
      </c>
      <c r="I931" t="s">
        <v>24</v>
      </c>
      <c r="J931" t="s">
        <v>41</v>
      </c>
      <c r="K931" t="s">
        <v>23</v>
      </c>
      <c r="L931" t="s">
        <v>185</v>
      </c>
      <c r="O931" t="s">
        <v>4958</v>
      </c>
      <c r="P931" s="2">
        <v>44954</v>
      </c>
      <c r="Q931" s="2">
        <v>44954</v>
      </c>
      <c r="S931" s="2">
        <v>44954</v>
      </c>
      <c r="T931" t="s">
        <v>45</v>
      </c>
      <c r="U931" t="s">
        <v>49</v>
      </c>
      <c r="V931" t="s">
        <v>47</v>
      </c>
      <c r="W931">
        <v>0</v>
      </c>
    </row>
    <row r="932" spans="1:23" x14ac:dyDescent="0.25">
      <c r="A932" t="s">
        <v>129</v>
      </c>
      <c r="B932" s="1" t="s">
        <v>2460</v>
      </c>
      <c r="C932">
        <v>14340086</v>
      </c>
      <c r="D932" s="1">
        <v>43671</v>
      </c>
      <c r="E932" t="s">
        <v>4957</v>
      </c>
      <c r="G932">
        <v>6263000</v>
      </c>
      <c r="H932">
        <v>628100</v>
      </c>
      <c r="I932" t="s">
        <v>19</v>
      </c>
      <c r="J932" t="s">
        <v>36</v>
      </c>
      <c r="K932" t="s">
        <v>23</v>
      </c>
      <c r="L932" t="s">
        <v>185</v>
      </c>
      <c r="O932" t="s">
        <v>4958</v>
      </c>
      <c r="P932" s="2">
        <v>17981</v>
      </c>
      <c r="Q932" s="2">
        <v>17981</v>
      </c>
      <c r="S932" s="2">
        <v>17981</v>
      </c>
      <c r="T932" t="s">
        <v>45</v>
      </c>
      <c r="U932" t="s">
        <v>49</v>
      </c>
      <c r="V932" t="s">
        <v>47</v>
      </c>
      <c r="W932">
        <v>0</v>
      </c>
    </row>
    <row r="933" spans="1:23" x14ac:dyDescent="0.25">
      <c r="A933" t="s">
        <v>108</v>
      </c>
      <c r="B933" s="1" t="s">
        <v>2460</v>
      </c>
      <c r="C933">
        <v>14350323</v>
      </c>
      <c r="D933" s="1">
        <v>43675</v>
      </c>
      <c r="E933" t="s">
        <v>700</v>
      </c>
      <c r="G933">
        <v>6061002</v>
      </c>
      <c r="H933">
        <v>605304</v>
      </c>
      <c r="I933" t="s">
        <v>19</v>
      </c>
      <c r="J933" t="s">
        <v>20</v>
      </c>
      <c r="K933" t="s">
        <v>23</v>
      </c>
      <c r="L933" t="s">
        <v>185</v>
      </c>
      <c r="O933" t="s">
        <v>686</v>
      </c>
      <c r="P933" s="2">
        <v>47000</v>
      </c>
      <c r="Q933" s="2">
        <v>47000</v>
      </c>
      <c r="S933" s="2">
        <v>47000</v>
      </c>
      <c r="T933" t="s">
        <v>45</v>
      </c>
      <c r="U933" t="s">
        <v>48</v>
      </c>
      <c r="V933" t="s">
        <v>47</v>
      </c>
      <c r="W933">
        <v>0</v>
      </c>
    </row>
    <row r="934" spans="1:23" x14ac:dyDescent="0.25">
      <c r="A934" t="s">
        <v>108</v>
      </c>
      <c r="B934" s="1" t="s">
        <v>2460</v>
      </c>
      <c r="C934">
        <v>14347688</v>
      </c>
      <c r="D934" s="1">
        <v>43675</v>
      </c>
      <c r="E934" t="s">
        <v>1103</v>
      </c>
      <c r="G934">
        <v>6061004</v>
      </c>
      <c r="H934">
        <v>605600</v>
      </c>
      <c r="I934" t="s">
        <v>29</v>
      </c>
      <c r="J934" t="s">
        <v>50</v>
      </c>
      <c r="K934" t="s">
        <v>23</v>
      </c>
      <c r="L934" t="s">
        <v>185</v>
      </c>
      <c r="O934" t="s">
        <v>1104</v>
      </c>
      <c r="P934" s="2">
        <v>249062</v>
      </c>
      <c r="Q934" s="2">
        <v>249062</v>
      </c>
      <c r="S934" s="2">
        <v>249062</v>
      </c>
      <c r="T934" t="s">
        <v>45</v>
      </c>
      <c r="U934" t="s">
        <v>49</v>
      </c>
      <c r="V934" t="s">
        <v>47</v>
      </c>
      <c r="W934">
        <v>0</v>
      </c>
    </row>
    <row r="935" spans="1:23" x14ac:dyDescent="0.25">
      <c r="A935" t="s">
        <v>119</v>
      </c>
      <c r="B935" s="1" t="s">
        <v>2460</v>
      </c>
      <c r="C935">
        <v>14353255</v>
      </c>
      <c r="D935" s="1">
        <v>43675</v>
      </c>
      <c r="E935" t="s">
        <v>2170</v>
      </c>
      <c r="F935" t="s">
        <v>2171</v>
      </c>
      <c r="G935">
        <v>6226090</v>
      </c>
      <c r="H935">
        <v>632405</v>
      </c>
      <c r="I935" t="s">
        <v>29</v>
      </c>
      <c r="J935" t="s">
        <v>65</v>
      </c>
      <c r="K935" t="s">
        <v>23</v>
      </c>
      <c r="L935" t="s">
        <v>185</v>
      </c>
      <c r="O935" t="s">
        <v>2172</v>
      </c>
      <c r="P935" s="2">
        <v>20000</v>
      </c>
      <c r="Q935" s="2">
        <v>20000</v>
      </c>
      <c r="S935" s="2">
        <v>20000</v>
      </c>
      <c r="T935" t="s">
        <v>63</v>
      </c>
      <c r="U935" t="s">
        <v>48</v>
      </c>
      <c r="V935" t="s">
        <v>47</v>
      </c>
      <c r="W935">
        <v>0</v>
      </c>
    </row>
    <row r="936" spans="1:23" x14ac:dyDescent="0.25">
      <c r="A936" t="s">
        <v>129</v>
      </c>
      <c r="B936" s="1" t="s">
        <v>2460</v>
      </c>
      <c r="C936">
        <v>14347282</v>
      </c>
      <c r="D936" s="1">
        <v>43675</v>
      </c>
      <c r="E936" t="s">
        <v>4959</v>
      </c>
      <c r="G936">
        <v>6263000</v>
      </c>
      <c r="H936">
        <v>628100</v>
      </c>
      <c r="I936" t="s">
        <v>29</v>
      </c>
      <c r="J936" t="s">
        <v>65</v>
      </c>
      <c r="K936" t="s">
        <v>23</v>
      </c>
      <c r="L936" t="s">
        <v>185</v>
      </c>
      <c r="O936" t="s">
        <v>4960</v>
      </c>
      <c r="P936" s="2">
        <v>1412600</v>
      </c>
      <c r="Q936" s="2">
        <v>1412600</v>
      </c>
      <c r="S936" s="2">
        <v>1412600</v>
      </c>
      <c r="T936" t="s">
        <v>45</v>
      </c>
      <c r="U936" t="s">
        <v>49</v>
      </c>
      <c r="V936" t="s">
        <v>47</v>
      </c>
      <c r="W936">
        <v>0</v>
      </c>
    </row>
    <row r="937" spans="1:23" x14ac:dyDescent="0.25">
      <c r="A937" t="s">
        <v>130</v>
      </c>
      <c r="B937" s="1" t="s">
        <v>2460</v>
      </c>
      <c r="C937">
        <v>14354610</v>
      </c>
      <c r="D937" s="1">
        <v>43676</v>
      </c>
      <c r="E937" t="s">
        <v>3088</v>
      </c>
      <c r="F937" t="s">
        <v>3089</v>
      </c>
      <c r="G937">
        <v>6270000</v>
      </c>
      <c r="H937">
        <v>631001</v>
      </c>
      <c r="I937" t="s">
        <v>29</v>
      </c>
      <c r="J937" t="s">
        <v>65</v>
      </c>
      <c r="K937" t="s">
        <v>23</v>
      </c>
      <c r="L937" t="s">
        <v>185</v>
      </c>
      <c r="M937" s="2"/>
      <c r="N937" s="2"/>
      <c r="O937" t="s">
        <v>3090</v>
      </c>
      <c r="P937" s="2">
        <v>16848</v>
      </c>
      <c r="Q937" s="2">
        <v>16848</v>
      </c>
      <c r="S937" s="2">
        <v>16848</v>
      </c>
      <c r="T937" t="s">
        <v>45</v>
      </c>
      <c r="U937" t="s">
        <v>61</v>
      </c>
      <c r="V937" t="s">
        <v>47</v>
      </c>
      <c r="W937">
        <v>0</v>
      </c>
    </row>
    <row r="938" spans="1:23" x14ac:dyDescent="0.25">
      <c r="A938" t="s">
        <v>130</v>
      </c>
      <c r="B938" s="1" t="s">
        <v>2460</v>
      </c>
      <c r="C938">
        <v>14354700</v>
      </c>
      <c r="D938" s="1">
        <v>43676</v>
      </c>
      <c r="E938" t="s">
        <v>3091</v>
      </c>
      <c r="F938" t="s">
        <v>3089</v>
      </c>
      <c r="G938">
        <v>6270000</v>
      </c>
      <c r="H938">
        <v>631001</v>
      </c>
      <c r="I938" t="s">
        <v>29</v>
      </c>
      <c r="J938" t="s">
        <v>65</v>
      </c>
      <c r="K938" t="s">
        <v>23</v>
      </c>
      <c r="L938" t="s">
        <v>185</v>
      </c>
      <c r="M938" s="2"/>
      <c r="N938" s="2"/>
      <c r="O938" t="s">
        <v>3092</v>
      </c>
      <c r="P938" s="2">
        <v>16848</v>
      </c>
      <c r="Q938" s="2">
        <v>16848</v>
      </c>
      <c r="S938" s="2">
        <v>16848</v>
      </c>
      <c r="T938" t="s">
        <v>45</v>
      </c>
      <c r="U938" t="s">
        <v>61</v>
      </c>
      <c r="V938" t="s">
        <v>47</v>
      </c>
      <c r="W938">
        <v>0</v>
      </c>
    </row>
    <row r="939" spans="1:23" x14ac:dyDescent="0.25">
      <c r="A939" t="s">
        <v>130</v>
      </c>
      <c r="B939" s="1" t="s">
        <v>2460</v>
      </c>
      <c r="C939">
        <v>14355028</v>
      </c>
      <c r="D939" s="1">
        <v>43676</v>
      </c>
      <c r="E939" t="s">
        <v>3093</v>
      </c>
      <c r="F939" t="s">
        <v>3089</v>
      </c>
      <c r="G939">
        <v>6270000</v>
      </c>
      <c r="H939">
        <v>631001</v>
      </c>
      <c r="I939" t="s">
        <v>29</v>
      </c>
      <c r="J939" t="s">
        <v>65</v>
      </c>
      <c r="K939" t="s">
        <v>23</v>
      </c>
      <c r="L939" t="s">
        <v>185</v>
      </c>
      <c r="M939" s="2"/>
      <c r="N939" s="2"/>
      <c r="O939" t="s">
        <v>3094</v>
      </c>
      <c r="P939" s="2">
        <v>16847</v>
      </c>
      <c r="Q939" s="2">
        <v>16847</v>
      </c>
      <c r="S939" s="2">
        <v>16847</v>
      </c>
      <c r="T939" t="s">
        <v>45</v>
      </c>
      <c r="U939" t="s">
        <v>61</v>
      </c>
      <c r="V939" t="s">
        <v>47</v>
      </c>
      <c r="W939">
        <v>0</v>
      </c>
    </row>
    <row r="940" spans="1:23" x14ac:dyDescent="0.25">
      <c r="A940" t="s">
        <v>130</v>
      </c>
      <c r="B940" s="1" t="s">
        <v>2460</v>
      </c>
      <c r="C940">
        <v>14355192</v>
      </c>
      <c r="D940" s="1">
        <v>43676</v>
      </c>
      <c r="E940" t="s">
        <v>3095</v>
      </c>
      <c r="F940" t="s">
        <v>3096</v>
      </c>
      <c r="G940">
        <v>6270000</v>
      </c>
      <c r="H940">
        <v>631001</v>
      </c>
      <c r="I940" t="s">
        <v>29</v>
      </c>
      <c r="J940" t="s">
        <v>65</v>
      </c>
      <c r="K940" t="s">
        <v>23</v>
      </c>
      <c r="L940" t="s">
        <v>185</v>
      </c>
      <c r="M940" s="2"/>
      <c r="N940" s="2"/>
      <c r="O940" t="s">
        <v>3097</v>
      </c>
      <c r="P940" s="2">
        <v>5000</v>
      </c>
      <c r="Q940" s="2">
        <v>5000</v>
      </c>
      <c r="S940" s="2">
        <v>5000</v>
      </c>
      <c r="T940" t="s">
        <v>45</v>
      </c>
      <c r="U940" t="s">
        <v>61</v>
      </c>
      <c r="V940" t="s">
        <v>47</v>
      </c>
      <c r="W940">
        <v>0</v>
      </c>
    </row>
    <row r="941" spans="1:23" x14ac:dyDescent="0.25">
      <c r="A941" t="s">
        <v>130</v>
      </c>
      <c r="B941" s="1" t="s">
        <v>2460</v>
      </c>
      <c r="C941">
        <v>14355220</v>
      </c>
      <c r="D941" s="1">
        <v>43676</v>
      </c>
      <c r="E941" t="s">
        <v>3098</v>
      </c>
      <c r="F941" t="s">
        <v>3099</v>
      </c>
      <c r="G941">
        <v>6270000</v>
      </c>
      <c r="H941">
        <v>631001</v>
      </c>
      <c r="I941" t="s">
        <v>29</v>
      </c>
      <c r="J941" t="s">
        <v>65</v>
      </c>
      <c r="K941" t="s">
        <v>23</v>
      </c>
      <c r="L941" t="s">
        <v>185</v>
      </c>
      <c r="M941" s="2"/>
      <c r="N941" s="2"/>
      <c r="O941" t="s">
        <v>3100</v>
      </c>
      <c r="P941" s="2">
        <v>10090</v>
      </c>
      <c r="Q941" s="2">
        <v>10090</v>
      </c>
      <c r="S941" s="2">
        <v>10090</v>
      </c>
      <c r="T941" t="s">
        <v>45</v>
      </c>
      <c r="U941" t="s">
        <v>61</v>
      </c>
      <c r="V941" t="s">
        <v>47</v>
      </c>
      <c r="W941">
        <v>0</v>
      </c>
    </row>
    <row r="942" spans="1:23" x14ac:dyDescent="0.25">
      <c r="A942" t="s">
        <v>130</v>
      </c>
      <c r="B942" s="1" t="s">
        <v>2460</v>
      </c>
      <c r="C942">
        <v>14355272</v>
      </c>
      <c r="D942" s="1">
        <v>43676</v>
      </c>
      <c r="E942" t="s">
        <v>3101</v>
      </c>
      <c r="F942" t="s">
        <v>3102</v>
      </c>
      <c r="G942">
        <v>6270000</v>
      </c>
      <c r="H942">
        <v>631001</v>
      </c>
      <c r="I942" t="s">
        <v>29</v>
      </c>
      <c r="J942" t="s">
        <v>65</v>
      </c>
      <c r="K942" t="s">
        <v>23</v>
      </c>
      <c r="L942" t="s">
        <v>185</v>
      </c>
      <c r="M942" s="2"/>
      <c r="N942" s="2"/>
      <c r="O942" t="s">
        <v>3097</v>
      </c>
      <c r="P942" s="2">
        <v>5045</v>
      </c>
      <c r="Q942" s="2">
        <v>5045</v>
      </c>
      <c r="S942" s="2">
        <v>5045</v>
      </c>
      <c r="T942" t="s">
        <v>45</v>
      </c>
      <c r="U942" t="s">
        <v>61</v>
      </c>
      <c r="V942" t="s">
        <v>47</v>
      </c>
      <c r="W942">
        <v>0</v>
      </c>
    </row>
    <row r="943" spans="1:23" x14ac:dyDescent="0.25">
      <c r="A943" t="s">
        <v>130</v>
      </c>
      <c r="B943" s="1" t="s">
        <v>2460</v>
      </c>
      <c r="C943">
        <v>14355443</v>
      </c>
      <c r="D943" s="1">
        <v>43676</v>
      </c>
      <c r="E943" t="s">
        <v>3103</v>
      </c>
      <c r="F943" t="s">
        <v>3104</v>
      </c>
      <c r="G943">
        <v>6270000</v>
      </c>
      <c r="H943">
        <v>631001</v>
      </c>
      <c r="I943" t="s">
        <v>29</v>
      </c>
      <c r="J943" t="s">
        <v>65</v>
      </c>
      <c r="K943" t="s">
        <v>23</v>
      </c>
      <c r="L943" t="s">
        <v>185</v>
      </c>
      <c r="M943" s="2"/>
      <c r="N943" s="2"/>
      <c r="O943" t="s">
        <v>3105</v>
      </c>
      <c r="P943" s="2">
        <v>10090</v>
      </c>
      <c r="Q943" s="2">
        <v>10090</v>
      </c>
      <c r="S943" s="2">
        <v>10090</v>
      </c>
      <c r="T943" t="s">
        <v>45</v>
      </c>
      <c r="U943" t="s">
        <v>61</v>
      </c>
      <c r="V943" t="s">
        <v>47</v>
      </c>
      <c r="W943">
        <v>0</v>
      </c>
    </row>
    <row r="944" spans="1:23" x14ac:dyDescent="0.25">
      <c r="A944" t="s">
        <v>130</v>
      </c>
      <c r="B944" s="1" t="s">
        <v>2460</v>
      </c>
      <c r="C944">
        <v>14355504</v>
      </c>
      <c r="D944" s="1">
        <v>43676</v>
      </c>
      <c r="E944" t="s">
        <v>3106</v>
      </c>
      <c r="F944" t="s">
        <v>3104</v>
      </c>
      <c r="G944">
        <v>6270000</v>
      </c>
      <c r="H944">
        <v>631001</v>
      </c>
      <c r="I944" t="s">
        <v>29</v>
      </c>
      <c r="J944" t="s">
        <v>65</v>
      </c>
      <c r="K944" t="s">
        <v>23</v>
      </c>
      <c r="L944" t="s">
        <v>185</v>
      </c>
      <c r="M944" s="2"/>
      <c r="N944" s="2"/>
      <c r="O944" t="s">
        <v>3107</v>
      </c>
      <c r="P944" s="2">
        <v>10090</v>
      </c>
      <c r="Q944" s="2">
        <v>10090</v>
      </c>
      <c r="S944" s="2">
        <v>10090</v>
      </c>
      <c r="T944" t="s">
        <v>45</v>
      </c>
      <c r="U944" t="s">
        <v>61</v>
      </c>
      <c r="V944" t="s">
        <v>47</v>
      </c>
      <c r="W944">
        <v>0</v>
      </c>
    </row>
    <row r="945" spans="1:23" x14ac:dyDescent="0.25">
      <c r="A945" t="s">
        <v>130</v>
      </c>
      <c r="B945" s="1" t="s">
        <v>2460</v>
      </c>
      <c r="C945">
        <v>14355790</v>
      </c>
      <c r="D945" s="1">
        <v>43676</v>
      </c>
      <c r="E945" t="s">
        <v>3108</v>
      </c>
      <c r="F945" t="s">
        <v>3109</v>
      </c>
      <c r="G945">
        <v>6270000</v>
      </c>
      <c r="H945">
        <v>631001</v>
      </c>
      <c r="I945" t="s">
        <v>29</v>
      </c>
      <c r="J945" t="s">
        <v>65</v>
      </c>
      <c r="K945" t="s">
        <v>23</v>
      </c>
      <c r="L945" t="s">
        <v>185</v>
      </c>
      <c r="M945" s="2"/>
      <c r="N945" s="2"/>
      <c r="O945" t="s">
        <v>3110</v>
      </c>
      <c r="P945" s="2">
        <v>5000</v>
      </c>
      <c r="Q945" s="2">
        <v>5000</v>
      </c>
      <c r="S945" s="2">
        <v>5000</v>
      </c>
      <c r="T945" t="s">
        <v>45</v>
      </c>
      <c r="U945" t="s">
        <v>61</v>
      </c>
      <c r="V945" t="s">
        <v>47</v>
      </c>
      <c r="W945">
        <v>0</v>
      </c>
    </row>
    <row r="946" spans="1:23" x14ac:dyDescent="0.25">
      <c r="A946" t="s">
        <v>130</v>
      </c>
      <c r="B946" s="1" t="s">
        <v>2460</v>
      </c>
      <c r="C946">
        <v>14356746</v>
      </c>
      <c r="D946" s="1">
        <v>43676</v>
      </c>
      <c r="E946" t="s">
        <v>4534</v>
      </c>
      <c r="G946">
        <v>6271000</v>
      </c>
      <c r="H946">
        <v>631002</v>
      </c>
      <c r="I946" t="s">
        <v>29</v>
      </c>
      <c r="J946" t="s">
        <v>65</v>
      </c>
      <c r="K946" t="s">
        <v>23</v>
      </c>
      <c r="L946" t="s">
        <v>185</v>
      </c>
      <c r="O946" t="s">
        <v>4535</v>
      </c>
      <c r="P946" s="2">
        <v>155230</v>
      </c>
      <c r="Q946" s="2">
        <v>155230</v>
      </c>
      <c r="S946" s="2">
        <v>155230</v>
      </c>
      <c r="T946" t="s">
        <v>45</v>
      </c>
      <c r="U946" t="s">
        <v>35</v>
      </c>
      <c r="V946" t="s">
        <v>47</v>
      </c>
      <c r="W946">
        <v>0</v>
      </c>
    </row>
    <row r="947" spans="1:23" x14ac:dyDescent="0.25">
      <c r="A947" t="s">
        <v>129</v>
      </c>
      <c r="B947" s="1" t="s">
        <v>2460</v>
      </c>
      <c r="C947">
        <v>14348327</v>
      </c>
      <c r="D947" s="1">
        <v>43676</v>
      </c>
      <c r="E947" t="s">
        <v>4817</v>
      </c>
      <c r="G947">
        <v>6261000</v>
      </c>
      <c r="H947">
        <v>616000</v>
      </c>
      <c r="I947" t="s">
        <v>29</v>
      </c>
      <c r="J947" t="s">
        <v>65</v>
      </c>
      <c r="K947" t="s">
        <v>23</v>
      </c>
      <c r="L947" t="s">
        <v>185</v>
      </c>
      <c r="O947" t="s">
        <v>4818</v>
      </c>
      <c r="P947" s="2">
        <v>21179</v>
      </c>
      <c r="Q947" s="2">
        <v>21179</v>
      </c>
      <c r="S947" s="2">
        <v>21179</v>
      </c>
      <c r="T947" t="s">
        <v>45</v>
      </c>
      <c r="U947" t="s">
        <v>49</v>
      </c>
      <c r="V947" t="s">
        <v>47</v>
      </c>
      <c r="W947">
        <v>0</v>
      </c>
    </row>
    <row r="948" spans="1:23" x14ac:dyDescent="0.25">
      <c r="A948" t="s">
        <v>108</v>
      </c>
      <c r="B948" s="1" t="s">
        <v>2460</v>
      </c>
      <c r="C948">
        <v>14364665</v>
      </c>
      <c r="D948" s="1">
        <v>43677</v>
      </c>
      <c r="E948" t="s">
        <v>501</v>
      </c>
      <c r="G948">
        <v>6061001</v>
      </c>
      <c r="H948">
        <v>605100</v>
      </c>
      <c r="I948" t="s">
        <v>29</v>
      </c>
      <c r="J948" t="s">
        <v>65</v>
      </c>
      <c r="K948" t="s">
        <v>23</v>
      </c>
      <c r="L948" t="s">
        <v>185</v>
      </c>
      <c r="O948" t="s">
        <v>502</v>
      </c>
      <c r="P948" s="2">
        <v>127158</v>
      </c>
      <c r="Q948" s="2">
        <v>127158</v>
      </c>
      <c r="S948" s="2">
        <v>127158</v>
      </c>
      <c r="T948" t="s">
        <v>45</v>
      </c>
      <c r="U948" t="s">
        <v>49</v>
      </c>
      <c r="V948" t="s">
        <v>47</v>
      </c>
      <c r="W948">
        <v>0</v>
      </c>
    </row>
    <row r="949" spans="1:23" x14ac:dyDescent="0.25">
      <c r="A949" t="s">
        <v>108</v>
      </c>
      <c r="B949" s="1" t="s">
        <v>2460</v>
      </c>
      <c r="C949">
        <v>14364669</v>
      </c>
      <c r="D949" s="1">
        <v>43677</v>
      </c>
      <c r="E949" t="s">
        <v>501</v>
      </c>
      <c r="G949">
        <v>6061001</v>
      </c>
      <c r="H949">
        <v>605100</v>
      </c>
      <c r="I949" t="s">
        <v>29</v>
      </c>
      <c r="J949" t="s">
        <v>38</v>
      </c>
      <c r="K949" t="s">
        <v>23</v>
      </c>
      <c r="L949" t="s">
        <v>185</v>
      </c>
      <c r="O949" t="s">
        <v>503</v>
      </c>
      <c r="P949" s="2">
        <v>77253</v>
      </c>
      <c r="Q949" s="2">
        <v>77253</v>
      </c>
      <c r="S949" s="2">
        <v>77253</v>
      </c>
      <c r="T949" t="s">
        <v>45</v>
      </c>
      <c r="U949" t="s">
        <v>49</v>
      </c>
      <c r="V949" t="s">
        <v>47</v>
      </c>
      <c r="W949">
        <v>0</v>
      </c>
    </row>
    <row r="950" spans="1:23" x14ac:dyDescent="0.25">
      <c r="A950" t="s">
        <v>108</v>
      </c>
      <c r="B950" s="1" t="s">
        <v>2460</v>
      </c>
      <c r="C950">
        <v>14364671</v>
      </c>
      <c r="D950" s="1">
        <v>43677</v>
      </c>
      <c r="E950" t="s">
        <v>501</v>
      </c>
      <c r="G950">
        <v>6061001</v>
      </c>
      <c r="H950">
        <v>605100</v>
      </c>
      <c r="I950" t="s">
        <v>29</v>
      </c>
      <c r="J950" t="s">
        <v>65</v>
      </c>
      <c r="K950" t="s">
        <v>23</v>
      </c>
      <c r="L950" t="s">
        <v>185</v>
      </c>
      <c r="O950" t="s">
        <v>504</v>
      </c>
      <c r="P950" s="2">
        <v>127158</v>
      </c>
      <c r="Q950" s="2">
        <v>127158</v>
      </c>
      <c r="S950" s="2">
        <v>127158</v>
      </c>
      <c r="T950" t="s">
        <v>45</v>
      </c>
      <c r="U950" t="s">
        <v>49</v>
      </c>
      <c r="V950" t="s">
        <v>47</v>
      </c>
      <c r="W950">
        <v>0</v>
      </c>
    </row>
    <row r="951" spans="1:23" x14ac:dyDescent="0.25">
      <c r="A951" t="s">
        <v>108</v>
      </c>
      <c r="B951" s="1" t="s">
        <v>2460</v>
      </c>
      <c r="C951">
        <v>14364675</v>
      </c>
      <c r="D951" s="1">
        <v>43677</v>
      </c>
      <c r="E951" t="s">
        <v>501</v>
      </c>
      <c r="G951">
        <v>6061001</v>
      </c>
      <c r="H951">
        <v>605100</v>
      </c>
      <c r="I951" t="s">
        <v>29</v>
      </c>
      <c r="J951" t="s">
        <v>65</v>
      </c>
      <c r="K951" t="s">
        <v>23</v>
      </c>
      <c r="L951" t="s">
        <v>185</v>
      </c>
      <c r="O951" t="s">
        <v>505</v>
      </c>
      <c r="P951" s="2">
        <v>152491</v>
      </c>
      <c r="Q951" s="2">
        <v>152491</v>
      </c>
      <c r="S951" s="2">
        <v>152491</v>
      </c>
      <c r="T951" t="s">
        <v>45</v>
      </c>
      <c r="U951" t="s">
        <v>49</v>
      </c>
      <c r="V951" t="s">
        <v>47</v>
      </c>
      <c r="W951">
        <v>0</v>
      </c>
    </row>
    <row r="952" spans="1:23" x14ac:dyDescent="0.25">
      <c r="A952" t="s">
        <v>108</v>
      </c>
      <c r="B952" s="1" t="s">
        <v>2460</v>
      </c>
      <c r="C952">
        <v>14364687</v>
      </c>
      <c r="D952" s="1">
        <v>43677</v>
      </c>
      <c r="E952" t="s">
        <v>506</v>
      </c>
      <c r="G952">
        <v>6061001</v>
      </c>
      <c r="H952">
        <v>605100</v>
      </c>
      <c r="I952" t="s">
        <v>25</v>
      </c>
      <c r="J952" t="s">
        <v>65</v>
      </c>
      <c r="K952" t="s">
        <v>23</v>
      </c>
      <c r="L952" t="s">
        <v>185</v>
      </c>
      <c r="O952" t="s">
        <v>507</v>
      </c>
      <c r="P952" s="2">
        <v>187848</v>
      </c>
      <c r="Q952" s="2">
        <v>187848</v>
      </c>
      <c r="S952" s="2">
        <v>187848</v>
      </c>
      <c r="T952" t="s">
        <v>45</v>
      </c>
      <c r="U952" t="s">
        <v>49</v>
      </c>
      <c r="V952" t="s">
        <v>47</v>
      </c>
      <c r="W952">
        <v>0</v>
      </c>
    </row>
    <row r="953" spans="1:23" x14ac:dyDescent="0.25">
      <c r="A953" t="s">
        <v>108</v>
      </c>
      <c r="B953" s="1" t="s">
        <v>2460</v>
      </c>
      <c r="C953">
        <v>14364691</v>
      </c>
      <c r="D953" s="1">
        <v>43677</v>
      </c>
      <c r="E953" t="s">
        <v>506</v>
      </c>
      <c r="G953">
        <v>6061001</v>
      </c>
      <c r="H953">
        <v>605100</v>
      </c>
      <c r="I953" t="s">
        <v>29</v>
      </c>
      <c r="J953" t="s">
        <v>50</v>
      </c>
      <c r="K953" t="s">
        <v>23</v>
      </c>
      <c r="L953" t="s">
        <v>185</v>
      </c>
      <c r="O953" t="s">
        <v>508</v>
      </c>
      <c r="P953" s="2">
        <v>46014</v>
      </c>
      <c r="Q953" s="2">
        <v>46014</v>
      </c>
      <c r="S953" s="2">
        <v>46014</v>
      </c>
      <c r="T953" t="s">
        <v>45</v>
      </c>
      <c r="U953" t="s">
        <v>49</v>
      </c>
      <c r="V953" t="s">
        <v>47</v>
      </c>
      <c r="W953">
        <v>0</v>
      </c>
    </row>
    <row r="954" spans="1:23" x14ac:dyDescent="0.25">
      <c r="A954" t="s">
        <v>108</v>
      </c>
      <c r="B954" s="1" t="s">
        <v>2460</v>
      </c>
      <c r="C954">
        <v>14365912</v>
      </c>
      <c r="D954" s="1">
        <v>43677</v>
      </c>
      <c r="E954" t="s">
        <v>509</v>
      </c>
      <c r="G954">
        <v>6061001</v>
      </c>
      <c r="H954">
        <v>605100</v>
      </c>
      <c r="I954" t="s">
        <v>29</v>
      </c>
      <c r="J954" t="s">
        <v>65</v>
      </c>
      <c r="K954" t="s">
        <v>23</v>
      </c>
      <c r="L954" t="s">
        <v>185</v>
      </c>
      <c r="O954" t="s">
        <v>487</v>
      </c>
      <c r="P954" s="2">
        <v>105000</v>
      </c>
      <c r="Q954" s="2">
        <v>105000</v>
      </c>
      <c r="S954" s="2">
        <v>105000</v>
      </c>
      <c r="T954" t="s">
        <v>45</v>
      </c>
      <c r="U954" t="s">
        <v>58</v>
      </c>
      <c r="V954" t="s">
        <v>47</v>
      </c>
      <c r="W954">
        <v>0</v>
      </c>
    </row>
    <row r="955" spans="1:23" x14ac:dyDescent="0.25">
      <c r="A955" t="s">
        <v>108</v>
      </c>
      <c r="B955" s="1" t="s">
        <v>2460</v>
      </c>
      <c r="C955">
        <v>14360290</v>
      </c>
      <c r="D955" s="1">
        <v>43677</v>
      </c>
      <c r="E955" t="s">
        <v>701</v>
      </c>
      <c r="G955">
        <v>6061002</v>
      </c>
      <c r="H955">
        <v>605304</v>
      </c>
      <c r="I955" t="s">
        <v>19</v>
      </c>
      <c r="J955" t="s">
        <v>66</v>
      </c>
      <c r="K955" t="s">
        <v>23</v>
      </c>
      <c r="L955" t="s">
        <v>185</v>
      </c>
      <c r="O955" t="s">
        <v>702</v>
      </c>
      <c r="P955" s="2">
        <v>470000</v>
      </c>
      <c r="Q955" s="2">
        <v>470000</v>
      </c>
      <c r="S955" s="2">
        <v>470000</v>
      </c>
      <c r="T955" t="s">
        <v>45</v>
      </c>
      <c r="U955" t="s">
        <v>48</v>
      </c>
      <c r="V955" t="s">
        <v>47</v>
      </c>
      <c r="W955">
        <v>0</v>
      </c>
    </row>
    <row r="956" spans="1:23" x14ac:dyDescent="0.25">
      <c r="A956" t="s">
        <v>108</v>
      </c>
      <c r="B956" s="1" t="s">
        <v>2460</v>
      </c>
      <c r="C956">
        <v>14365901</v>
      </c>
      <c r="D956" s="1">
        <v>43677</v>
      </c>
      <c r="E956" t="s">
        <v>509</v>
      </c>
      <c r="G956">
        <v>6061005</v>
      </c>
      <c r="H956">
        <v>605800</v>
      </c>
      <c r="I956" t="s">
        <v>29</v>
      </c>
      <c r="J956" t="s">
        <v>65</v>
      </c>
      <c r="K956" t="s">
        <v>23</v>
      </c>
      <c r="L956" t="s">
        <v>185</v>
      </c>
      <c r="O956" t="s">
        <v>1261</v>
      </c>
      <c r="P956" s="2">
        <v>-6500</v>
      </c>
      <c r="R956" s="2">
        <v>6500</v>
      </c>
      <c r="S956" s="2">
        <v>-6500</v>
      </c>
      <c r="T956" t="s">
        <v>45</v>
      </c>
      <c r="U956" t="s">
        <v>58</v>
      </c>
      <c r="V956" t="s">
        <v>47</v>
      </c>
      <c r="W956">
        <v>0</v>
      </c>
    </row>
    <row r="957" spans="1:23" x14ac:dyDescent="0.25">
      <c r="A957" t="s">
        <v>108</v>
      </c>
      <c r="B957" s="1" t="s">
        <v>2460</v>
      </c>
      <c r="C957">
        <v>14365902</v>
      </c>
      <c r="D957" s="1">
        <v>43677</v>
      </c>
      <c r="E957" t="s">
        <v>509</v>
      </c>
      <c r="G957">
        <v>6061005</v>
      </c>
      <c r="H957">
        <v>605800</v>
      </c>
      <c r="I957" t="s">
        <v>19</v>
      </c>
      <c r="J957" t="s">
        <v>41</v>
      </c>
      <c r="K957" t="s">
        <v>23</v>
      </c>
      <c r="L957" t="s">
        <v>185</v>
      </c>
      <c r="O957" t="s">
        <v>1283</v>
      </c>
      <c r="P957" s="2">
        <v>-10000</v>
      </c>
      <c r="R957" s="2">
        <v>10000</v>
      </c>
      <c r="S957" s="2">
        <v>-10000</v>
      </c>
      <c r="T957" t="s">
        <v>45</v>
      </c>
      <c r="U957" t="s">
        <v>58</v>
      </c>
      <c r="V957" t="s">
        <v>47</v>
      </c>
      <c r="W957">
        <v>0</v>
      </c>
    </row>
    <row r="958" spans="1:23" x14ac:dyDescent="0.25">
      <c r="A958" t="s">
        <v>108</v>
      </c>
      <c r="B958" s="1" t="s">
        <v>2460</v>
      </c>
      <c r="C958">
        <v>14365903</v>
      </c>
      <c r="D958" s="1">
        <v>43677</v>
      </c>
      <c r="E958" t="s">
        <v>509</v>
      </c>
      <c r="G958">
        <v>6061005</v>
      </c>
      <c r="H958">
        <v>605800</v>
      </c>
      <c r="I958" t="s">
        <v>29</v>
      </c>
      <c r="J958" t="s">
        <v>65</v>
      </c>
      <c r="K958" t="s">
        <v>23</v>
      </c>
      <c r="L958" t="s">
        <v>185</v>
      </c>
      <c r="O958" t="s">
        <v>1270</v>
      </c>
      <c r="P958" s="2">
        <v>-10000</v>
      </c>
      <c r="R958" s="2">
        <v>10000</v>
      </c>
      <c r="S958" s="2">
        <v>-10000</v>
      </c>
      <c r="T958" t="s">
        <v>45</v>
      </c>
      <c r="U958" t="s">
        <v>58</v>
      </c>
      <c r="V958" t="s">
        <v>47</v>
      </c>
      <c r="W958">
        <v>0</v>
      </c>
    </row>
    <row r="959" spans="1:23" x14ac:dyDescent="0.25">
      <c r="A959" t="s">
        <v>108</v>
      </c>
      <c r="B959" s="1" t="s">
        <v>2460</v>
      </c>
      <c r="C959">
        <v>14365911</v>
      </c>
      <c r="D959" s="1">
        <v>43677</v>
      </c>
      <c r="E959" t="s">
        <v>509</v>
      </c>
      <c r="G959">
        <v>6061008</v>
      </c>
      <c r="H959">
        <v>605400</v>
      </c>
      <c r="I959" t="s">
        <v>29</v>
      </c>
      <c r="J959" t="s">
        <v>65</v>
      </c>
      <c r="K959" t="s">
        <v>23</v>
      </c>
      <c r="L959" t="s">
        <v>185</v>
      </c>
      <c r="O959" t="s">
        <v>1270</v>
      </c>
      <c r="P959" s="2">
        <v>10000</v>
      </c>
      <c r="Q959" s="2">
        <v>10000</v>
      </c>
      <c r="S959" s="2">
        <v>10000</v>
      </c>
      <c r="T959" t="s">
        <v>45</v>
      </c>
      <c r="U959" t="s">
        <v>58</v>
      </c>
      <c r="V959" t="s">
        <v>47</v>
      </c>
      <c r="W959">
        <v>0</v>
      </c>
    </row>
    <row r="960" spans="1:23" x14ac:dyDescent="0.25">
      <c r="A960" t="s">
        <v>108</v>
      </c>
      <c r="B960" s="1" t="s">
        <v>2460</v>
      </c>
      <c r="C960">
        <v>14360206</v>
      </c>
      <c r="D960" s="1">
        <v>43677</v>
      </c>
      <c r="E960" t="s">
        <v>1629</v>
      </c>
      <c r="G960">
        <v>6061009</v>
      </c>
      <c r="H960">
        <v>605501</v>
      </c>
      <c r="I960" t="s">
        <v>29</v>
      </c>
      <c r="J960" t="s">
        <v>65</v>
      </c>
      <c r="K960" t="s">
        <v>23</v>
      </c>
      <c r="L960" t="s">
        <v>185</v>
      </c>
      <c r="O960" t="s">
        <v>1630</v>
      </c>
      <c r="P960" s="2">
        <v>30914</v>
      </c>
      <c r="Q960" s="2">
        <v>30914</v>
      </c>
      <c r="S960" s="2">
        <v>30914</v>
      </c>
      <c r="T960" t="s">
        <v>45</v>
      </c>
      <c r="U960" t="s">
        <v>49</v>
      </c>
      <c r="V960" t="s">
        <v>47</v>
      </c>
      <c r="W960">
        <v>0</v>
      </c>
    </row>
    <row r="961" spans="1:24" x14ac:dyDescent="0.25">
      <c r="A961" t="s">
        <v>108</v>
      </c>
      <c r="B961" s="1" t="s">
        <v>2460</v>
      </c>
      <c r="C961">
        <v>14364448</v>
      </c>
      <c r="D961" s="1">
        <v>43677</v>
      </c>
      <c r="E961" t="s">
        <v>1631</v>
      </c>
      <c r="G961">
        <v>6061009</v>
      </c>
      <c r="H961">
        <v>605501</v>
      </c>
      <c r="I961" t="s">
        <v>25</v>
      </c>
      <c r="J961" t="s">
        <v>65</v>
      </c>
      <c r="K961" t="s">
        <v>23</v>
      </c>
      <c r="L961" t="s">
        <v>185</v>
      </c>
      <c r="O961" t="s">
        <v>1585</v>
      </c>
      <c r="P961" s="2">
        <v>152662</v>
      </c>
      <c r="Q961" s="2">
        <v>152662</v>
      </c>
      <c r="S961" s="2">
        <v>152662</v>
      </c>
      <c r="T961" t="s">
        <v>45</v>
      </c>
      <c r="U961" t="s">
        <v>49</v>
      </c>
      <c r="V961" t="s">
        <v>47</v>
      </c>
      <c r="W961">
        <v>0</v>
      </c>
    </row>
    <row r="962" spans="1:24" x14ac:dyDescent="0.25">
      <c r="A962" t="s">
        <v>108</v>
      </c>
      <c r="B962" s="1" t="s">
        <v>2460</v>
      </c>
      <c r="C962">
        <v>14364456</v>
      </c>
      <c r="D962" s="1">
        <v>43677</v>
      </c>
      <c r="E962" t="s">
        <v>1631</v>
      </c>
      <c r="G962">
        <v>6061009</v>
      </c>
      <c r="H962">
        <v>605501</v>
      </c>
      <c r="I962" t="s">
        <v>25</v>
      </c>
      <c r="J962" t="s">
        <v>65</v>
      </c>
      <c r="K962" t="s">
        <v>23</v>
      </c>
      <c r="L962" t="s">
        <v>185</v>
      </c>
      <c r="O962" t="s">
        <v>1632</v>
      </c>
      <c r="P962" s="2">
        <v>35315</v>
      </c>
      <c r="Q962" s="2">
        <v>35315</v>
      </c>
      <c r="S962" s="2">
        <v>35315</v>
      </c>
      <c r="T962" t="s">
        <v>45</v>
      </c>
      <c r="U962" t="s">
        <v>49</v>
      </c>
      <c r="V962" t="s">
        <v>47</v>
      </c>
      <c r="W962">
        <v>0</v>
      </c>
    </row>
    <row r="963" spans="1:24" x14ac:dyDescent="0.25">
      <c r="A963" t="s">
        <v>108</v>
      </c>
      <c r="B963" s="1" t="s">
        <v>2460</v>
      </c>
      <c r="C963">
        <v>14364793</v>
      </c>
      <c r="D963" s="1">
        <v>43677</v>
      </c>
      <c r="E963" t="s">
        <v>1633</v>
      </c>
      <c r="G963">
        <v>6061009</v>
      </c>
      <c r="H963">
        <v>605501</v>
      </c>
      <c r="I963" t="s">
        <v>29</v>
      </c>
      <c r="J963" t="s">
        <v>65</v>
      </c>
      <c r="K963" t="s">
        <v>23</v>
      </c>
      <c r="L963" t="s">
        <v>185</v>
      </c>
      <c r="O963" t="s">
        <v>1634</v>
      </c>
      <c r="P963" s="2">
        <v>182750</v>
      </c>
      <c r="Q963" s="2">
        <v>182750</v>
      </c>
      <c r="S963" s="2">
        <v>182750</v>
      </c>
      <c r="T963" t="s">
        <v>45</v>
      </c>
      <c r="U963" t="s">
        <v>49</v>
      </c>
      <c r="V963" t="s">
        <v>47</v>
      </c>
      <c r="W963">
        <v>0</v>
      </c>
    </row>
    <row r="964" spans="1:24" x14ac:dyDescent="0.25">
      <c r="A964" t="s">
        <v>108</v>
      </c>
      <c r="B964" s="1" t="s">
        <v>2460</v>
      </c>
      <c r="C964">
        <v>14364799</v>
      </c>
      <c r="D964" s="1">
        <v>43677</v>
      </c>
      <c r="E964" t="s">
        <v>1633</v>
      </c>
      <c r="G964">
        <v>6061009</v>
      </c>
      <c r="H964">
        <v>605501</v>
      </c>
      <c r="I964" t="s">
        <v>29</v>
      </c>
      <c r="J964" t="s">
        <v>65</v>
      </c>
      <c r="K964" t="s">
        <v>23</v>
      </c>
      <c r="L964" t="s">
        <v>185</v>
      </c>
      <c r="O964" t="s">
        <v>1635</v>
      </c>
      <c r="P964" s="2">
        <v>104936</v>
      </c>
      <c r="Q964" s="2">
        <v>104936</v>
      </c>
      <c r="S964" s="2">
        <v>104936</v>
      </c>
      <c r="T964" t="s">
        <v>45</v>
      </c>
      <c r="U964" t="s">
        <v>49</v>
      </c>
      <c r="V964" t="s">
        <v>47</v>
      </c>
      <c r="W964">
        <v>0</v>
      </c>
    </row>
    <row r="965" spans="1:24" x14ac:dyDescent="0.25">
      <c r="A965" t="s">
        <v>108</v>
      </c>
      <c r="B965" s="1" t="s">
        <v>2460</v>
      </c>
      <c r="C965">
        <v>14364803</v>
      </c>
      <c r="D965" s="1">
        <v>43677</v>
      </c>
      <c r="E965" t="s">
        <v>1633</v>
      </c>
      <c r="G965">
        <v>6061009</v>
      </c>
      <c r="H965">
        <v>605501</v>
      </c>
      <c r="I965" t="s">
        <v>29</v>
      </c>
      <c r="J965" t="s">
        <v>65</v>
      </c>
      <c r="K965" t="s">
        <v>23</v>
      </c>
      <c r="L965" t="s">
        <v>185</v>
      </c>
      <c r="O965" t="s">
        <v>1636</v>
      </c>
      <c r="P965" s="2">
        <v>6054</v>
      </c>
      <c r="Q965" s="2">
        <v>6054</v>
      </c>
      <c r="S965" s="2">
        <v>6054</v>
      </c>
      <c r="T965" t="s">
        <v>45</v>
      </c>
      <c r="U965" t="s">
        <v>49</v>
      </c>
      <c r="V965" t="s">
        <v>47</v>
      </c>
      <c r="W965">
        <v>0</v>
      </c>
    </row>
    <row r="966" spans="1:24" x14ac:dyDescent="0.25">
      <c r="A966" t="s">
        <v>108</v>
      </c>
      <c r="B966" s="1" t="s">
        <v>2460</v>
      </c>
      <c r="C966">
        <v>14360164</v>
      </c>
      <c r="D966" s="1">
        <v>43677</v>
      </c>
      <c r="E966" t="s">
        <v>1867</v>
      </c>
      <c r="G966">
        <v>6061010</v>
      </c>
      <c r="H966">
        <v>605502</v>
      </c>
      <c r="I966" t="s">
        <v>29</v>
      </c>
      <c r="J966" t="s">
        <v>65</v>
      </c>
      <c r="K966" t="s">
        <v>23</v>
      </c>
      <c r="L966" t="s">
        <v>185</v>
      </c>
      <c r="O966" t="s">
        <v>1868</v>
      </c>
      <c r="P966" s="2">
        <v>33146</v>
      </c>
      <c r="Q966" s="2">
        <v>33146</v>
      </c>
      <c r="S966" s="2">
        <v>33146</v>
      </c>
      <c r="T966" t="s">
        <v>45</v>
      </c>
      <c r="U966" t="s">
        <v>49</v>
      </c>
      <c r="V966" t="s">
        <v>47</v>
      </c>
      <c r="W966">
        <v>0</v>
      </c>
    </row>
    <row r="967" spans="1:24" x14ac:dyDescent="0.25">
      <c r="A967" t="s">
        <v>108</v>
      </c>
      <c r="B967" s="1" t="s">
        <v>2460</v>
      </c>
      <c r="C967">
        <v>14364452</v>
      </c>
      <c r="D967" s="1">
        <v>43677</v>
      </c>
      <c r="E967" t="s">
        <v>1631</v>
      </c>
      <c r="G967">
        <v>6061010</v>
      </c>
      <c r="H967">
        <v>605502</v>
      </c>
      <c r="I967" t="s">
        <v>25</v>
      </c>
      <c r="J967" t="s">
        <v>83</v>
      </c>
      <c r="K967" t="s">
        <v>23</v>
      </c>
      <c r="L967" t="s">
        <v>185</v>
      </c>
      <c r="O967" t="s">
        <v>1869</v>
      </c>
      <c r="P967" s="2">
        <v>221980</v>
      </c>
      <c r="Q967" s="2">
        <v>221980</v>
      </c>
      <c r="S967" s="2">
        <v>221980</v>
      </c>
      <c r="T967" t="s">
        <v>45</v>
      </c>
      <c r="U967" t="s">
        <v>49</v>
      </c>
      <c r="V967" t="s">
        <v>47</v>
      </c>
      <c r="W967">
        <v>0</v>
      </c>
    </row>
    <row r="968" spans="1:24" x14ac:dyDescent="0.25">
      <c r="A968" t="s">
        <v>115</v>
      </c>
      <c r="B968" s="1" t="s">
        <v>2460</v>
      </c>
      <c r="C968">
        <v>14365913</v>
      </c>
      <c r="D968" s="1">
        <v>43677</v>
      </c>
      <c r="E968" t="s">
        <v>509</v>
      </c>
      <c r="G968">
        <v>6152000</v>
      </c>
      <c r="H968">
        <v>624201</v>
      </c>
      <c r="I968" t="s">
        <v>29</v>
      </c>
      <c r="J968" t="s">
        <v>65</v>
      </c>
      <c r="K968" t="s">
        <v>23</v>
      </c>
      <c r="L968" t="s">
        <v>185</v>
      </c>
      <c r="O968" t="s">
        <v>2046</v>
      </c>
      <c r="P968" s="2">
        <v>163500</v>
      </c>
      <c r="Q968" s="2">
        <v>163500</v>
      </c>
      <c r="S968" s="2">
        <v>163500</v>
      </c>
      <c r="T968" t="s">
        <v>45</v>
      </c>
      <c r="U968" t="s">
        <v>58</v>
      </c>
      <c r="V968" t="s">
        <v>47</v>
      </c>
      <c r="W968">
        <v>0</v>
      </c>
    </row>
    <row r="969" spans="1:24" x14ac:dyDescent="0.25">
      <c r="A969" t="s">
        <v>119</v>
      </c>
      <c r="B969" s="1" t="s">
        <v>2460</v>
      </c>
      <c r="C969">
        <v>14366411</v>
      </c>
      <c r="D969" s="1">
        <v>43677</v>
      </c>
      <c r="E969" t="s">
        <v>2116</v>
      </c>
      <c r="G969">
        <v>6226020</v>
      </c>
      <c r="H969">
        <v>632403</v>
      </c>
      <c r="I969" t="s">
        <v>29</v>
      </c>
      <c r="J969" t="s">
        <v>65</v>
      </c>
      <c r="K969" t="s">
        <v>23</v>
      </c>
      <c r="L969" t="s">
        <v>185</v>
      </c>
      <c r="O969" t="s">
        <v>2117</v>
      </c>
      <c r="P969" s="2">
        <v>504500</v>
      </c>
      <c r="Q969" s="2">
        <v>504500</v>
      </c>
      <c r="S969" s="2">
        <v>504500</v>
      </c>
      <c r="T969" t="s">
        <v>45</v>
      </c>
      <c r="U969" t="s">
        <v>48</v>
      </c>
      <c r="V969" t="s">
        <v>47</v>
      </c>
      <c r="W969">
        <v>0</v>
      </c>
    </row>
    <row r="970" spans="1:24" x14ac:dyDescent="0.25">
      <c r="A970" t="s">
        <v>119</v>
      </c>
      <c r="B970" s="1" t="s">
        <v>2460</v>
      </c>
      <c r="C970">
        <v>14366412</v>
      </c>
      <c r="D970" s="1">
        <v>43677</v>
      </c>
      <c r="E970" t="s">
        <v>2116</v>
      </c>
      <c r="G970">
        <v>6226090</v>
      </c>
      <c r="H970">
        <v>632405</v>
      </c>
      <c r="I970" t="s">
        <v>29</v>
      </c>
      <c r="J970" t="s">
        <v>65</v>
      </c>
      <c r="K970" t="s">
        <v>23</v>
      </c>
      <c r="L970" t="s">
        <v>185</v>
      </c>
      <c r="O970" t="s">
        <v>2173</v>
      </c>
      <c r="P970" s="2">
        <v>-504500</v>
      </c>
      <c r="R970" s="2">
        <v>504500</v>
      </c>
      <c r="S970" s="2">
        <v>-504500</v>
      </c>
      <c r="T970" t="s">
        <v>45</v>
      </c>
      <c r="U970" t="s">
        <v>48</v>
      </c>
      <c r="V970" t="s">
        <v>47</v>
      </c>
      <c r="W970">
        <v>0</v>
      </c>
    </row>
    <row r="971" spans="1:24" x14ac:dyDescent="0.25">
      <c r="A971" t="s">
        <v>119</v>
      </c>
      <c r="B971" s="1" t="s">
        <v>2460</v>
      </c>
      <c r="C971">
        <v>14359146</v>
      </c>
      <c r="D971" s="1">
        <v>43677</v>
      </c>
      <c r="E971" t="s">
        <v>2269</v>
      </c>
      <c r="G971">
        <v>6226501</v>
      </c>
      <c r="H971">
        <v>632802</v>
      </c>
      <c r="I971" t="s">
        <v>29</v>
      </c>
      <c r="J971" t="s">
        <v>65</v>
      </c>
      <c r="K971" t="s">
        <v>23</v>
      </c>
      <c r="L971" t="s">
        <v>185</v>
      </c>
      <c r="O971" t="s">
        <v>2270</v>
      </c>
      <c r="P971" s="2">
        <v>2647442</v>
      </c>
      <c r="Q971" s="2">
        <v>2647442</v>
      </c>
      <c r="S971">
        <v>0</v>
      </c>
      <c r="T971" t="s">
        <v>45</v>
      </c>
      <c r="U971" t="s">
        <v>49</v>
      </c>
      <c r="V971" t="s">
        <v>47</v>
      </c>
      <c r="W971">
        <v>15066756</v>
      </c>
      <c r="X971" s="1">
        <v>44064</v>
      </c>
    </row>
    <row r="972" spans="1:24" x14ac:dyDescent="0.25">
      <c r="A972" t="s">
        <v>119</v>
      </c>
      <c r="B972" s="1" t="s">
        <v>2460</v>
      </c>
      <c r="C972">
        <v>14359010</v>
      </c>
      <c r="D972" s="1">
        <v>43677</v>
      </c>
      <c r="E972" t="s">
        <v>2402</v>
      </c>
      <c r="G972">
        <v>6184000</v>
      </c>
      <c r="H972">
        <v>626602</v>
      </c>
      <c r="I972" t="s">
        <v>29</v>
      </c>
      <c r="J972" t="s">
        <v>50</v>
      </c>
      <c r="K972" t="s">
        <v>23</v>
      </c>
      <c r="L972" t="s">
        <v>185</v>
      </c>
      <c r="O972" t="s">
        <v>2403</v>
      </c>
      <c r="P972" s="2">
        <v>77710</v>
      </c>
      <c r="Q972" s="2">
        <v>77710</v>
      </c>
      <c r="S972" s="2">
        <v>77710</v>
      </c>
      <c r="T972" t="s">
        <v>45</v>
      </c>
      <c r="U972" t="s">
        <v>49</v>
      </c>
      <c r="V972" t="s">
        <v>47</v>
      </c>
      <c r="W972">
        <v>0</v>
      </c>
    </row>
    <row r="973" spans="1:24" x14ac:dyDescent="0.25">
      <c r="A973" t="s">
        <v>119</v>
      </c>
      <c r="B973" s="1" t="s">
        <v>2460</v>
      </c>
      <c r="C973">
        <v>14364797</v>
      </c>
      <c r="D973" s="1">
        <v>43677</v>
      </c>
      <c r="E973" t="s">
        <v>1633</v>
      </c>
      <c r="G973">
        <v>6181000</v>
      </c>
      <c r="H973">
        <v>626500</v>
      </c>
      <c r="I973" t="s">
        <v>29</v>
      </c>
      <c r="J973" t="s">
        <v>65</v>
      </c>
      <c r="K973" t="s">
        <v>23</v>
      </c>
      <c r="L973" t="s">
        <v>185</v>
      </c>
      <c r="O973" t="s">
        <v>2429</v>
      </c>
      <c r="P973" s="2">
        <v>8000</v>
      </c>
      <c r="Q973" s="2">
        <v>8000</v>
      </c>
      <c r="S973" s="2">
        <v>8000</v>
      </c>
      <c r="T973" t="s">
        <v>45</v>
      </c>
      <c r="U973" t="s">
        <v>49</v>
      </c>
      <c r="V973" t="s">
        <v>47</v>
      </c>
      <c r="W973">
        <v>0</v>
      </c>
    </row>
    <row r="974" spans="1:24" x14ac:dyDescent="0.25">
      <c r="A974" t="s">
        <v>119</v>
      </c>
      <c r="B974" s="1" t="s">
        <v>2460</v>
      </c>
      <c r="C974">
        <v>14365808</v>
      </c>
      <c r="D974" s="1">
        <v>43677</v>
      </c>
      <c r="E974" t="s">
        <v>2430</v>
      </c>
      <c r="G974">
        <v>6181000</v>
      </c>
      <c r="H974">
        <v>626500</v>
      </c>
      <c r="I974" t="s">
        <v>29</v>
      </c>
      <c r="J974" t="s">
        <v>65</v>
      </c>
      <c r="K974" t="s">
        <v>23</v>
      </c>
      <c r="L974" t="s">
        <v>185</v>
      </c>
      <c r="O974" t="s">
        <v>2431</v>
      </c>
      <c r="P974" s="2">
        <v>24000</v>
      </c>
      <c r="Q974" s="2">
        <v>24000</v>
      </c>
      <c r="S974" s="2">
        <v>24000</v>
      </c>
      <c r="T974" t="s">
        <v>45</v>
      </c>
      <c r="U974" t="s">
        <v>58</v>
      </c>
      <c r="V974" t="s">
        <v>47</v>
      </c>
      <c r="W974">
        <v>0</v>
      </c>
    </row>
    <row r="975" spans="1:24" x14ac:dyDescent="0.25">
      <c r="A975" t="s">
        <v>130</v>
      </c>
      <c r="B975" s="1" t="s">
        <v>2460</v>
      </c>
      <c r="C975">
        <v>14360235</v>
      </c>
      <c r="D975" s="1">
        <v>43677</v>
      </c>
      <c r="E975" t="s">
        <v>3111</v>
      </c>
      <c r="G975">
        <v>6270000</v>
      </c>
      <c r="H975">
        <v>631001</v>
      </c>
      <c r="I975" t="s">
        <v>29</v>
      </c>
      <c r="J975" t="s">
        <v>65</v>
      </c>
      <c r="K975" t="s">
        <v>23</v>
      </c>
      <c r="L975" t="s">
        <v>185</v>
      </c>
      <c r="M975" s="2"/>
      <c r="N975" s="2"/>
      <c r="O975" t="s">
        <v>3112</v>
      </c>
      <c r="P975" s="2">
        <v>77288</v>
      </c>
      <c r="Q975" s="2">
        <v>77288</v>
      </c>
      <c r="S975" s="2">
        <v>77288</v>
      </c>
      <c r="T975" t="s">
        <v>45</v>
      </c>
      <c r="U975" t="s">
        <v>58</v>
      </c>
      <c r="V975" t="s">
        <v>47</v>
      </c>
      <c r="W975">
        <v>0</v>
      </c>
    </row>
    <row r="976" spans="1:24" x14ac:dyDescent="0.25">
      <c r="A976" t="s">
        <v>130</v>
      </c>
      <c r="B976" s="1" t="s">
        <v>2460</v>
      </c>
      <c r="C976">
        <v>14360237</v>
      </c>
      <c r="D976" s="1">
        <v>43677</v>
      </c>
      <c r="E976" t="s">
        <v>3113</v>
      </c>
      <c r="G976">
        <v>6270000</v>
      </c>
      <c r="H976">
        <v>631001</v>
      </c>
      <c r="I976" t="s">
        <v>29</v>
      </c>
      <c r="J976" t="s">
        <v>65</v>
      </c>
      <c r="K976" t="s">
        <v>23</v>
      </c>
      <c r="L976" t="s">
        <v>185</v>
      </c>
      <c r="M976" s="2"/>
      <c r="N976" s="2"/>
      <c r="O976" t="s">
        <v>3114</v>
      </c>
      <c r="P976" s="2">
        <v>52249</v>
      </c>
      <c r="Q976" s="2">
        <v>52249</v>
      </c>
      <c r="S976" s="2">
        <v>52249</v>
      </c>
      <c r="T976" t="s">
        <v>45</v>
      </c>
      <c r="U976" t="s">
        <v>58</v>
      </c>
      <c r="V976" t="s">
        <v>47</v>
      </c>
      <c r="W976">
        <v>0</v>
      </c>
    </row>
    <row r="977" spans="1:23" x14ac:dyDescent="0.25">
      <c r="A977" t="s">
        <v>130</v>
      </c>
      <c r="B977" s="1" t="s">
        <v>2460</v>
      </c>
      <c r="C977">
        <v>14360241</v>
      </c>
      <c r="D977" s="1">
        <v>43677</v>
      </c>
      <c r="E977" t="s">
        <v>3115</v>
      </c>
      <c r="G977">
        <v>6270000</v>
      </c>
      <c r="H977">
        <v>631001</v>
      </c>
      <c r="I977" t="s">
        <v>29</v>
      </c>
      <c r="J977" t="s">
        <v>65</v>
      </c>
      <c r="K977" t="s">
        <v>23</v>
      </c>
      <c r="L977" t="s">
        <v>185</v>
      </c>
      <c r="M977" s="2"/>
      <c r="N977" s="2"/>
      <c r="O977" t="s">
        <v>3116</v>
      </c>
      <c r="P977" s="2">
        <v>50534</v>
      </c>
      <c r="Q977" s="2">
        <v>50534</v>
      </c>
      <c r="S977" s="2">
        <v>50534</v>
      </c>
      <c r="T977" t="s">
        <v>45</v>
      </c>
      <c r="U977" t="s">
        <v>58</v>
      </c>
      <c r="V977" t="s">
        <v>47</v>
      </c>
      <c r="W977">
        <v>0</v>
      </c>
    </row>
    <row r="978" spans="1:23" x14ac:dyDescent="0.25">
      <c r="A978" t="s">
        <v>130</v>
      </c>
      <c r="B978" s="1" t="s">
        <v>2460</v>
      </c>
      <c r="C978">
        <v>14360245</v>
      </c>
      <c r="D978" s="1">
        <v>43677</v>
      </c>
      <c r="E978" t="s">
        <v>3117</v>
      </c>
      <c r="G978">
        <v>6270000</v>
      </c>
      <c r="H978">
        <v>631001</v>
      </c>
      <c r="I978" t="s">
        <v>29</v>
      </c>
      <c r="J978" t="s">
        <v>65</v>
      </c>
      <c r="K978" t="s">
        <v>23</v>
      </c>
      <c r="L978" t="s">
        <v>185</v>
      </c>
      <c r="M978" s="2"/>
      <c r="N978" s="2"/>
      <c r="O978" t="s">
        <v>3118</v>
      </c>
      <c r="P978" s="2">
        <v>5945</v>
      </c>
      <c r="Q978" s="2">
        <v>5945</v>
      </c>
      <c r="S978" s="2">
        <v>5945</v>
      </c>
      <c r="T978" t="s">
        <v>45</v>
      </c>
      <c r="U978" t="s">
        <v>58</v>
      </c>
      <c r="V978" t="s">
        <v>47</v>
      </c>
      <c r="W978">
        <v>0</v>
      </c>
    </row>
    <row r="979" spans="1:23" x14ac:dyDescent="0.25">
      <c r="A979" t="s">
        <v>130</v>
      </c>
      <c r="B979" s="1" t="s">
        <v>2460</v>
      </c>
      <c r="C979">
        <v>14360252</v>
      </c>
      <c r="D979" s="1">
        <v>43677</v>
      </c>
      <c r="E979" t="s">
        <v>3119</v>
      </c>
      <c r="G979">
        <v>6270000</v>
      </c>
      <c r="H979">
        <v>631001</v>
      </c>
      <c r="I979" t="s">
        <v>29</v>
      </c>
      <c r="J979" t="s">
        <v>65</v>
      </c>
      <c r="K979" t="s">
        <v>23</v>
      </c>
      <c r="L979" t="s">
        <v>185</v>
      </c>
      <c r="M979" s="2"/>
      <c r="N979" s="2"/>
      <c r="O979" t="s">
        <v>3120</v>
      </c>
      <c r="P979" s="2">
        <v>24015</v>
      </c>
      <c r="Q979" s="2">
        <v>24015</v>
      </c>
      <c r="S979" s="2">
        <v>24015</v>
      </c>
      <c r="T979" t="s">
        <v>45</v>
      </c>
      <c r="U979" t="s">
        <v>58</v>
      </c>
      <c r="V979" t="s">
        <v>47</v>
      </c>
      <c r="W979">
        <v>0</v>
      </c>
    </row>
    <row r="980" spans="1:23" x14ac:dyDescent="0.25">
      <c r="A980" t="s">
        <v>130</v>
      </c>
      <c r="B980" s="1" t="s">
        <v>2460</v>
      </c>
      <c r="C980">
        <v>14360258</v>
      </c>
      <c r="D980" s="1">
        <v>43677</v>
      </c>
      <c r="E980" t="s">
        <v>3121</v>
      </c>
      <c r="G980">
        <v>6270000</v>
      </c>
      <c r="H980">
        <v>631001</v>
      </c>
      <c r="I980" t="s">
        <v>29</v>
      </c>
      <c r="J980" t="s">
        <v>65</v>
      </c>
      <c r="K980" t="s">
        <v>23</v>
      </c>
      <c r="L980" t="s">
        <v>185</v>
      </c>
      <c r="M980" s="2"/>
      <c r="N980" s="2"/>
      <c r="O980" t="s">
        <v>3122</v>
      </c>
      <c r="P980" s="2">
        <v>47500</v>
      </c>
      <c r="Q980" s="2">
        <v>47500</v>
      </c>
      <c r="S980" s="2">
        <v>47500</v>
      </c>
      <c r="T980" t="s">
        <v>45</v>
      </c>
      <c r="U980" t="s">
        <v>58</v>
      </c>
      <c r="V980" t="s">
        <v>47</v>
      </c>
      <c r="W980">
        <v>0</v>
      </c>
    </row>
    <row r="981" spans="1:23" x14ac:dyDescent="0.25">
      <c r="A981" t="s">
        <v>129</v>
      </c>
      <c r="B981" s="1" t="s">
        <v>2460</v>
      </c>
      <c r="C981">
        <v>14364464</v>
      </c>
      <c r="D981" s="1">
        <v>43677</v>
      </c>
      <c r="E981" t="s">
        <v>4819</v>
      </c>
      <c r="G981">
        <v>6261000</v>
      </c>
      <c r="H981">
        <v>616000</v>
      </c>
      <c r="I981" t="s">
        <v>29</v>
      </c>
      <c r="J981" t="s">
        <v>65</v>
      </c>
      <c r="K981" t="s">
        <v>23</v>
      </c>
      <c r="L981" t="s">
        <v>185</v>
      </c>
      <c r="O981" t="s">
        <v>4820</v>
      </c>
      <c r="P981" s="2">
        <v>464000</v>
      </c>
      <c r="Q981" s="2">
        <v>464000</v>
      </c>
      <c r="S981" s="2">
        <v>464000</v>
      </c>
      <c r="T981" t="s">
        <v>45</v>
      </c>
      <c r="U981" t="s">
        <v>49</v>
      </c>
      <c r="V981" t="s">
        <v>47</v>
      </c>
      <c r="W981">
        <v>0</v>
      </c>
    </row>
    <row r="982" spans="1:23" x14ac:dyDescent="0.25">
      <c r="A982" t="s">
        <v>129</v>
      </c>
      <c r="B982" s="1" t="s">
        <v>2460</v>
      </c>
      <c r="C982">
        <v>14352497</v>
      </c>
      <c r="D982" s="1">
        <v>43677</v>
      </c>
      <c r="E982" t="s">
        <v>4961</v>
      </c>
      <c r="G982">
        <v>6263000</v>
      </c>
      <c r="H982">
        <v>628100</v>
      </c>
      <c r="I982" t="s">
        <v>29</v>
      </c>
      <c r="J982" t="s">
        <v>65</v>
      </c>
      <c r="K982" t="s">
        <v>23</v>
      </c>
      <c r="L982" t="s">
        <v>185</v>
      </c>
      <c r="O982" t="s">
        <v>4962</v>
      </c>
      <c r="P982" s="2">
        <v>129018</v>
      </c>
      <c r="Q982" s="2">
        <v>129018</v>
      </c>
      <c r="S982" s="2">
        <v>129018</v>
      </c>
      <c r="T982" t="s">
        <v>45</v>
      </c>
      <c r="U982" t="s">
        <v>49</v>
      </c>
      <c r="V982" t="s">
        <v>47</v>
      </c>
      <c r="W982">
        <v>0</v>
      </c>
    </row>
    <row r="983" spans="1:23" x14ac:dyDescent="0.25">
      <c r="A983" t="s">
        <v>129</v>
      </c>
      <c r="B983" s="1" t="s">
        <v>2460</v>
      </c>
      <c r="C983">
        <v>14352498</v>
      </c>
      <c r="D983" s="1">
        <v>43677</v>
      </c>
      <c r="E983" t="s">
        <v>4961</v>
      </c>
      <c r="G983">
        <v>6263000</v>
      </c>
      <c r="H983">
        <v>628100</v>
      </c>
      <c r="I983" t="s">
        <v>29</v>
      </c>
      <c r="J983" t="s">
        <v>83</v>
      </c>
      <c r="K983" t="s">
        <v>23</v>
      </c>
      <c r="L983" t="s">
        <v>185</v>
      </c>
      <c r="O983" t="s">
        <v>4962</v>
      </c>
      <c r="P983" s="2">
        <v>111383</v>
      </c>
      <c r="Q983" s="2">
        <v>111383</v>
      </c>
      <c r="S983" s="2">
        <v>111383</v>
      </c>
      <c r="T983" t="s">
        <v>45</v>
      </c>
      <c r="U983" t="s">
        <v>49</v>
      </c>
      <c r="V983" t="s">
        <v>47</v>
      </c>
      <c r="W983">
        <v>0</v>
      </c>
    </row>
    <row r="984" spans="1:23" x14ac:dyDescent="0.25">
      <c r="A984" t="s">
        <v>129</v>
      </c>
      <c r="B984" s="1" t="s">
        <v>2460</v>
      </c>
      <c r="C984">
        <v>14352499</v>
      </c>
      <c r="D984" s="1">
        <v>43677</v>
      </c>
      <c r="E984" t="s">
        <v>4961</v>
      </c>
      <c r="G984">
        <v>6263000</v>
      </c>
      <c r="H984">
        <v>628100</v>
      </c>
      <c r="I984" t="s">
        <v>25</v>
      </c>
      <c r="J984" t="s">
        <v>30</v>
      </c>
      <c r="K984" t="s">
        <v>23</v>
      </c>
      <c r="L984" t="s">
        <v>185</v>
      </c>
      <c r="O984" t="s">
        <v>4962</v>
      </c>
      <c r="P984" s="2">
        <v>162274</v>
      </c>
      <c r="Q984" s="2">
        <v>162274</v>
      </c>
      <c r="S984" s="2">
        <v>162274</v>
      </c>
      <c r="T984" t="s">
        <v>45</v>
      </c>
      <c r="U984" t="s">
        <v>49</v>
      </c>
      <c r="V984" t="s">
        <v>47</v>
      </c>
      <c r="W984">
        <v>0</v>
      </c>
    </row>
    <row r="985" spans="1:23" x14ac:dyDescent="0.25">
      <c r="A985" t="s">
        <v>129</v>
      </c>
      <c r="B985" s="1" t="s">
        <v>2460</v>
      </c>
      <c r="C985">
        <v>14352500</v>
      </c>
      <c r="D985" s="1">
        <v>43677</v>
      </c>
      <c r="E985" t="s">
        <v>4961</v>
      </c>
      <c r="G985">
        <v>6263000</v>
      </c>
      <c r="H985">
        <v>628100</v>
      </c>
      <c r="I985" t="s">
        <v>29</v>
      </c>
      <c r="J985" t="s">
        <v>30</v>
      </c>
      <c r="K985" t="s">
        <v>23</v>
      </c>
      <c r="L985" t="s">
        <v>185</v>
      </c>
      <c r="O985" t="s">
        <v>4962</v>
      </c>
      <c r="P985" s="2">
        <v>441527</v>
      </c>
      <c r="Q985" s="2">
        <v>441527</v>
      </c>
      <c r="S985" s="2">
        <v>441527</v>
      </c>
      <c r="T985" t="s">
        <v>45</v>
      </c>
      <c r="U985" t="s">
        <v>49</v>
      </c>
      <c r="V985" t="s">
        <v>47</v>
      </c>
      <c r="W985">
        <v>0</v>
      </c>
    </row>
    <row r="986" spans="1:23" x14ac:dyDescent="0.25">
      <c r="A986" t="s">
        <v>129</v>
      </c>
      <c r="B986" s="1" t="s">
        <v>2460</v>
      </c>
      <c r="C986">
        <v>14352501</v>
      </c>
      <c r="D986" s="1">
        <v>43677</v>
      </c>
      <c r="E986" t="s">
        <v>4961</v>
      </c>
      <c r="G986">
        <v>6263000</v>
      </c>
      <c r="H986">
        <v>628100</v>
      </c>
      <c r="I986" t="s">
        <v>29</v>
      </c>
      <c r="J986" t="s">
        <v>77</v>
      </c>
      <c r="K986" t="s">
        <v>23</v>
      </c>
      <c r="L986" t="s">
        <v>185</v>
      </c>
      <c r="O986" t="s">
        <v>4962</v>
      </c>
      <c r="P986" s="2">
        <v>504565</v>
      </c>
      <c r="Q986" s="2">
        <v>504565</v>
      </c>
      <c r="S986" s="2">
        <v>504565</v>
      </c>
      <c r="T986" t="s">
        <v>45</v>
      </c>
      <c r="U986" t="s">
        <v>49</v>
      </c>
      <c r="V986" t="s">
        <v>47</v>
      </c>
      <c r="W986">
        <v>0</v>
      </c>
    </row>
    <row r="987" spans="1:23" x14ac:dyDescent="0.25">
      <c r="A987" t="s">
        <v>129</v>
      </c>
      <c r="B987" s="1" t="s">
        <v>2460</v>
      </c>
      <c r="C987">
        <v>14352502</v>
      </c>
      <c r="D987" s="1">
        <v>43677</v>
      </c>
      <c r="E987" t="s">
        <v>4961</v>
      </c>
      <c r="G987">
        <v>6263000</v>
      </c>
      <c r="H987">
        <v>628100</v>
      </c>
      <c r="I987" t="s">
        <v>29</v>
      </c>
      <c r="J987" t="s">
        <v>50</v>
      </c>
      <c r="K987" t="s">
        <v>23</v>
      </c>
      <c r="L987" t="s">
        <v>185</v>
      </c>
      <c r="O987" t="s">
        <v>4962</v>
      </c>
      <c r="P987" s="2">
        <v>70052</v>
      </c>
      <c r="Q987" s="2">
        <v>70052</v>
      </c>
      <c r="S987" s="2">
        <v>70052</v>
      </c>
      <c r="T987" t="s">
        <v>45</v>
      </c>
      <c r="U987" t="s">
        <v>49</v>
      </c>
      <c r="V987" t="s">
        <v>47</v>
      </c>
      <c r="W987">
        <v>0</v>
      </c>
    </row>
    <row r="988" spans="1:23" x14ac:dyDescent="0.25">
      <c r="A988" t="s">
        <v>129</v>
      </c>
      <c r="B988" s="1" t="s">
        <v>2460</v>
      </c>
      <c r="C988">
        <v>14352503</v>
      </c>
      <c r="D988" s="1">
        <v>43677</v>
      </c>
      <c r="E988" t="s">
        <v>4961</v>
      </c>
      <c r="G988">
        <v>6263000</v>
      </c>
      <c r="H988">
        <v>628100</v>
      </c>
      <c r="I988" t="s">
        <v>25</v>
      </c>
      <c r="J988" t="s">
        <v>38</v>
      </c>
      <c r="K988" t="s">
        <v>23</v>
      </c>
      <c r="L988" t="s">
        <v>185</v>
      </c>
      <c r="O988" t="s">
        <v>4962</v>
      </c>
      <c r="P988" s="2">
        <v>81618</v>
      </c>
      <c r="Q988" s="2">
        <v>81618</v>
      </c>
      <c r="S988" s="2">
        <v>81618</v>
      </c>
      <c r="T988" t="s">
        <v>45</v>
      </c>
      <c r="U988" t="s">
        <v>49</v>
      </c>
      <c r="V988" t="s">
        <v>47</v>
      </c>
      <c r="W988">
        <v>0</v>
      </c>
    </row>
    <row r="989" spans="1:23" x14ac:dyDescent="0.25">
      <c r="A989" t="s">
        <v>129</v>
      </c>
      <c r="B989" s="1" t="s">
        <v>2460</v>
      </c>
      <c r="C989">
        <v>14352504</v>
      </c>
      <c r="D989" s="1">
        <v>43677</v>
      </c>
      <c r="E989" t="s">
        <v>4961</v>
      </c>
      <c r="G989">
        <v>6263000</v>
      </c>
      <c r="H989">
        <v>628100</v>
      </c>
      <c r="I989" t="s">
        <v>29</v>
      </c>
      <c r="J989" t="s">
        <v>38</v>
      </c>
      <c r="K989" t="s">
        <v>23</v>
      </c>
      <c r="L989" t="s">
        <v>185</v>
      </c>
      <c r="O989" t="s">
        <v>4962</v>
      </c>
      <c r="P989" s="2">
        <v>170962</v>
      </c>
      <c r="Q989" s="2">
        <v>170962</v>
      </c>
      <c r="S989" s="2">
        <v>170962</v>
      </c>
      <c r="T989" t="s">
        <v>45</v>
      </c>
      <c r="U989" t="s">
        <v>49</v>
      </c>
      <c r="V989" t="s">
        <v>47</v>
      </c>
      <c r="W989">
        <v>0</v>
      </c>
    </row>
    <row r="990" spans="1:23" x14ac:dyDescent="0.25">
      <c r="A990" t="s">
        <v>129</v>
      </c>
      <c r="B990" s="1" t="s">
        <v>2460</v>
      </c>
      <c r="C990">
        <v>14352505</v>
      </c>
      <c r="D990" s="1">
        <v>43677</v>
      </c>
      <c r="E990" t="s">
        <v>4961</v>
      </c>
      <c r="G990">
        <v>6263000</v>
      </c>
      <c r="H990">
        <v>628100</v>
      </c>
      <c r="I990" t="s">
        <v>19</v>
      </c>
      <c r="J990" t="s">
        <v>27</v>
      </c>
      <c r="K990" t="s">
        <v>23</v>
      </c>
      <c r="L990" t="s">
        <v>185</v>
      </c>
      <c r="O990" t="s">
        <v>4962</v>
      </c>
      <c r="P990" s="2">
        <v>161484</v>
      </c>
      <c r="Q990" s="2">
        <v>161484</v>
      </c>
      <c r="S990" s="2">
        <v>161484</v>
      </c>
      <c r="T990" t="s">
        <v>45</v>
      </c>
      <c r="U990" t="s">
        <v>49</v>
      </c>
      <c r="V990" t="s">
        <v>47</v>
      </c>
      <c r="W990">
        <v>0</v>
      </c>
    </row>
    <row r="991" spans="1:23" x14ac:dyDescent="0.25">
      <c r="A991" t="s">
        <v>129</v>
      </c>
      <c r="B991" s="1" t="s">
        <v>2460</v>
      </c>
      <c r="C991">
        <v>14352506</v>
      </c>
      <c r="D991" s="1">
        <v>43677</v>
      </c>
      <c r="E991" t="s">
        <v>4961</v>
      </c>
      <c r="G991">
        <v>6263000</v>
      </c>
      <c r="H991">
        <v>628100</v>
      </c>
      <c r="I991" t="s">
        <v>24</v>
      </c>
      <c r="J991" t="s">
        <v>44</v>
      </c>
      <c r="K991" t="s">
        <v>23</v>
      </c>
      <c r="L991" t="s">
        <v>185</v>
      </c>
      <c r="O991" t="s">
        <v>4962</v>
      </c>
      <c r="P991" s="2">
        <v>18063</v>
      </c>
      <c r="Q991" s="2">
        <v>18063</v>
      </c>
      <c r="S991" s="2">
        <v>18063</v>
      </c>
      <c r="T991" t="s">
        <v>45</v>
      </c>
      <c r="U991" t="s">
        <v>49</v>
      </c>
      <c r="V991" t="s">
        <v>47</v>
      </c>
      <c r="W991">
        <v>0</v>
      </c>
    </row>
    <row r="992" spans="1:23" x14ac:dyDescent="0.25">
      <c r="A992" t="s">
        <v>129</v>
      </c>
      <c r="B992" s="1" t="s">
        <v>2460</v>
      </c>
      <c r="C992">
        <v>14352507</v>
      </c>
      <c r="D992" s="1">
        <v>43677</v>
      </c>
      <c r="E992" t="s">
        <v>4961</v>
      </c>
      <c r="G992">
        <v>6263000</v>
      </c>
      <c r="H992">
        <v>628100</v>
      </c>
      <c r="I992" t="s">
        <v>19</v>
      </c>
      <c r="J992" t="s">
        <v>41</v>
      </c>
      <c r="K992" t="s">
        <v>23</v>
      </c>
      <c r="L992" t="s">
        <v>185</v>
      </c>
      <c r="O992" t="s">
        <v>4962</v>
      </c>
      <c r="P992" s="2">
        <v>43593</v>
      </c>
      <c r="Q992" s="2">
        <v>43593</v>
      </c>
      <c r="S992" s="2">
        <v>43593</v>
      </c>
      <c r="T992" t="s">
        <v>45</v>
      </c>
      <c r="U992" t="s">
        <v>49</v>
      </c>
      <c r="V992" t="s">
        <v>47</v>
      </c>
      <c r="W992">
        <v>0</v>
      </c>
    </row>
    <row r="993" spans="1:23" x14ac:dyDescent="0.25">
      <c r="A993" t="s">
        <v>129</v>
      </c>
      <c r="B993" s="1" t="s">
        <v>2460</v>
      </c>
      <c r="C993">
        <v>14352508</v>
      </c>
      <c r="D993" s="1">
        <v>43677</v>
      </c>
      <c r="E993" t="s">
        <v>4961</v>
      </c>
      <c r="G993">
        <v>6263000</v>
      </c>
      <c r="H993">
        <v>628100</v>
      </c>
      <c r="I993" t="s">
        <v>19</v>
      </c>
      <c r="J993" t="s">
        <v>77</v>
      </c>
      <c r="K993" t="s">
        <v>23</v>
      </c>
      <c r="L993" t="s">
        <v>185</v>
      </c>
      <c r="O993" t="s">
        <v>4962</v>
      </c>
      <c r="P993" s="2">
        <v>121296</v>
      </c>
      <c r="Q993" s="2">
        <v>121296</v>
      </c>
      <c r="S993" s="2">
        <v>121296</v>
      </c>
      <c r="T993" t="s">
        <v>45</v>
      </c>
      <c r="U993" t="s">
        <v>49</v>
      </c>
      <c r="V993" t="s">
        <v>47</v>
      </c>
      <c r="W993">
        <v>0</v>
      </c>
    </row>
    <row r="994" spans="1:23" x14ac:dyDescent="0.25">
      <c r="A994" t="s">
        <v>129</v>
      </c>
      <c r="B994" s="1" t="s">
        <v>2460</v>
      </c>
      <c r="C994">
        <v>14352509</v>
      </c>
      <c r="D994" s="1">
        <v>43677</v>
      </c>
      <c r="E994" t="s">
        <v>4961</v>
      </c>
      <c r="G994">
        <v>6263000</v>
      </c>
      <c r="H994">
        <v>628100</v>
      </c>
      <c r="I994" t="s">
        <v>19</v>
      </c>
      <c r="J994" t="s">
        <v>44</v>
      </c>
      <c r="K994" t="s">
        <v>23</v>
      </c>
      <c r="L994" t="s">
        <v>185</v>
      </c>
      <c r="O994" t="s">
        <v>4962</v>
      </c>
      <c r="P994" s="2">
        <v>26972</v>
      </c>
      <c r="Q994" s="2">
        <v>26972</v>
      </c>
      <c r="S994" s="2">
        <v>26972</v>
      </c>
      <c r="T994" t="s">
        <v>45</v>
      </c>
      <c r="U994" t="s">
        <v>49</v>
      </c>
      <c r="V994" t="s">
        <v>47</v>
      </c>
      <c r="W994">
        <v>0</v>
      </c>
    </row>
    <row r="995" spans="1:23" x14ac:dyDescent="0.25">
      <c r="A995" t="s">
        <v>129</v>
      </c>
      <c r="B995" s="1" t="s">
        <v>2460</v>
      </c>
      <c r="C995">
        <v>14352510</v>
      </c>
      <c r="D995" s="1">
        <v>43677</v>
      </c>
      <c r="E995" t="s">
        <v>4961</v>
      </c>
      <c r="G995">
        <v>6263000</v>
      </c>
      <c r="H995">
        <v>628100</v>
      </c>
      <c r="I995" t="s">
        <v>19</v>
      </c>
      <c r="J995" t="s">
        <v>30</v>
      </c>
      <c r="K995" t="s">
        <v>23</v>
      </c>
      <c r="L995" t="s">
        <v>185</v>
      </c>
      <c r="O995" t="s">
        <v>4962</v>
      </c>
      <c r="P995" s="2">
        <v>5394</v>
      </c>
      <c r="Q995" s="2">
        <v>5394</v>
      </c>
      <c r="S995" s="2">
        <v>5394</v>
      </c>
      <c r="T995" t="s">
        <v>45</v>
      </c>
      <c r="U995" t="s">
        <v>49</v>
      </c>
      <c r="V995" t="s">
        <v>47</v>
      </c>
      <c r="W995">
        <v>0</v>
      </c>
    </row>
    <row r="996" spans="1:23" x14ac:dyDescent="0.25">
      <c r="A996" t="s">
        <v>129</v>
      </c>
      <c r="B996" s="1" t="s">
        <v>2460</v>
      </c>
      <c r="C996">
        <v>14352511</v>
      </c>
      <c r="D996" s="1">
        <v>43677</v>
      </c>
      <c r="E996" t="s">
        <v>4961</v>
      </c>
      <c r="G996">
        <v>6263000</v>
      </c>
      <c r="H996">
        <v>628100</v>
      </c>
      <c r="I996" t="s">
        <v>24</v>
      </c>
      <c r="J996" t="s">
        <v>43</v>
      </c>
      <c r="K996" t="s">
        <v>23</v>
      </c>
      <c r="L996" t="s">
        <v>185</v>
      </c>
      <c r="O996" t="s">
        <v>4962</v>
      </c>
      <c r="P996" s="2">
        <v>26972</v>
      </c>
      <c r="Q996" s="2">
        <v>26972</v>
      </c>
      <c r="S996" s="2">
        <v>26972</v>
      </c>
      <c r="T996" t="s">
        <v>45</v>
      </c>
      <c r="U996" t="s">
        <v>49</v>
      </c>
      <c r="V996" t="s">
        <v>47</v>
      </c>
      <c r="W996">
        <v>0</v>
      </c>
    </row>
    <row r="997" spans="1:23" x14ac:dyDescent="0.25">
      <c r="A997" t="s">
        <v>129</v>
      </c>
      <c r="B997" s="1" t="s">
        <v>2460</v>
      </c>
      <c r="C997">
        <v>14352512</v>
      </c>
      <c r="D997" s="1">
        <v>43677</v>
      </c>
      <c r="E997" t="s">
        <v>4961</v>
      </c>
      <c r="G997">
        <v>6263000</v>
      </c>
      <c r="H997">
        <v>628100</v>
      </c>
      <c r="I997" t="s">
        <v>19</v>
      </c>
      <c r="J997" t="s">
        <v>36</v>
      </c>
      <c r="K997" t="s">
        <v>23</v>
      </c>
      <c r="L997" t="s">
        <v>185</v>
      </c>
      <c r="O997" t="s">
        <v>4962</v>
      </c>
      <c r="P997" s="2">
        <v>122996</v>
      </c>
      <c r="Q997" s="2">
        <v>122996</v>
      </c>
      <c r="S997" s="2">
        <v>122996</v>
      </c>
      <c r="T997" t="s">
        <v>45</v>
      </c>
      <c r="U997" t="s">
        <v>49</v>
      </c>
      <c r="V997" t="s">
        <v>47</v>
      </c>
      <c r="W997">
        <v>0</v>
      </c>
    </row>
    <row r="998" spans="1:23" x14ac:dyDescent="0.25">
      <c r="A998" t="s">
        <v>129</v>
      </c>
      <c r="B998" s="1" t="s">
        <v>2460</v>
      </c>
      <c r="C998">
        <v>14352513</v>
      </c>
      <c r="D998" s="1">
        <v>43677</v>
      </c>
      <c r="E998" t="s">
        <v>4961</v>
      </c>
      <c r="G998">
        <v>6263000</v>
      </c>
      <c r="H998">
        <v>628100</v>
      </c>
      <c r="I998" t="s">
        <v>19</v>
      </c>
      <c r="J998" t="s">
        <v>51</v>
      </c>
      <c r="K998" t="s">
        <v>23</v>
      </c>
      <c r="L998" t="s">
        <v>185</v>
      </c>
      <c r="O998" t="s">
        <v>4962</v>
      </c>
      <c r="P998" s="2">
        <v>71338</v>
      </c>
      <c r="Q998" s="2">
        <v>71338</v>
      </c>
      <c r="S998" s="2">
        <v>71338</v>
      </c>
      <c r="T998" t="s">
        <v>45</v>
      </c>
      <c r="U998" t="s">
        <v>49</v>
      </c>
      <c r="V998" t="s">
        <v>47</v>
      </c>
      <c r="W998">
        <v>0</v>
      </c>
    </row>
    <row r="999" spans="1:23" x14ac:dyDescent="0.25">
      <c r="A999" t="s">
        <v>129</v>
      </c>
      <c r="B999" s="1" t="s">
        <v>2460</v>
      </c>
      <c r="C999">
        <v>14352514</v>
      </c>
      <c r="D999" s="1">
        <v>43677</v>
      </c>
      <c r="E999" t="s">
        <v>4961</v>
      </c>
      <c r="G999">
        <v>6263000</v>
      </c>
      <c r="H999">
        <v>628100</v>
      </c>
      <c r="I999" t="s">
        <v>24</v>
      </c>
      <c r="J999" t="s">
        <v>39</v>
      </c>
      <c r="K999" t="s">
        <v>23</v>
      </c>
      <c r="L999" t="s">
        <v>185</v>
      </c>
      <c r="O999" t="s">
        <v>4962</v>
      </c>
      <c r="P999" s="2">
        <v>184297</v>
      </c>
      <c r="Q999" s="2">
        <v>184297</v>
      </c>
      <c r="S999" s="2">
        <v>184297</v>
      </c>
      <c r="T999" t="s">
        <v>45</v>
      </c>
      <c r="U999" t="s">
        <v>49</v>
      </c>
      <c r="V999" t="s">
        <v>47</v>
      </c>
      <c r="W999">
        <v>0</v>
      </c>
    </row>
    <row r="1000" spans="1:23" x14ac:dyDescent="0.25">
      <c r="A1000" t="s">
        <v>129</v>
      </c>
      <c r="B1000" s="1" t="s">
        <v>2460</v>
      </c>
      <c r="C1000">
        <v>14359206</v>
      </c>
      <c r="D1000" s="1">
        <v>43677</v>
      </c>
      <c r="E1000" t="s">
        <v>4963</v>
      </c>
      <c r="G1000">
        <v>6263000</v>
      </c>
      <c r="H1000">
        <v>628100</v>
      </c>
      <c r="I1000" t="s">
        <v>29</v>
      </c>
      <c r="J1000" t="s">
        <v>26</v>
      </c>
      <c r="K1000" t="s">
        <v>23</v>
      </c>
      <c r="L1000" t="s">
        <v>185</v>
      </c>
      <c r="O1000" t="s">
        <v>4964</v>
      </c>
      <c r="P1000" s="2">
        <v>69428</v>
      </c>
      <c r="Q1000" s="2">
        <v>69428</v>
      </c>
      <c r="S1000" s="2">
        <v>69428</v>
      </c>
      <c r="T1000" t="s">
        <v>45</v>
      </c>
      <c r="U1000" t="s">
        <v>49</v>
      </c>
      <c r="V1000" t="s">
        <v>47</v>
      </c>
      <c r="W1000">
        <v>0</v>
      </c>
    </row>
    <row r="1001" spans="1:23" x14ac:dyDescent="0.25">
      <c r="A1001" t="s">
        <v>129</v>
      </c>
      <c r="B1001" s="1" t="s">
        <v>2460</v>
      </c>
      <c r="C1001">
        <v>14359207</v>
      </c>
      <c r="D1001" s="1">
        <v>43677</v>
      </c>
      <c r="E1001" t="s">
        <v>4963</v>
      </c>
      <c r="G1001">
        <v>6263000</v>
      </c>
      <c r="H1001">
        <v>628100</v>
      </c>
      <c r="I1001" t="s">
        <v>29</v>
      </c>
      <c r="J1001" t="s">
        <v>77</v>
      </c>
      <c r="K1001" t="s">
        <v>23</v>
      </c>
      <c r="L1001" t="s">
        <v>185</v>
      </c>
      <c r="O1001" t="s">
        <v>4964</v>
      </c>
      <c r="P1001" s="2">
        <v>78728</v>
      </c>
      <c r="Q1001" s="2">
        <v>78728</v>
      </c>
      <c r="S1001" s="2">
        <v>78728</v>
      </c>
      <c r="T1001" t="s">
        <v>45</v>
      </c>
      <c r="U1001" t="s">
        <v>49</v>
      </c>
      <c r="V1001" t="s">
        <v>47</v>
      </c>
      <c r="W1001">
        <v>0</v>
      </c>
    </row>
    <row r="1002" spans="1:23" x14ac:dyDescent="0.25">
      <c r="A1002" t="s">
        <v>129</v>
      </c>
      <c r="B1002" s="1" t="s">
        <v>2460</v>
      </c>
      <c r="C1002">
        <v>14359208</v>
      </c>
      <c r="D1002" s="1">
        <v>43677</v>
      </c>
      <c r="E1002" t="s">
        <v>4963</v>
      </c>
      <c r="G1002">
        <v>6263000</v>
      </c>
      <c r="H1002">
        <v>628100</v>
      </c>
      <c r="I1002" t="s">
        <v>25</v>
      </c>
      <c r="J1002" t="s">
        <v>77</v>
      </c>
      <c r="K1002" t="s">
        <v>23</v>
      </c>
      <c r="L1002" t="s">
        <v>185</v>
      </c>
      <c r="O1002" t="s">
        <v>4964</v>
      </c>
      <c r="P1002" s="2">
        <v>133492</v>
      </c>
      <c r="Q1002" s="2">
        <v>133492</v>
      </c>
      <c r="S1002" s="2">
        <v>133492</v>
      </c>
      <c r="T1002" t="s">
        <v>45</v>
      </c>
      <c r="U1002" t="s">
        <v>49</v>
      </c>
      <c r="V1002" t="s">
        <v>47</v>
      </c>
      <c r="W1002">
        <v>0</v>
      </c>
    </row>
    <row r="1003" spans="1:23" x14ac:dyDescent="0.25">
      <c r="A1003" t="s">
        <v>129</v>
      </c>
      <c r="B1003" s="1" t="s">
        <v>2460</v>
      </c>
      <c r="C1003">
        <v>14359209</v>
      </c>
      <c r="D1003" s="1">
        <v>43677</v>
      </c>
      <c r="E1003" t="s">
        <v>4963</v>
      </c>
      <c r="G1003">
        <v>6263000</v>
      </c>
      <c r="H1003">
        <v>628100</v>
      </c>
      <c r="I1003" t="s">
        <v>29</v>
      </c>
      <c r="J1003" t="s">
        <v>65</v>
      </c>
      <c r="K1003" t="s">
        <v>23</v>
      </c>
      <c r="L1003" t="s">
        <v>185</v>
      </c>
      <c r="O1003" t="s">
        <v>4964</v>
      </c>
      <c r="P1003" s="2">
        <v>83854</v>
      </c>
      <c r="Q1003" s="2">
        <v>83854</v>
      </c>
      <c r="S1003" s="2">
        <v>83854</v>
      </c>
      <c r="T1003" t="s">
        <v>45</v>
      </c>
      <c r="U1003" t="s">
        <v>49</v>
      </c>
      <c r="V1003" t="s">
        <v>47</v>
      </c>
      <c r="W1003">
        <v>0</v>
      </c>
    </row>
    <row r="1004" spans="1:23" x14ac:dyDescent="0.25">
      <c r="A1004" t="s">
        <v>129</v>
      </c>
      <c r="B1004" s="1" t="s">
        <v>2460</v>
      </c>
      <c r="C1004">
        <v>14359210</v>
      </c>
      <c r="D1004" s="1">
        <v>43677</v>
      </c>
      <c r="E1004" t="s">
        <v>4963</v>
      </c>
      <c r="G1004">
        <v>6263000</v>
      </c>
      <c r="H1004">
        <v>628100</v>
      </c>
      <c r="I1004" t="s">
        <v>29</v>
      </c>
      <c r="J1004" t="s">
        <v>50</v>
      </c>
      <c r="K1004" t="s">
        <v>23</v>
      </c>
      <c r="L1004" t="s">
        <v>185</v>
      </c>
      <c r="O1004" t="s">
        <v>4964</v>
      </c>
      <c r="P1004" s="2">
        <v>28499</v>
      </c>
      <c r="Q1004" s="2">
        <v>28499</v>
      </c>
      <c r="S1004" s="2">
        <v>28499</v>
      </c>
      <c r="T1004" t="s">
        <v>45</v>
      </c>
      <c r="U1004" t="s">
        <v>49</v>
      </c>
      <c r="V1004" t="s">
        <v>47</v>
      </c>
      <c r="W1004">
        <v>0</v>
      </c>
    </row>
    <row r="1005" spans="1:23" x14ac:dyDescent="0.25">
      <c r="A1005" t="s">
        <v>129</v>
      </c>
      <c r="B1005" s="1" t="s">
        <v>2460</v>
      </c>
      <c r="C1005">
        <v>14359211</v>
      </c>
      <c r="D1005" s="1">
        <v>43677</v>
      </c>
      <c r="E1005" t="s">
        <v>4963</v>
      </c>
      <c r="G1005">
        <v>6263000</v>
      </c>
      <c r="H1005">
        <v>628100</v>
      </c>
      <c r="I1005" t="s">
        <v>29</v>
      </c>
      <c r="J1005" t="s">
        <v>38</v>
      </c>
      <c r="K1005" t="s">
        <v>23</v>
      </c>
      <c r="L1005" t="s">
        <v>185</v>
      </c>
      <c r="O1005" t="s">
        <v>4964</v>
      </c>
      <c r="P1005" s="2">
        <v>160341</v>
      </c>
      <c r="Q1005" s="2">
        <v>160341</v>
      </c>
      <c r="S1005" s="2">
        <v>160341</v>
      </c>
      <c r="T1005" t="s">
        <v>45</v>
      </c>
      <c r="U1005" t="s">
        <v>49</v>
      </c>
      <c r="V1005" t="s">
        <v>47</v>
      </c>
      <c r="W1005">
        <v>0</v>
      </c>
    </row>
    <row r="1006" spans="1:23" x14ac:dyDescent="0.25">
      <c r="A1006" t="s">
        <v>129</v>
      </c>
      <c r="B1006" s="1" t="s">
        <v>2460</v>
      </c>
      <c r="C1006">
        <v>14359212</v>
      </c>
      <c r="D1006" s="1">
        <v>43677</v>
      </c>
      <c r="E1006" t="s">
        <v>4963</v>
      </c>
      <c r="G1006">
        <v>6263000</v>
      </c>
      <c r="H1006">
        <v>628100</v>
      </c>
      <c r="I1006" t="s">
        <v>25</v>
      </c>
      <c r="J1006" t="s">
        <v>38</v>
      </c>
      <c r="K1006" t="s">
        <v>23</v>
      </c>
      <c r="L1006" t="s">
        <v>185</v>
      </c>
      <c r="O1006" t="s">
        <v>4964</v>
      </c>
      <c r="P1006" s="2">
        <v>121277</v>
      </c>
      <c r="Q1006" s="2">
        <v>121277</v>
      </c>
      <c r="S1006" s="2">
        <v>121277</v>
      </c>
      <c r="T1006" t="s">
        <v>45</v>
      </c>
      <c r="U1006" t="s">
        <v>49</v>
      </c>
      <c r="V1006" t="s">
        <v>47</v>
      </c>
      <c r="W1006">
        <v>0</v>
      </c>
    </row>
    <row r="1007" spans="1:23" x14ac:dyDescent="0.25">
      <c r="A1007" t="s">
        <v>129</v>
      </c>
      <c r="B1007" s="1" t="s">
        <v>2460</v>
      </c>
      <c r="C1007">
        <v>14359213</v>
      </c>
      <c r="D1007" s="1">
        <v>43677</v>
      </c>
      <c r="E1007" t="s">
        <v>4963</v>
      </c>
      <c r="G1007">
        <v>6263000</v>
      </c>
      <c r="H1007">
        <v>628100</v>
      </c>
      <c r="I1007" t="s">
        <v>25</v>
      </c>
      <c r="J1007" t="s">
        <v>50</v>
      </c>
      <c r="K1007" t="s">
        <v>23</v>
      </c>
      <c r="L1007" t="s">
        <v>185</v>
      </c>
      <c r="O1007" t="s">
        <v>4964</v>
      </c>
      <c r="P1007" s="2">
        <v>85299</v>
      </c>
      <c r="Q1007" s="2">
        <v>85299</v>
      </c>
      <c r="S1007" s="2">
        <v>85299</v>
      </c>
      <c r="T1007" t="s">
        <v>45</v>
      </c>
      <c r="U1007" t="s">
        <v>49</v>
      </c>
      <c r="V1007" t="s">
        <v>47</v>
      </c>
      <c r="W1007">
        <v>0</v>
      </c>
    </row>
    <row r="1008" spans="1:23" x14ac:dyDescent="0.25">
      <c r="A1008" t="s">
        <v>129</v>
      </c>
      <c r="B1008" s="1" t="s">
        <v>2460</v>
      </c>
      <c r="C1008">
        <v>14359214</v>
      </c>
      <c r="D1008" s="1">
        <v>43677</v>
      </c>
      <c r="E1008" t="s">
        <v>4963</v>
      </c>
      <c r="G1008">
        <v>6263000</v>
      </c>
      <c r="H1008">
        <v>628100</v>
      </c>
      <c r="I1008" t="s">
        <v>29</v>
      </c>
      <c r="J1008" t="s">
        <v>53</v>
      </c>
      <c r="K1008" t="s">
        <v>23</v>
      </c>
      <c r="L1008" t="s">
        <v>185</v>
      </c>
      <c r="O1008" t="s">
        <v>4964</v>
      </c>
      <c r="P1008" s="2">
        <v>39285</v>
      </c>
      <c r="Q1008" s="2">
        <v>39285</v>
      </c>
      <c r="S1008" s="2">
        <v>39285</v>
      </c>
      <c r="T1008" t="s">
        <v>45</v>
      </c>
      <c r="U1008" t="s">
        <v>49</v>
      </c>
      <c r="V1008" t="s">
        <v>47</v>
      </c>
      <c r="W1008">
        <v>0</v>
      </c>
    </row>
    <row r="1009" spans="1:23" x14ac:dyDescent="0.25">
      <c r="A1009" t="s">
        <v>129</v>
      </c>
      <c r="B1009" s="1" t="s">
        <v>2460</v>
      </c>
      <c r="C1009">
        <v>14359215</v>
      </c>
      <c r="D1009" s="1">
        <v>43677</v>
      </c>
      <c r="E1009" t="s">
        <v>4963</v>
      </c>
      <c r="G1009">
        <v>6263000</v>
      </c>
      <c r="H1009">
        <v>628100</v>
      </c>
      <c r="I1009" t="s">
        <v>25</v>
      </c>
      <c r="J1009" t="s">
        <v>65</v>
      </c>
      <c r="K1009" t="s">
        <v>23</v>
      </c>
      <c r="L1009" t="s">
        <v>185</v>
      </c>
      <c r="O1009" t="s">
        <v>4964</v>
      </c>
      <c r="P1009" s="2">
        <v>373773</v>
      </c>
      <c r="Q1009" s="2">
        <v>373773</v>
      </c>
      <c r="S1009" s="2">
        <v>373773</v>
      </c>
      <c r="T1009" t="s">
        <v>45</v>
      </c>
      <c r="U1009" t="s">
        <v>49</v>
      </c>
      <c r="V1009" t="s">
        <v>47</v>
      </c>
      <c r="W1009">
        <v>0</v>
      </c>
    </row>
    <row r="1010" spans="1:23" x14ac:dyDescent="0.25">
      <c r="A1010" t="s">
        <v>129</v>
      </c>
      <c r="B1010" s="1" t="s">
        <v>2460</v>
      </c>
      <c r="C1010">
        <v>14359216</v>
      </c>
      <c r="D1010" s="1">
        <v>43677</v>
      </c>
      <c r="E1010" t="s">
        <v>4963</v>
      </c>
      <c r="G1010">
        <v>6263000</v>
      </c>
      <c r="H1010">
        <v>628100</v>
      </c>
      <c r="I1010" t="s">
        <v>24</v>
      </c>
      <c r="J1010" t="s">
        <v>57</v>
      </c>
      <c r="K1010" t="s">
        <v>23</v>
      </c>
      <c r="L1010" t="s">
        <v>185</v>
      </c>
      <c r="O1010" t="s">
        <v>4964</v>
      </c>
      <c r="P1010" s="2">
        <v>7194</v>
      </c>
      <c r="Q1010" s="2">
        <v>7194</v>
      </c>
      <c r="S1010" s="2">
        <v>7194</v>
      </c>
      <c r="T1010" t="s">
        <v>45</v>
      </c>
      <c r="U1010" t="s">
        <v>49</v>
      </c>
      <c r="V1010" t="s">
        <v>47</v>
      </c>
      <c r="W1010">
        <v>0</v>
      </c>
    </row>
    <row r="1011" spans="1:23" x14ac:dyDescent="0.25">
      <c r="A1011" t="s">
        <v>129</v>
      </c>
      <c r="B1011" s="1" t="s">
        <v>2460</v>
      </c>
      <c r="C1011">
        <v>14359217</v>
      </c>
      <c r="D1011" s="1">
        <v>43677</v>
      </c>
      <c r="E1011" t="s">
        <v>4963</v>
      </c>
      <c r="G1011">
        <v>6263000</v>
      </c>
      <c r="H1011">
        <v>628100</v>
      </c>
      <c r="I1011" t="s">
        <v>19</v>
      </c>
      <c r="J1011" t="s">
        <v>41</v>
      </c>
      <c r="K1011" t="s">
        <v>23</v>
      </c>
      <c r="L1011" t="s">
        <v>185</v>
      </c>
      <c r="O1011" t="s">
        <v>4964</v>
      </c>
      <c r="P1011" s="2">
        <v>17986</v>
      </c>
      <c r="Q1011" s="2">
        <v>17986</v>
      </c>
      <c r="S1011" s="2">
        <v>17986</v>
      </c>
      <c r="T1011" t="s">
        <v>45</v>
      </c>
      <c r="U1011" t="s">
        <v>49</v>
      </c>
      <c r="V1011" t="s">
        <v>47</v>
      </c>
      <c r="W1011">
        <v>0</v>
      </c>
    </row>
    <row r="1012" spans="1:23" x14ac:dyDescent="0.25">
      <c r="A1012" t="s">
        <v>129</v>
      </c>
      <c r="B1012" s="1" t="s">
        <v>2460</v>
      </c>
      <c r="C1012">
        <v>14359218</v>
      </c>
      <c r="D1012" s="1">
        <v>43677</v>
      </c>
      <c r="E1012" t="s">
        <v>4963</v>
      </c>
      <c r="G1012">
        <v>6263000</v>
      </c>
      <c r="H1012">
        <v>628100</v>
      </c>
      <c r="I1012" t="s">
        <v>19</v>
      </c>
      <c r="J1012" t="s">
        <v>44</v>
      </c>
      <c r="K1012" t="s">
        <v>23</v>
      </c>
      <c r="L1012" t="s">
        <v>185</v>
      </c>
      <c r="O1012" t="s">
        <v>4964</v>
      </c>
      <c r="P1012" s="2">
        <v>53626</v>
      </c>
      <c r="Q1012" s="2">
        <v>53626</v>
      </c>
      <c r="S1012" s="2">
        <v>53626</v>
      </c>
      <c r="T1012" t="s">
        <v>45</v>
      </c>
      <c r="U1012" t="s">
        <v>49</v>
      </c>
      <c r="V1012" t="s">
        <v>47</v>
      </c>
      <c r="W1012">
        <v>0</v>
      </c>
    </row>
    <row r="1013" spans="1:23" x14ac:dyDescent="0.25">
      <c r="A1013" t="s">
        <v>129</v>
      </c>
      <c r="B1013" s="1" t="s">
        <v>2460</v>
      </c>
      <c r="C1013">
        <v>14365893</v>
      </c>
      <c r="D1013" s="1">
        <v>43677</v>
      </c>
      <c r="E1013" t="s">
        <v>4965</v>
      </c>
      <c r="G1013">
        <v>6263000</v>
      </c>
      <c r="H1013">
        <v>628100</v>
      </c>
      <c r="I1013" t="s">
        <v>29</v>
      </c>
      <c r="J1013" t="s">
        <v>65</v>
      </c>
      <c r="K1013" t="s">
        <v>23</v>
      </c>
      <c r="L1013" t="s">
        <v>185</v>
      </c>
      <c r="O1013" t="s">
        <v>4966</v>
      </c>
      <c r="P1013" s="2">
        <v>-1412600</v>
      </c>
      <c r="Q1013" s="2">
        <v>-1412600</v>
      </c>
      <c r="S1013" s="2">
        <v>-1412600</v>
      </c>
      <c r="T1013" t="s">
        <v>45</v>
      </c>
      <c r="U1013" t="s">
        <v>48</v>
      </c>
      <c r="V1013" t="s">
        <v>47</v>
      </c>
      <c r="W1013">
        <v>0</v>
      </c>
    </row>
    <row r="1014" spans="1:23" x14ac:dyDescent="0.25">
      <c r="A1014" t="s">
        <v>110</v>
      </c>
      <c r="B1014" s="1" t="s">
        <v>2460</v>
      </c>
      <c r="C1014">
        <v>14359008</v>
      </c>
      <c r="D1014" s="1">
        <v>43677</v>
      </c>
      <c r="E1014" t="s">
        <v>2402</v>
      </c>
      <c r="G1014">
        <v>6281000</v>
      </c>
      <c r="H1014">
        <v>635800</v>
      </c>
      <c r="I1014" t="s">
        <v>29</v>
      </c>
      <c r="J1014" t="s">
        <v>65</v>
      </c>
      <c r="K1014" t="s">
        <v>23</v>
      </c>
      <c r="L1014" t="s">
        <v>185</v>
      </c>
      <c r="O1014" t="s">
        <v>5221</v>
      </c>
      <c r="P1014" s="2">
        <v>1500000</v>
      </c>
      <c r="Q1014" s="2">
        <v>1500000</v>
      </c>
      <c r="S1014" s="2">
        <v>1500000</v>
      </c>
      <c r="T1014" t="s">
        <v>45</v>
      </c>
      <c r="U1014" t="s">
        <v>49</v>
      </c>
      <c r="V1014" t="s">
        <v>47</v>
      </c>
      <c r="W1014">
        <v>0</v>
      </c>
    </row>
    <row r="1015" spans="1:23" x14ac:dyDescent="0.25">
      <c r="A1015" t="s">
        <v>110</v>
      </c>
      <c r="B1015" s="1" t="s">
        <v>2460</v>
      </c>
      <c r="C1015">
        <v>14368149</v>
      </c>
      <c r="D1015" s="1">
        <v>43677</v>
      </c>
      <c r="E1015" t="s">
        <v>5287</v>
      </c>
      <c r="G1015">
        <v>6480006</v>
      </c>
      <c r="H1015">
        <v>668003</v>
      </c>
      <c r="I1015" t="s">
        <v>29</v>
      </c>
      <c r="J1015" t="s">
        <v>65</v>
      </c>
      <c r="K1015" t="s">
        <v>23</v>
      </c>
      <c r="L1015" t="s">
        <v>185</v>
      </c>
      <c r="O1015" t="s">
        <v>5288</v>
      </c>
      <c r="P1015" s="2">
        <v>1500000</v>
      </c>
      <c r="Q1015" s="2">
        <v>1500000</v>
      </c>
      <c r="S1015" s="2">
        <v>1500000</v>
      </c>
      <c r="T1015" t="s">
        <v>45</v>
      </c>
      <c r="U1015" t="s">
        <v>48</v>
      </c>
      <c r="V1015" t="s">
        <v>47</v>
      </c>
      <c r="W1015">
        <v>0</v>
      </c>
    </row>
    <row r="1016" spans="1:23" x14ac:dyDescent="0.25">
      <c r="A1016" t="s">
        <v>108</v>
      </c>
      <c r="B1016" s="1" t="s">
        <v>2453</v>
      </c>
      <c r="C1016">
        <v>14380117</v>
      </c>
      <c r="D1016" s="1">
        <v>43678</v>
      </c>
      <c r="E1016" t="s">
        <v>1870</v>
      </c>
      <c r="F1016" t="s">
        <v>1871</v>
      </c>
      <c r="G1016">
        <v>6061010</v>
      </c>
      <c r="H1016">
        <v>605502</v>
      </c>
      <c r="I1016" t="s">
        <v>29</v>
      </c>
      <c r="J1016" t="s">
        <v>50</v>
      </c>
      <c r="K1016" t="s">
        <v>23</v>
      </c>
      <c r="L1016" t="s">
        <v>185</v>
      </c>
      <c r="O1016" t="s">
        <v>1872</v>
      </c>
      <c r="P1016" s="2">
        <v>10000</v>
      </c>
      <c r="Q1016" s="2">
        <v>10000</v>
      </c>
      <c r="S1016" s="2">
        <v>10000</v>
      </c>
      <c r="T1016" t="s">
        <v>63</v>
      </c>
      <c r="U1016" t="s">
        <v>48</v>
      </c>
      <c r="V1016" t="s">
        <v>47</v>
      </c>
      <c r="W1016">
        <v>0</v>
      </c>
    </row>
    <row r="1017" spans="1:23" x14ac:dyDescent="0.25">
      <c r="A1017" t="s">
        <v>108</v>
      </c>
      <c r="B1017" s="1" t="s">
        <v>2453</v>
      </c>
      <c r="C1017">
        <v>14377488</v>
      </c>
      <c r="D1017" s="1">
        <v>43682</v>
      </c>
      <c r="E1017" t="s">
        <v>1284</v>
      </c>
      <c r="F1017" t="s">
        <v>1285</v>
      </c>
      <c r="G1017">
        <v>6061005</v>
      </c>
      <c r="H1017">
        <v>605800</v>
      </c>
      <c r="I1017" t="s">
        <v>25</v>
      </c>
      <c r="J1017" t="s">
        <v>65</v>
      </c>
      <c r="K1017" t="s">
        <v>23</v>
      </c>
      <c r="L1017" t="s">
        <v>185</v>
      </c>
      <c r="O1017" t="s">
        <v>1286</v>
      </c>
      <c r="P1017" s="2">
        <v>6500</v>
      </c>
      <c r="Q1017" s="2">
        <v>6500</v>
      </c>
      <c r="S1017" s="2">
        <v>6500</v>
      </c>
      <c r="T1017" t="s">
        <v>63</v>
      </c>
      <c r="U1017" t="s">
        <v>58</v>
      </c>
      <c r="V1017" t="s">
        <v>47</v>
      </c>
      <c r="W1017">
        <v>0</v>
      </c>
    </row>
    <row r="1018" spans="1:23" x14ac:dyDescent="0.25">
      <c r="A1018" t="s">
        <v>130</v>
      </c>
      <c r="B1018" s="1" t="s">
        <v>2453</v>
      </c>
      <c r="C1018">
        <v>14374522</v>
      </c>
      <c r="D1018" s="1">
        <v>43682</v>
      </c>
      <c r="E1018" t="s">
        <v>3123</v>
      </c>
      <c r="G1018">
        <v>6270000</v>
      </c>
      <c r="H1018">
        <v>631001</v>
      </c>
      <c r="I1018" t="s">
        <v>29</v>
      </c>
      <c r="J1018" t="s">
        <v>65</v>
      </c>
      <c r="K1018" t="s">
        <v>23</v>
      </c>
      <c r="L1018" t="s">
        <v>185</v>
      </c>
      <c r="M1018" s="2"/>
      <c r="N1018" s="2"/>
      <c r="O1018" t="s">
        <v>3124</v>
      </c>
      <c r="P1018" s="2">
        <v>93776</v>
      </c>
      <c r="Q1018" s="2">
        <v>93776</v>
      </c>
      <c r="S1018" s="2">
        <v>93776</v>
      </c>
      <c r="T1018" t="s">
        <v>45</v>
      </c>
      <c r="U1018" t="s">
        <v>58</v>
      </c>
      <c r="V1018" t="s">
        <v>47</v>
      </c>
      <c r="W1018">
        <v>0</v>
      </c>
    </row>
    <row r="1019" spans="1:23" x14ac:dyDescent="0.25">
      <c r="A1019" t="s">
        <v>130</v>
      </c>
      <c r="B1019" s="1" t="s">
        <v>2453</v>
      </c>
      <c r="C1019">
        <v>14374574</v>
      </c>
      <c r="D1019" s="1">
        <v>43682</v>
      </c>
      <c r="E1019" t="s">
        <v>3125</v>
      </c>
      <c r="G1019">
        <v>6270000</v>
      </c>
      <c r="H1019">
        <v>631001</v>
      </c>
      <c r="I1019" t="s">
        <v>29</v>
      </c>
      <c r="J1019" t="s">
        <v>77</v>
      </c>
      <c r="K1019" t="s">
        <v>23</v>
      </c>
      <c r="L1019" t="s">
        <v>185</v>
      </c>
      <c r="M1019" s="2"/>
      <c r="N1019" s="2"/>
      <c r="O1019" t="s">
        <v>3126</v>
      </c>
      <c r="P1019" s="2">
        <v>63032</v>
      </c>
      <c r="Q1019" s="2">
        <v>63032</v>
      </c>
      <c r="S1019" s="2">
        <v>63032</v>
      </c>
      <c r="T1019" t="s">
        <v>45</v>
      </c>
      <c r="U1019" t="s">
        <v>58</v>
      </c>
      <c r="V1019" t="s">
        <v>47</v>
      </c>
      <c r="W1019">
        <v>0</v>
      </c>
    </row>
    <row r="1020" spans="1:23" x14ac:dyDescent="0.25">
      <c r="A1020" t="s">
        <v>130</v>
      </c>
      <c r="B1020" s="1" t="s">
        <v>2453</v>
      </c>
      <c r="C1020">
        <v>14380470</v>
      </c>
      <c r="D1020" s="1">
        <v>43682</v>
      </c>
      <c r="E1020" t="s">
        <v>3127</v>
      </c>
      <c r="F1020" t="s">
        <v>3128</v>
      </c>
      <c r="G1020">
        <v>6270000</v>
      </c>
      <c r="H1020">
        <v>631001</v>
      </c>
      <c r="I1020" t="s">
        <v>29</v>
      </c>
      <c r="J1020" t="s">
        <v>65</v>
      </c>
      <c r="K1020" t="s">
        <v>23</v>
      </c>
      <c r="L1020" t="s">
        <v>185</v>
      </c>
      <c r="M1020" s="2"/>
      <c r="N1020" s="2"/>
      <c r="O1020" t="s">
        <v>3129</v>
      </c>
      <c r="P1020" s="2">
        <v>23780</v>
      </c>
      <c r="Q1020" s="2">
        <v>23780</v>
      </c>
      <c r="S1020" s="2">
        <v>23780</v>
      </c>
      <c r="T1020" t="s">
        <v>63</v>
      </c>
      <c r="U1020" t="s">
        <v>48</v>
      </c>
      <c r="V1020" t="s">
        <v>47</v>
      </c>
      <c r="W1020">
        <v>0</v>
      </c>
    </row>
    <row r="1021" spans="1:23" x14ac:dyDescent="0.25">
      <c r="A1021" t="s">
        <v>108</v>
      </c>
      <c r="B1021" s="1" t="s">
        <v>2453</v>
      </c>
      <c r="C1021">
        <v>14380832</v>
      </c>
      <c r="D1021" s="1">
        <v>43683</v>
      </c>
      <c r="E1021" t="s">
        <v>510</v>
      </c>
      <c r="F1021" t="s">
        <v>511</v>
      </c>
      <c r="G1021">
        <v>6061001</v>
      </c>
      <c r="H1021">
        <v>605100</v>
      </c>
      <c r="I1021" t="s">
        <v>29</v>
      </c>
      <c r="J1021" t="s">
        <v>38</v>
      </c>
      <c r="K1021" t="s">
        <v>23</v>
      </c>
      <c r="L1021" t="s">
        <v>185</v>
      </c>
      <c r="O1021" t="s">
        <v>512</v>
      </c>
      <c r="P1021" s="2">
        <v>27109</v>
      </c>
      <c r="Q1021" s="2">
        <v>27109</v>
      </c>
      <c r="S1021" s="2">
        <v>27109</v>
      </c>
      <c r="T1021" t="s">
        <v>63</v>
      </c>
      <c r="U1021" t="s">
        <v>48</v>
      </c>
      <c r="V1021" t="s">
        <v>47</v>
      </c>
      <c r="W1021">
        <v>0</v>
      </c>
    </row>
    <row r="1022" spans="1:23" x14ac:dyDescent="0.25">
      <c r="A1022" t="s">
        <v>108</v>
      </c>
      <c r="B1022" s="1" t="s">
        <v>2453</v>
      </c>
      <c r="C1022">
        <v>14382175</v>
      </c>
      <c r="D1022" s="1">
        <v>43683</v>
      </c>
      <c r="E1022" t="s">
        <v>436</v>
      </c>
      <c r="F1022" t="s">
        <v>1105</v>
      </c>
      <c r="G1022">
        <v>6061004</v>
      </c>
      <c r="H1022">
        <v>605600</v>
      </c>
      <c r="I1022" t="s">
        <v>25</v>
      </c>
      <c r="J1022" t="s">
        <v>65</v>
      </c>
      <c r="K1022" t="s">
        <v>23</v>
      </c>
      <c r="L1022" t="s">
        <v>185</v>
      </c>
      <c r="O1022" t="s">
        <v>1106</v>
      </c>
      <c r="P1022" s="2">
        <v>15000</v>
      </c>
      <c r="Q1022" s="2">
        <v>15000</v>
      </c>
      <c r="S1022" s="2">
        <v>15000</v>
      </c>
      <c r="T1022" t="s">
        <v>63</v>
      </c>
      <c r="U1022" t="s">
        <v>58</v>
      </c>
      <c r="V1022" t="s">
        <v>47</v>
      </c>
      <c r="W1022">
        <v>0</v>
      </c>
    </row>
    <row r="1023" spans="1:23" x14ac:dyDescent="0.25">
      <c r="A1023" t="s">
        <v>119</v>
      </c>
      <c r="B1023" s="1" t="s">
        <v>2453</v>
      </c>
      <c r="C1023">
        <v>14380544</v>
      </c>
      <c r="D1023" s="1">
        <v>43683</v>
      </c>
      <c r="E1023" t="s">
        <v>2432</v>
      </c>
      <c r="F1023" t="s">
        <v>2433</v>
      </c>
      <c r="G1023">
        <v>6181000</v>
      </c>
      <c r="H1023">
        <v>626500</v>
      </c>
      <c r="I1023" t="s">
        <v>29</v>
      </c>
      <c r="J1023" t="s">
        <v>65</v>
      </c>
      <c r="K1023" t="s">
        <v>23</v>
      </c>
      <c r="L1023" t="s">
        <v>185</v>
      </c>
      <c r="O1023" t="s">
        <v>2434</v>
      </c>
      <c r="P1023" s="2">
        <v>24000</v>
      </c>
      <c r="Q1023" s="2">
        <v>24000</v>
      </c>
      <c r="S1023" s="2">
        <v>24000</v>
      </c>
      <c r="T1023" t="s">
        <v>63</v>
      </c>
      <c r="U1023" t="s">
        <v>48</v>
      </c>
      <c r="V1023" t="s">
        <v>47</v>
      </c>
      <c r="W1023">
        <v>0</v>
      </c>
    </row>
    <row r="1024" spans="1:23" x14ac:dyDescent="0.25">
      <c r="A1024" t="s">
        <v>130</v>
      </c>
      <c r="B1024" s="1" t="s">
        <v>2453</v>
      </c>
      <c r="C1024">
        <v>14374124</v>
      </c>
      <c r="D1024" s="1">
        <v>43683</v>
      </c>
      <c r="E1024" t="s">
        <v>3130</v>
      </c>
      <c r="F1024" t="s">
        <v>3131</v>
      </c>
      <c r="G1024">
        <v>6270000</v>
      </c>
      <c r="H1024">
        <v>631001</v>
      </c>
      <c r="I1024" t="s">
        <v>29</v>
      </c>
      <c r="J1024" t="s">
        <v>65</v>
      </c>
      <c r="K1024" t="s">
        <v>23</v>
      </c>
      <c r="L1024" t="s">
        <v>185</v>
      </c>
      <c r="M1024" s="2"/>
      <c r="N1024" s="2"/>
      <c r="O1024" t="s">
        <v>3132</v>
      </c>
      <c r="P1024" s="2">
        <v>504500</v>
      </c>
      <c r="Q1024" s="2">
        <v>504500</v>
      </c>
      <c r="S1024" s="2">
        <v>504500</v>
      </c>
      <c r="T1024" t="s">
        <v>45</v>
      </c>
      <c r="U1024" t="s">
        <v>58</v>
      </c>
      <c r="V1024" t="s">
        <v>47</v>
      </c>
      <c r="W1024">
        <v>0</v>
      </c>
    </row>
    <row r="1025" spans="1:23" x14ac:dyDescent="0.25">
      <c r="A1025" t="s">
        <v>130</v>
      </c>
      <c r="B1025" s="1" t="s">
        <v>2453</v>
      </c>
      <c r="C1025">
        <v>14374128</v>
      </c>
      <c r="D1025" s="1">
        <v>43683</v>
      </c>
      <c r="E1025" t="s">
        <v>3133</v>
      </c>
      <c r="F1025" t="s">
        <v>3134</v>
      </c>
      <c r="G1025">
        <v>6270000</v>
      </c>
      <c r="H1025">
        <v>631001</v>
      </c>
      <c r="I1025" t="s">
        <v>29</v>
      </c>
      <c r="J1025" t="s">
        <v>65</v>
      </c>
      <c r="K1025" t="s">
        <v>23</v>
      </c>
      <c r="L1025" t="s">
        <v>185</v>
      </c>
      <c r="M1025" s="2"/>
      <c r="N1025" s="2"/>
      <c r="O1025" t="s">
        <v>3135</v>
      </c>
      <c r="P1025" s="2">
        <v>10090</v>
      </c>
      <c r="Q1025" s="2">
        <v>10090</v>
      </c>
      <c r="S1025" s="2">
        <v>10090</v>
      </c>
      <c r="T1025" t="s">
        <v>45</v>
      </c>
      <c r="U1025" t="s">
        <v>58</v>
      </c>
      <c r="V1025" t="s">
        <v>47</v>
      </c>
      <c r="W1025">
        <v>0</v>
      </c>
    </row>
    <row r="1026" spans="1:23" x14ac:dyDescent="0.25">
      <c r="A1026" t="s">
        <v>130</v>
      </c>
      <c r="B1026" s="1" t="s">
        <v>2453</v>
      </c>
      <c r="C1026">
        <v>14374144</v>
      </c>
      <c r="D1026" s="1">
        <v>43683</v>
      </c>
      <c r="E1026" t="s">
        <v>3136</v>
      </c>
      <c r="F1026" t="s">
        <v>3137</v>
      </c>
      <c r="G1026">
        <v>6270000</v>
      </c>
      <c r="H1026">
        <v>631001</v>
      </c>
      <c r="I1026" t="s">
        <v>29</v>
      </c>
      <c r="J1026" t="s">
        <v>65</v>
      </c>
      <c r="K1026" t="s">
        <v>23</v>
      </c>
      <c r="L1026" t="s">
        <v>185</v>
      </c>
      <c r="M1026" s="2"/>
      <c r="N1026" s="2"/>
      <c r="O1026" t="s">
        <v>3138</v>
      </c>
      <c r="P1026" s="2">
        <v>5045</v>
      </c>
      <c r="Q1026" s="2">
        <v>5045</v>
      </c>
      <c r="S1026" s="2">
        <v>5045</v>
      </c>
      <c r="T1026" t="s">
        <v>45</v>
      </c>
      <c r="U1026" t="s">
        <v>58</v>
      </c>
      <c r="V1026" t="s">
        <v>47</v>
      </c>
      <c r="W1026">
        <v>0</v>
      </c>
    </row>
    <row r="1027" spans="1:23" x14ac:dyDescent="0.25">
      <c r="A1027" t="s">
        <v>130</v>
      </c>
      <c r="B1027" s="1" t="s">
        <v>2453</v>
      </c>
      <c r="C1027">
        <v>14374148</v>
      </c>
      <c r="D1027" s="1">
        <v>43683</v>
      </c>
      <c r="E1027" t="s">
        <v>3139</v>
      </c>
      <c r="F1027" t="s">
        <v>3140</v>
      </c>
      <c r="G1027">
        <v>6270000</v>
      </c>
      <c r="H1027">
        <v>631001</v>
      </c>
      <c r="I1027" t="s">
        <v>29</v>
      </c>
      <c r="J1027" t="s">
        <v>65</v>
      </c>
      <c r="K1027" t="s">
        <v>23</v>
      </c>
      <c r="L1027" t="s">
        <v>185</v>
      </c>
      <c r="M1027" s="2"/>
      <c r="N1027" s="2"/>
      <c r="O1027" t="s">
        <v>3138</v>
      </c>
      <c r="P1027" s="2">
        <v>5000</v>
      </c>
      <c r="Q1027" s="2">
        <v>5000</v>
      </c>
      <c r="S1027" s="2">
        <v>5000</v>
      </c>
      <c r="T1027" t="s">
        <v>45</v>
      </c>
      <c r="U1027" t="s">
        <v>58</v>
      </c>
      <c r="V1027" t="s">
        <v>47</v>
      </c>
      <c r="W1027">
        <v>0</v>
      </c>
    </row>
    <row r="1028" spans="1:23" x14ac:dyDescent="0.25">
      <c r="A1028" t="s">
        <v>130</v>
      </c>
      <c r="B1028" s="1" t="s">
        <v>2453</v>
      </c>
      <c r="C1028">
        <v>14374154</v>
      </c>
      <c r="D1028" s="1">
        <v>43683</v>
      </c>
      <c r="E1028" t="s">
        <v>3141</v>
      </c>
      <c r="F1028" t="s">
        <v>3142</v>
      </c>
      <c r="G1028">
        <v>6270000</v>
      </c>
      <c r="H1028">
        <v>631001</v>
      </c>
      <c r="I1028" t="s">
        <v>29</v>
      </c>
      <c r="J1028" t="s">
        <v>65</v>
      </c>
      <c r="K1028" t="s">
        <v>23</v>
      </c>
      <c r="L1028" t="s">
        <v>185</v>
      </c>
      <c r="M1028" s="2"/>
      <c r="N1028" s="2"/>
      <c r="O1028" t="s">
        <v>3138</v>
      </c>
      <c r="P1028" s="2">
        <v>5000</v>
      </c>
      <c r="Q1028" s="2">
        <v>5000</v>
      </c>
      <c r="S1028" s="2">
        <v>5000</v>
      </c>
      <c r="T1028" t="s">
        <v>45</v>
      </c>
      <c r="U1028" t="s">
        <v>58</v>
      </c>
      <c r="V1028" t="s">
        <v>47</v>
      </c>
      <c r="W1028">
        <v>0</v>
      </c>
    </row>
    <row r="1029" spans="1:23" x14ac:dyDescent="0.25">
      <c r="A1029" t="s">
        <v>130</v>
      </c>
      <c r="B1029" s="1" t="s">
        <v>2453</v>
      </c>
      <c r="C1029">
        <v>14374172</v>
      </c>
      <c r="D1029" s="1">
        <v>43683</v>
      </c>
      <c r="E1029" t="s">
        <v>3143</v>
      </c>
      <c r="F1029" t="s">
        <v>3144</v>
      </c>
      <c r="G1029">
        <v>6270000</v>
      </c>
      <c r="H1029">
        <v>631001</v>
      </c>
      <c r="I1029" t="s">
        <v>29</v>
      </c>
      <c r="J1029" t="s">
        <v>65</v>
      </c>
      <c r="K1029" t="s">
        <v>23</v>
      </c>
      <c r="L1029" t="s">
        <v>185</v>
      </c>
      <c r="M1029" s="2"/>
      <c r="N1029" s="2"/>
      <c r="O1029" t="s">
        <v>3138</v>
      </c>
      <c r="P1029" s="2">
        <v>5000</v>
      </c>
      <c r="Q1029" s="2">
        <v>5000</v>
      </c>
      <c r="S1029" s="2">
        <v>5000</v>
      </c>
      <c r="T1029" t="s">
        <v>45</v>
      </c>
      <c r="U1029" t="s">
        <v>58</v>
      </c>
      <c r="V1029" t="s">
        <v>47</v>
      </c>
      <c r="W1029">
        <v>0</v>
      </c>
    </row>
    <row r="1030" spans="1:23" x14ac:dyDescent="0.25">
      <c r="A1030" t="s">
        <v>130</v>
      </c>
      <c r="B1030" s="1" t="s">
        <v>2453</v>
      </c>
      <c r="C1030">
        <v>14374236</v>
      </c>
      <c r="D1030" s="1">
        <v>43683</v>
      </c>
      <c r="E1030" t="s">
        <v>3145</v>
      </c>
      <c r="F1030" t="s">
        <v>3146</v>
      </c>
      <c r="G1030">
        <v>6270000</v>
      </c>
      <c r="H1030">
        <v>631001</v>
      </c>
      <c r="I1030" t="s">
        <v>29</v>
      </c>
      <c r="J1030" t="s">
        <v>65</v>
      </c>
      <c r="K1030" t="s">
        <v>23</v>
      </c>
      <c r="L1030" t="s">
        <v>185</v>
      </c>
      <c r="M1030" s="2"/>
      <c r="N1030" s="2"/>
      <c r="O1030" t="s">
        <v>3138</v>
      </c>
      <c r="P1030" s="2">
        <v>5045</v>
      </c>
      <c r="Q1030" s="2">
        <v>5045</v>
      </c>
      <c r="S1030" s="2">
        <v>5045</v>
      </c>
      <c r="T1030" t="s">
        <v>45</v>
      </c>
      <c r="U1030" t="s">
        <v>58</v>
      </c>
      <c r="V1030" t="s">
        <v>47</v>
      </c>
      <c r="W1030">
        <v>0</v>
      </c>
    </row>
    <row r="1031" spans="1:23" x14ac:dyDescent="0.25">
      <c r="A1031" t="s">
        <v>130</v>
      </c>
      <c r="B1031" s="1" t="s">
        <v>2453</v>
      </c>
      <c r="C1031">
        <v>14374240</v>
      </c>
      <c r="D1031" s="1">
        <v>43683</v>
      </c>
      <c r="E1031" t="s">
        <v>3147</v>
      </c>
      <c r="F1031" t="s">
        <v>3148</v>
      </c>
      <c r="G1031">
        <v>6270000</v>
      </c>
      <c r="H1031">
        <v>631001</v>
      </c>
      <c r="I1031" t="s">
        <v>29</v>
      </c>
      <c r="J1031" t="s">
        <v>65</v>
      </c>
      <c r="K1031" t="s">
        <v>23</v>
      </c>
      <c r="L1031" t="s">
        <v>185</v>
      </c>
      <c r="M1031" s="2"/>
      <c r="N1031" s="2"/>
      <c r="O1031" t="s">
        <v>3138</v>
      </c>
      <c r="P1031" s="2">
        <v>5045</v>
      </c>
      <c r="Q1031" s="2">
        <v>5045</v>
      </c>
      <c r="S1031" s="2">
        <v>5045</v>
      </c>
      <c r="T1031" t="s">
        <v>45</v>
      </c>
      <c r="U1031" t="s">
        <v>58</v>
      </c>
      <c r="V1031" t="s">
        <v>47</v>
      </c>
      <c r="W1031">
        <v>0</v>
      </c>
    </row>
    <row r="1032" spans="1:23" x14ac:dyDescent="0.25">
      <c r="A1032" t="s">
        <v>130</v>
      </c>
      <c r="B1032" s="1" t="s">
        <v>2453</v>
      </c>
      <c r="C1032">
        <v>14374256</v>
      </c>
      <c r="D1032" s="1">
        <v>43683</v>
      </c>
      <c r="E1032" t="s">
        <v>3149</v>
      </c>
      <c r="F1032" t="s">
        <v>3150</v>
      </c>
      <c r="G1032">
        <v>6270000</v>
      </c>
      <c r="H1032">
        <v>631001</v>
      </c>
      <c r="I1032" t="s">
        <v>29</v>
      </c>
      <c r="J1032" t="s">
        <v>65</v>
      </c>
      <c r="K1032" t="s">
        <v>23</v>
      </c>
      <c r="L1032" t="s">
        <v>185</v>
      </c>
      <c r="M1032" s="2"/>
      <c r="N1032" s="2"/>
      <c r="O1032" t="s">
        <v>3138</v>
      </c>
      <c r="P1032" s="2">
        <v>5045</v>
      </c>
      <c r="Q1032" s="2">
        <v>5045</v>
      </c>
      <c r="S1032" s="2">
        <v>5045</v>
      </c>
      <c r="T1032" t="s">
        <v>45</v>
      </c>
      <c r="U1032" t="s">
        <v>58</v>
      </c>
      <c r="V1032" t="s">
        <v>47</v>
      </c>
      <c r="W1032">
        <v>0</v>
      </c>
    </row>
    <row r="1033" spans="1:23" x14ac:dyDescent="0.25">
      <c r="A1033" t="s">
        <v>130</v>
      </c>
      <c r="B1033" s="1" t="s">
        <v>2453</v>
      </c>
      <c r="C1033">
        <v>14374260</v>
      </c>
      <c r="D1033" s="1">
        <v>43683</v>
      </c>
      <c r="E1033" t="s">
        <v>3151</v>
      </c>
      <c r="F1033" t="s">
        <v>3152</v>
      </c>
      <c r="G1033">
        <v>6270000</v>
      </c>
      <c r="H1033">
        <v>631001</v>
      </c>
      <c r="I1033" t="s">
        <v>29</v>
      </c>
      <c r="J1033" t="s">
        <v>65</v>
      </c>
      <c r="K1033" t="s">
        <v>23</v>
      </c>
      <c r="L1033" t="s">
        <v>185</v>
      </c>
      <c r="M1033" s="2"/>
      <c r="N1033" s="2"/>
      <c r="O1033" t="s">
        <v>3138</v>
      </c>
      <c r="P1033" s="2">
        <v>5045</v>
      </c>
      <c r="Q1033" s="2">
        <v>5045</v>
      </c>
      <c r="S1033" s="2">
        <v>5045</v>
      </c>
      <c r="T1033" t="s">
        <v>45</v>
      </c>
      <c r="U1033" t="s">
        <v>58</v>
      </c>
      <c r="V1033" t="s">
        <v>47</v>
      </c>
      <c r="W1033">
        <v>0</v>
      </c>
    </row>
    <row r="1034" spans="1:23" x14ac:dyDescent="0.25">
      <c r="A1034" t="s">
        <v>130</v>
      </c>
      <c r="B1034" s="1" t="s">
        <v>2453</v>
      </c>
      <c r="C1034">
        <v>14374276</v>
      </c>
      <c r="D1034" s="1">
        <v>43683</v>
      </c>
      <c r="E1034" t="s">
        <v>3153</v>
      </c>
      <c r="F1034" t="s">
        <v>3099</v>
      </c>
      <c r="G1034">
        <v>6270000</v>
      </c>
      <c r="H1034">
        <v>631001</v>
      </c>
      <c r="I1034" t="s">
        <v>29</v>
      </c>
      <c r="J1034" t="s">
        <v>65</v>
      </c>
      <c r="K1034" t="s">
        <v>23</v>
      </c>
      <c r="L1034" t="s">
        <v>185</v>
      </c>
      <c r="M1034" s="2"/>
      <c r="N1034" s="2"/>
      <c r="O1034" t="s">
        <v>3154</v>
      </c>
      <c r="P1034" s="2">
        <v>10090</v>
      </c>
      <c r="Q1034" s="2">
        <v>10090</v>
      </c>
      <c r="S1034" s="2">
        <v>10090</v>
      </c>
      <c r="T1034" t="s">
        <v>45</v>
      </c>
      <c r="U1034" t="s">
        <v>58</v>
      </c>
      <c r="V1034" t="s">
        <v>47</v>
      </c>
      <c r="W1034">
        <v>0</v>
      </c>
    </row>
    <row r="1035" spans="1:23" x14ac:dyDescent="0.25">
      <c r="A1035" t="s">
        <v>130</v>
      </c>
      <c r="B1035" s="1" t="s">
        <v>2453</v>
      </c>
      <c r="C1035">
        <v>14374627</v>
      </c>
      <c r="D1035" s="1">
        <v>43683</v>
      </c>
      <c r="E1035" t="s">
        <v>3155</v>
      </c>
      <c r="F1035" t="s">
        <v>3156</v>
      </c>
      <c r="G1035">
        <v>6270000</v>
      </c>
      <c r="H1035">
        <v>631001</v>
      </c>
      <c r="I1035" t="s">
        <v>29</v>
      </c>
      <c r="J1035" t="s">
        <v>65</v>
      </c>
      <c r="K1035" t="s">
        <v>23</v>
      </c>
      <c r="L1035" t="s">
        <v>185</v>
      </c>
      <c r="M1035" s="2"/>
      <c r="N1035" s="2"/>
      <c r="O1035" t="s">
        <v>3157</v>
      </c>
      <c r="P1035" s="2">
        <v>4036</v>
      </c>
      <c r="Q1035" s="2">
        <v>4036</v>
      </c>
      <c r="S1035" s="2">
        <v>4036</v>
      </c>
      <c r="T1035" t="s">
        <v>45</v>
      </c>
      <c r="U1035" t="s">
        <v>58</v>
      </c>
      <c r="V1035" t="s">
        <v>47</v>
      </c>
      <c r="W1035">
        <v>0</v>
      </c>
    </row>
    <row r="1036" spans="1:23" x14ac:dyDescent="0.25">
      <c r="A1036" t="s">
        <v>130</v>
      </c>
      <c r="B1036" s="1" t="s">
        <v>2453</v>
      </c>
      <c r="C1036">
        <v>14374633</v>
      </c>
      <c r="D1036" s="1">
        <v>43683</v>
      </c>
      <c r="E1036" t="s">
        <v>3158</v>
      </c>
      <c r="G1036">
        <v>6270000</v>
      </c>
      <c r="H1036">
        <v>631001</v>
      </c>
      <c r="I1036" t="s">
        <v>29</v>
      </c>
      <c r="J1036" t="s">
        <v>65</v>
      </c>
      <c r="K1036" t="s">
        <v>23</v>
      </c>
      <c r="L1036" t="s">
        <v>185</v>
      </c>
      <c r="M1036" s="2"/>
      <c r="N1036" s="2"/>
      <c r="O1036" t="s">
        <v>3159</v>
      </c>
      <c r="P1036" s="2">
        <v>10090</v>
      </c>
      <c r="Q1036" s="2">
        <v>10090</v>
      </c>
      <c r="S1036" s="2">
        <v>10090</v>
      </c>
      <c r="T1036" t="s">
        <v>45</v>
      </c>
      <c r="U1036" t="s">
        <v>58</v>
      </c>
      <c r="V1036" t="s">
        <v>47</v>
      </c>
      <c r="W1036">
        <v>0</v>
      </c>
    </row>
    <row r="1037" spans="1:23" x14ac:dyDescent="0.25">
      <c r="A1037" t="s">
        <v>130</v>
      </c>
      <c r="B1037" s="1" t="s">
        <v>2453</v>
      </c>
      <c r="C1037">
        <v>14374708</v>
      </c>
      <c r="D1037" s="1">
        <v>43683</v>
      </c>
      <c r="E1037" t="s">
        <v>3160</v>
      </c>
      <c r="G1037">
        <v>6270000</v>
      </c>
      <c r="H1037">
        <v>631001</v>
      </c>
      <c r="I1037" t="s">
        <v>29</v>
      </c>
      <c r="J1037" t="s">
        <v>65</v>
      </c>
      <c r="K1037" t="s">
        <v>23</v>
      </c>
      <c r="L1037" t="s">
        <v>185</v>
      </c>
      <c r="M1037" s="2"/>
      <c r="N1037" s="2"/>
      <c r="O1037" t="s">
        <v>3161</v>
      </c>
      <c r="P1037" s="2">
        <v>10090</v>
      </c>
      <c r="Q1037" s="2">
        <v>10090</v>
      </c>
      <c r="S1037" s="2">
        <v>10090</v>
      </c>
      <c r="T1037" t="s">
        <v>45</v>
      </c>
      <c r="U1037" t="s">
        <v>58</v>
      </c>
      <c r="V1037" t="s">
        <v>47</v>
      </c>
      <c r="W1037">
        <v>0</v>
      </c>
    </row>
    <row r="1038" spans="1:23" x14ac:dyDescent="0.25">
      <c r="A1038" t="s">
        <v>130</v>
      </c>
      <c r="B1038" s="1" t="s">
        <v>2453</v>
      </c>
      <c r="C1038">
        <v>14374893</v>
      </c>
      <c r="D1038" s="1">
        <v>43683</v>
      </c>
      <c r="E1038" t="s">
        <v>3162</v>
      </c>
      <c r="F1038" t="s">
        <v>3163</v>
      </c>
      <c r="G1038">
        <v>6270000</v>
      </c>
      <c r="H1038">
        <v>631001</v>
      </c>
      <c r="I1038" t="s">
        <v>29</v>
      </c>
      <c r="J1038" t="s">
        <v>65</v>
      </c>
      <c r="K1038" t="s">
        <v>23</v>
      </c>
      <c r="L1038" t="s">
        <v>185</v>
      </c>
      <c r="M1038" s="2"/>
      <c r="N1038" s="2"/>
      <c r="O1038" t="s">
        <v>3164</v>
      </c>
      <c r="P1038" s="2">
        <v>10090</v>
      </c>
      <c r="Q1038" s="2">
        <v>10090</v>
      </c>
      <c r="S1038" s="2">
        <v>10090</v>
      </c>
      <c r="T1038" t="s">
        <v>45</v>
      </c>
      <c r="U1038" t="s">
        <v>58</v>
      </c>
      <c r="V1038" t="s">
        <v>47</v>
      </c>
      <c r="W1038">
        <v>0</v>
      </c>
    </row>
    <row r="1039" spans="1:23" x14ac:dyDescent="0.25">
      <c r="A1039" t="s">
        <v>130</v>
      </c>
      <c r="B1039" s="1" t="s">
        <v>2453</v>
      </c>
      <c r="C1039">
        <v>14374899</v>
      </c>
      <c r="D1039" s="1">
        <v>43683</v>
      </c>
      <c r="E1039" t="s">
        <v>3165</v>
      </c>
      <c r="F1039" t="s">
        <v>3166</v>
      </c>
      <c r="G1039">
        <v>6270000</v>
      </c>
      <c r="H1039">
        <v>631001</v>
      </c>
      <c r="I1039" t="s">
        <v>29</v>
      </c>
      <c r="J1039" t="s">
        <v>65</v>
      </c>
      <c r="K1039" t="s">
        <v>23</v>
      </c>
      <c r="L1039" t="s">
        <v>185</v>
      </c>
      <c r="M1039" s="2"/>
      <c r="N1039" s="2"/>
      <c r="O1039" t="s">
        <v>3167</v>
      </c>
      <c r="P1039" s="2">
        <v>5045</v>
      </c>
      <c r="Q1039" s="2">
        <v>5045</v>
      </c>
      <c r="S1039" s="2">
        <v>5045</v>
      </c>
      <c r="T1039" t="s">
        <v>45</v>
      </c>
      <c r="U1039" t="s">
        <v>58</v>
      </c>
      <c r="V1039" t="s">
        <v>47</v>
      </c>
      <c r="W1039">
        <v>0</v>
      </c>
    </row>
    <row r="1040" spans="1:23" x14ac:dyDescent="0.25">
      <c r="A1040" t="s">
        <v>130</v>
      </c>
      <c r="B1040" s="1" t="s">
        <v>2453</v>
      </c>
      <c r="C1040">
        <v>14375137</v>
      </c>
      <c r="D1040" s="1">
        <v>43683</v>
      </c>
      <c r="E1040" t="s">
        <v>3168</v>
      </c>
      <c r="G1040">
        <v>6270000</v>
      </c>
      <c r="H1040">
        <v>631001</v>
      </c>
      <c r="I1040" t="s">
        <v>29</v>
      </c>
      <c r="J1040" t="s">
        <v>65</v>
      </c>
      <c r="K1040" t="s">
        <v>23</v>
      </c>
      <c r="L1040" t="s">
        <v>185</v>
      </c>
      <c r="M1040" s="2"/>
      <c r="N1040" s="2"/>
      <c r="O1040" t="s">
        <v>3169</v>
      </c>
      <c r="P1040" s="2">
        <v>14268</v>
      </c>
      <c r="Q1040" s="2">
        <v>14268</v>
      </c>
      <c r="S1040" s="2">
        <v>14268</v>
      </c>
      <c r="T1040" t="s">
        <v>45</v>
      </c>
      <c r="U1040" t="s">
        <v>58</v>
      </c>
      <c r="V1040" t="s">
        <v>47</v>
      </c>
      <c r="W1040">
        <v>0</v>
      </c>
    </row>
    <row r="1041" spans="1:23" x14ac:dyDescent="0.25">
      <c r="A1041" t="s">
        <v>130</v>
      </c>
      <c r="B1041" s="1" t="s">
        <v>2453</v>
      </c>
      <c r="C1041">
        <v>14375138</v>
      </c>
      <c r="D1041" s="1">
        <v>43683</v>
      </c>
      <c r="E1041" t="s">
        <v>3168</v>
      </c>
      <c r="G1041">
        <v>6270000</v>
      </c>
      <c r="H1041">
        <v>631001</v>
      </c>
      <c r="I1041" t="s">
        <v>29</v>
      </c>
      <c r="J1041" t="s">
        <v>65</v>
      </c>
      <c r="K1041" t="s">
        <v>23</v>
      </c>
      <c r="L1041" t="s">
        <v>185</v>
      </c>
      <c r="M1041" s="2"/>
      <c r="N1041" s="2"/>
      <c r="O1041" t="s">
        <v>3169</v>
      </c>
      <c r="P1041" s="2">
        <v>11890</v>
      </c>
      <c r="Q1041" s="2">
        <v>11890</v>
      </c>
      <c r="S1041" s="2">
        <v>11890</v>
      </c>
      <c r="T1041" t="s">
        <v>45</v>
      </c>
      <c r="U1041" t="s">
        <v>58</v>
      </c>
      <c r="V1041" t="s">
        <v>47</v>
      </c>
      <c r="W1041">
        <v>0</v>
      </c>
    </row>
    <row r="1042" spans="1:23" x14ac:dyDescent="0.25">
      <c r="A1042" t="s">
        <v>130</v>
      </c>
      <c r="B1042" s="1" t="s">
        <v>2453</v>
      </c>
      <c r="C1042">
        <v>14375139</v>
      </c>
      <c r="D1042" s="1">
        <v>43683</v>
      </c>
      <c r="E1042" t="s">
        <v>3168</v>
      </c>
      <c r="G1042">
        <v>6270000</v>
      </c>
      <c r="H1042">
        <v>631001</v>
      </c>
      <c r="I1042" t="s">
        <v>29</v>
      </c>
      <c r="J1042" t="s">
        <v>65</v>
      </c>
      <c r="K1042" t="s">
        <v>23</v>
      </c>
      <c r="L1042" t="s">
        <v>185</v>
      </c>
      <c r="M1042" s="2"/>
      <c r="N1042" s="2"/>
      <c r="O1042" t="s">
        <v>3170</v>
      </c>
      <c r="P1042" s="2">
        <v>1189</v>
      </c>
      <c r="Q1042" s="2">
        <v>1189</v>
      </c>
      <c r="S1042" s="2">
        <v>1189</v>
      </c>
      <c r="T1042" t="s">
        <v>45</v>
      </c>
      <c r="U1042" t="s">
        <v>58</v>
      </c>
      <c r="V1042" t="s">
        <v>47</v>
      </c>
      <c r="W1042">
        <v>0</v>
      </c>
    </row>
    <row r="1043" spans="1:23" x14ac:dyDescent="0.25">
      <c r="A1043" t="s">
        <v>130</v>
      </c>
      <c r="B1043" s="1" t="s">
        <v>2453</v>
      </c>
      <c r="C1043">
        <v>14375140</v>
      </c>
      <c r="D1043" s="1">
        <v>43683</v>
      </c>
      <c r="E1043" t="s">
        <v>3168</v>
      </c>
      <c r="G1043">
        <v>6270000</v>
      </c>
      <c r="H1043">
        <v>631001</v>
      </c>
      <c r="I1043" t="s">
        <v>29</v>
      </c>
      <c r="J1043" t="s">
        <v>65</v>
      </c>
      <c r="K1043" t="s">
        <v>23</v>
      </c>
      <c r="L1043" t="s">
        <v>185</v>
      </c>
      <c r="M1043" s="2"/>
      <c r="N1043" s="2"/>
      <c r="O1043" t="s">
        <v>3171</v>
      </c>
      <c r="P1043" s="2">
        <v>1543</v>
      </c>
      <c r="Q1043" s="2">
        <v>1543</v>
      </c>
      <c r="S1043" s="2">
        <v>1543</v>
      </c>
      <c r="T1043" t="s">
        <v>45</v>
      </c>
      <c r="U1043" t="s">
        <v>58</v>
      </c>
      <c r="V1043" t="s">
        <v>47</v>
      </c>
      <c r="W1043">
        <v>0</v>
      </c>
    </row>
    <row r="1044" spans="1:23" x14ac:dyDescent="0.25">
      <c r="A1044" t="s">
        <v>130</v>
      </c>
      <c r="B1044" s="1" t="s">
        <v>2453</v>
      </c>
      <c r="C1044">
        <v>14375141</v>
      </c>
      <c r="D1044" s="1">
        <v>43683</v>
      </c>
      <c r="E1044" t="s">
        <v>3168</v>
      </c>
      <c r="G1044">
        <v>6270000</v>
      </c>
      <c r="H1044">
        <v>631001</v>
      </c>
      <c r="I1044" t="s">
        <v>29</v>
      </c>
      <c r="J1044" t="s">
        <v>65</v>
      </c>
      <c r="K1044" t="s">
        <v>23</v>
      </c>
      <c r="L1044" t="s">
        <v>185</v>
      </c>
      <c r="O1044" t="s">
        <v>3171</v>
      </c>
      <c r="P1044">
        <v>779</v>
      </c>
      <c r="Q1044">
        <v>779</v>
      </c>
      <c r="S1044">
        <v>779</v>
      </c>
      <c r="T1044" t="s">
        <v>45</v>
      </c>
      <c r="U1044" t="s">
        <v>58</v>
      </c>
      <c r="V1044" t="s">
        <v>47</v>
      </c>
      <c r="W1044">
        <v>0</v>
      </c>
    </row>
    <row r="1045" spans="1:23" x14ac:dyDescent="0.25">
      <c r="A1045" t="s">
        <v>130</v>
      </c>
      <c r="B1045" s="1" t="s">
        <v>2453</v>
      </c>
      <c r="C1045">
        <v>14375142</v>
      </c>
      <c r="D1045" s="1">
        <v>43683</v>
      </c>
      <c r="E1045" t="s">
        <v>3168</v>
      </c>
      <c r="G1045">
        <v>6270000</v>
      </c>
      <c r="H1045">
        <v>631001</v>
      </c>
      <c r="I1045" t="s">
        <v>29</v>
      </c>
      <c r="J1045" t="s">
        <v>65</v>
      </c>
      <c r="K1045" t="s">
        <v>23</v>
      </c>
      <c r="L1045" t="s">
        <v>185</v>
      </c>
      <c r="M1045" s="2"/>
      <c r="N1045" s="2"/>
      <c r="O1045" t="s">
        <v>3171</v>
      </c>
      <c r="P1045" s="2">
        <v>1632</v>
      </c>
      <c r="Q1045" s="2">
        <v>1632</v>
      </c>
      <c r="S1045" s="2">
        <v>1632</v>
      </c>
      <c r="T1045" t="s">
        <v>45</v>
      </c>
      <c r="U1045" t="s">
        <v>58</v>
      </c>
      <c r="V1045" t="s">
        <v>47</v>
      </c>
      <c r="W1045">
        <v>0</v>
      </c>
    </row>
    <row r="1046" spans="1:23" x14ac:dyDescent="0.25">
      <c r="A1046" t="s">
        <v>130</v>
      </c>
      <c r="B1046" s="1" t="s">
        <v>2453</v>
      </c>
      <c r="C1046">
        <v>14375143</v>
      </c>
      <c r="D1046" s="1">
        <v>43683</v>
      </c>
      <c r="E1046" t="s">
        <v>3168</v>
      </c>
      <c r="G1046">
        <v>6270000</v>
      </c>
      <c r="H1046">
        <v>631001</v>
      </c>
      <c r="I1046" t="s">
        <v>29</v>
      </c>
      <c r="J1046" t="s">
        <v>65</v>
      </c>
      <c r="K1046" t="s">
        <v>23</v>
      </c>
      <c r="L1046" t="s">
        <v>185</v>
      </c>
      <c r="M1046" s="2"/>
      <c r="N1046" s="2"/>
      <c r="O1046" t="s">
        <v>3171</v>
      </c>
      <c r="P1046" s="2">
        <v>1391</v>
      </c>
      <c r="Q1046" s="2">
        <v>1391</v>
      </c>
      <c r="S1046" s="2">
        <v>1391</v>
      </c>
      <c r="T1046" t="s">
        <v>45</v>
      </c>
      <c r="U1046" t="s">
        <v>58</v>
      </c>
      <c r="V1046" t="s">
        <v>47</v>
      </c>
      <c r="W1046">
        <v>0</v>
      </c>
    </row>
    <row r="1047" spans="1:23" x14ac:dyDescent="0.25">
      <c r="A1047" t="s">
        <v>130</v>
      </c>
      <c r="B1047" s="1" t="s">
        <v>2453</v>
      </c>
      <c r="C1047">
        <v>14375144</v>
      </c>
      <c r="D1047" s="1">
        <v>43683</v>
      </c>
      <c r="E1047" t="s">
        <v>3168</v>
      </c>
      <c r="G1047">
        <v>6270000</v>
      </c>
      <c r="H1047">
        <v>631001</v>
      </c>
      <c r="I1047" t="s">
        <v>29</v>
      </c>
      <c r="J1047" t="s">
        <v>65</v>
      </c>
      <c r="K1047" t="s">
        <v>23</v>
      </c>
      <c r="L1047" t="s">
        <v>185</v>
      </c>
      <c r="O1047" t="s">
        <v>3172</v>
      </c>
      <c r="P1047">
        <v>172</v>
      </c>
      <c r="Q1047">
        <v>172</v>
      </c>
      <c r="S1047">
        <v>172</v>
      </c>
      <c r="T1047" t="s">
        <v>45</v>
      </c>
      <c r="U1047" t="s">
        <v>58</v>
      </c>
      <c r="V1047" t="s">
        <v>47</v>
      </c>
      <c r="W1047">
        <v>0</v>
      </c>
    </row>
    <row r="1048" spans="1:23" x14ac:dyDescent="0.25">
      <c r="A1048" t="s">
        <v>130</v>
      </c>
      <c r="B1048" s="1" t="s">
        <v>2453</v>
      </c>
      <c r="C1048">
        <v>14375145</v>
      </c>
      <c r="D1048" s="1">
        <v>43683</v>
      </c>
      <c r="E1048" t="s">
        <v>3168</v>
      </c>
      <c r="G1048">
        <v>6270000</v>
      </c>
      <c r="H1048">
        <v>631001</v>
      </c>
      <c r="I1048" t="s">
        <v>29</v>
      </c>
      <c r="J1048" t="s">
        <v>65</v>
      </c>
      <c r="K1048" t="s">
        <v>23</v>
      </c>
      <c r="L1048" t="s">
        <v>185</v>
      </c>
      <c r="O1048" t="s">
        <v>3172</v>
      </c>
      <c r="P1048">
        <v>979</v>
      </c>
      <c r="Q1048">
        <v>979</v>
      </c>
      <c r="S1048">
        <v>979</v>
      </c>
      <c r="T1048" t="s">
        <v>45</v>
      </c>
      <c r="U1048" t="s">
        <v>58</v>
      </c>
      <c r="V1048" t="s">
        <v>47</v>
      </c>
      <c r="W1048">
        <v>0</v>
      </c>
    </row>
    <row r="1049" spans="1:23" x14ac:dyDescent="0.25">
      <c r="A1049" t="s">
        <v>130</v>
      </c>
      <c r="B1049" s="1" t="s">
        <v>2453</v>
      </c>
      <c r="C1049">
        <v>14375146</v>
      </c>
      <c r="D1049" s="1">
        <v>43683</v>
      </c>
      <c r="E1049" t="s">
        <v>3168</v>
      </c>
      <c r="G1049">
        <v>6270000</v>
      </c>
      <c r="H1049">
        <v>631001</v>
      </c>
      <c r="I1049" t="s">
        <v>29</v>
      </c>
      <c r="J1049" t="s">
        <v>65</v>
      </c>
      <c r="K1049" t="s">
        <v>23</v>
      </c>
      <c r="L1049" t="s">
        <v>185</v>
      </c>
      <c r="M1049" s="2"/>
      <c r="N1049" s="2"/>
      <c r="O1049" t="s">
        <v>3172</v>
      </c>
      <c r="P1049" s="2">
        <v>2127</v>
      </c>
      <c r="Q1049" s="2">
        <v>2127</v>
      </c>
      <c r="S1049" s="2">
        <v>2127</v>
      </c>
      <c r="T1049" t="s">
        <v>45</v>
      </c>
      <c r="U1049" t="s">
        <v>58</v>
      </c>
      <c r="V1049" t="s">
        <v>47</v>
      </c>
      <c r="W1049">
        <v>0</v>
      </c>
    </row>
    <row r="1050" spans="1:23" x14ac:dyDescent="0.25">
      <c r="A1050" t="s">
        <v>130</v>
      </c>
      <c r="B1050" s="1" t="s">
        <v>2453</v>
      </c>
      <c r="C1050">
        <v>14375147</v>
      </c>
      <c r="D1050" s="1">
        <v>43683</v>
      </c>
      <c r="E1050" t="s">
        <v>3168</v>
      </c>
      <c r="G1050">
        <v>6270000</v>
      </c>
      <c r="H1050">
        <v>631001</v>
      </c>
      <c r="I1050" t="s">
        <v>29</v>
      </c>
      <c r="J1050" t="s">
        <v>65</v>
      </c>
      <c r="K1050" t="s">
        <v>23</v>
      </c>
      <c r="L1050" t="s">
        <v>185</v>
      </c>
      <c r="O1050" t="s">
        <v>3173</v>
      </c>
      <c r="P1050">
        <v>480</v>
      </c>
      <c r="Q1050">
        <v>480</v>
      </c>
      <c r="S1050">
        <v>480</v>
      </c>
      <c r="T1050" t="s">
        <v>45</v>
      </c>
      <c r="U1050" t="s">
        <v>58</v>
      </c>
      <c r="V1050" t="s">
        <v>47</v>
      </c>
      <c r="W1050">
        <v>0</v>
      </c>
    </row>
    <row r="1051" spans="1:23" x14ac:dyDescent="0.25">
      <c r="A1051" t="s">
        <v>130</v>
      </c>
      <c r="B1051" s="1" t="s">
        <v>2453</v>
      </c>
      <c r="C1051">
        <v>14375148</v>
      </c>
      <c r="D1051" s="1">
        <v>43683</v>
      </c>
      <c r="E1051" t="s">
        <v>3168</v>
      </c>
      <c r="G1051">
        <v>6270000</v>
      </c>
      <c r="H1051">
        <v>631001</v>
      </c>
      <c r="I1051" t="s">
        <v>29</v>
      </c>
      <c r="J1051" t="s">
        <v>65</v>
      </c>
      <c r="K1051" t="s">
        <v>23</v>
      </c>
      <c r="L1051" t="s">
        <v>185</v>
      </c>
      <c r="O1051" t="s">
        <v>3173</v>
      </c>
      <c r="P1051">
        <v>800</v>
      </c>
      <c r="Q1051">
        <v>800</v>
      </c>
      <c r="S1051">
        <v>800</v>
      </c>
      <c r="T1051" t="s">
        <v>45</v>
      </c>
      <c r="U1051" t="s">
        <v>58</v>
      </c>
      <c r="V1051" t="s">
        <v>47</v>
      </c>
      <c r="W1051">
        <v>0</v>
      </c>
    </row>
    <row r="1052" spans="1:23" x14ac:dyDescent="0.25">
      <c r="A1052" t="s">
        <v>130</v>
      </c>
      <c r="B1052" s="1" t="s">
        <v>2453</v>
      </c>
      <c r="C1052">
        <v>14375149</v>
      </c>
      <c r="D1052" s="1">
        <v>43683</v>
      </c>
      <c r="E1052" t="s">
        <v>3168</v>
      </c>
      <c r="G1052">
        <v>6270000</v>
      </c>
      <c r="H1052">
        <v>631001</v>
      </c>
      <c r="I1052" t="s">
        <v>29</v>
      </c>
      <c r="J1052" t="s">
        <v>65</v>
      </c>
      <c r="K1052" t="s">
        <v>23</v>
      </c>
      <c r="L1052" t="s">
        <v>185</v>
      </c>
      <c r="M1052" s="2"/>
      <c r="N1052" s="2"/>
      <c r="O1052" t="s">
        <v>3174</v>
      </c>
      <c r="P1052" s="2">
        <v>2846</v>
      </c>
      <c r="Q1052" s="2">
        <v>2846</v>
      </c>
      <c r="S1052" s="2">
        <v>2846</v>
      </c>
      <c r="T1052" t="s">
        <v>45</v>
      </c>
      <c r="U1052" t="s">
        <v>58</v>
      </c>
      <c r="V1052" t="s">
        <v>47</v>
      </c>
      <c r="W1052">
        <v>0</v>
      </c>
    </row>
    <row r="1053" spans="1:23" x14ac:dyDescent="0.25">
      <c r="A1053" t="s">
        <v>130</v>
      </c>
      <c r="B1053" s="1" t="s">
        <v>2453</v>
      </c>
      <c r="C1053">
        <v>14375150</v>
      </c>
      <c r="D1053" s="1">
        <v>43683</v>
      </c>
      <c r="E1053" t="s">
        <v>3168</v>
      </c>
      <c r="G1053">
        <v>6270000</v>
      </c>
      <c r="H1053">
        <v>631001</v>
      </c>
      <c r="I1053" t="s">
        <v>29</v>
      </c>
      <c r="J1053" t="s">
        <v>65</v>
      </c>
      <c r="K1053" t="s">
        <v>23</v>
      </c>
      <c r="L1053" t="s">
        <v>185</v>
      </c>
      <c r="M1053" s="2"/>
      <c r="N1053" s="2"/>
      <c r="O1053" t="s">
        <v>3174</v>
      </c>
      <c r="P1053" s="2">
        <v>4439</v>
      </c>
      <c r="Q1053" s="2">
        <v>4439</v>
      </c>
      <c r="S1053" s="2">
        <v>4439</v>
      </c>
      <c r="T1053" t="s">
        <v>45</v>
      </c>
      <c r="U1053" t="s">
        <v>58</v>
      </c>
      <c r="V1053" t="s">
        <v>47</v>
      </c>
      <c r="W1053">
        <v>0</v>
      </c>
    </row>
    <row r="1054" spans="1:23" x14ac:dyDescent="0.25">
      <c r="A1054" t="s">
        <v>130</v>
      </c>
      <c r="B1054" s="1" t="s">
        <v>2453</v>
      </c>
      <c r="C1054">
        <v>14375151</v>
      </c>
      <c r="D1054" s="1">
        <v>43683</v>
      </c>
      <c r="E1054" t="s">
        <v>3168</v>
      </c>
      <c r="G1054">
        <v>6270000</v>
      </c>
      <c r="H1054">
        <v>631001</v>
      </c>
      <c r="I1054" t="s">
        <v>29</v>
      </c>
      <c r="J1054" t="s">
        <v>65</v>
      </c>
      <c r="K1054" t="s">
        <v>23</v>
      </c>
      <c r="L1054" t="s">
        <v>185</v>
      </c>
      <c r="O1054" t="s">
        <v>3175</v>
      </c>
      <c r="P1054">
        <v>801</v>
      </c>
      <c r="Q1054">
        <v>801</v>
      </c>
      <c r="S1054">
        <v>801</v>
      </c>
      <c r="T1054" t="s">
        <v>45</v>
      </c>
      <c r="U1054" t="s">
        <v>58</v>
      </c>
      <c r="V1054" t="s">
        <v>47</v>
      </c>
      <c r="W1054">
        <v>0</v>
      </c>
    </row>
    <row r="1055" spans="1:23" x14ac:dyDescent="0.25">
      <c r="A1055" t="s">
        <v>130</v>
      </c>
      <c r="B1055" s="1" t="s">
        <v>2453</v>
      </c>
      <c r="C1055">
        <v>14375152</v>
      </c>
      <c r="D1055" s="1">
        <v>43683</v>
      </c>
      <c r="E1055" t="s">
        <v>3168</v>
      </c>
      <c r="G1055">
        <v>6270000</v>
      </c>
      <c r="H1055">
        <v>631001</v>
      </c>
      <c r="I1055" t="s">
        <v>29</v>
      </c>
      <c r="J1055" t="s">
        <v>65</v>
      </c>
      <c r="K1055" t="s">
        <v>23</v>
      </c>
      <c r="L1055" t="s">
        <v>185</v>
      </c>
      <c r="M1055" s="2"/>
      <c r="N1055" s="2"/>
      <c r="O1055" t="s">
        <v>3175</v>
      </c>
      <c r="P1055" s="2">
        <v>4123</v>
      </c>
      <c r="Q1055" s="2">
        <v>4123</v>
      </c>
      <c r="S1055" s="2">
        <v>4123</v>
      </c>
      <c r="T1055" t="s">
        <v>45</v>
      </c>
      <c r="U1055" t="s">
        <v>58</v>
      </c>
      <c r="V1055" t="s">
        <v>47</v>
      </c>
      <c r="W1055">
        <v>0</v>
      </c>
    </row>
    <row r="1056" spans="1:23" x14ac:dyDescent="0.25">
      <c r="A1056" t="s">
        <v>130</v>
      </c>
      <c r="B1056" s="1" t="s">
        <v>2453</v>
      </c>
      <c r="C1056">
        <v>14375153</v>
      </c>
      <c r="D1056" s="1">
        <v>43683</v>
      </c>
      <c r="E1056" t="s">
        <v>3168</v>
      </c>
      <c r="G1056">
        <v>6270000</v>
      </c>
      <c r="H1056">
        <v>631001</v>
      </c>
      <c r="I1056" t="s">
        <v>29</v>
      </c>
      <c r="J1056" t="s">
        <v>65</v>
      </c>
      <c r="K1056" t="s">
        <v>23</v>
      </c>
      <c r="L1056" t="s">
        <v>185</v>
      </c>
      <c r="M1056" s="2"/>
      <c r="N1056" s="2"/>
      <c r="O1056" t="s">
        <v>3176</v>
      </c>
      <c r="P1056" s="2">
        <v>21212</v>
      </c>
      <c r="Q1056" s="2">
        <v>21212</v>
      </c>
      <c r="S1056" s="2">
        <v>21212</v>
      </c>
      <c r="T1056" t="s">
        <v>45</v>
      </c>
      <c r="U1056" t="s">
        <v>58</v>
      </c>
      <c r="V1056" t="s">
        <v>47</v>
      </c>
      <c r="W1056">
        <v>0</v>
      </c>
    </row>
    <row r="1057" spans="1:23" x14ac:dyDescent="0.25">
      <c r="A1057" t="s">
        <v>130</v>
      </c>
      <c r="B1057" s="1" t="s">
        <v>2453</v>
      </c>
      <c r="C1057">
        <v>14375154</v>
      </c>
      <c r="D1057" s="1">
        <v>43683</v>
      </c>
      <c r="E1057" t="s">
        <v>3168</v>
      </c>
      <c r="G1057">
        <v>6270000</v>
      </c>
      <c r="H1057">
        <v>631001</v>
      </c>
      <c r="I1057" t="s">
        <v>29</v>
      </c>
      <c r="J1057" t="s">
        <v>65</v>
      </c>
      <c r="K1057" t="s">
        <v>23</v>
      </c>
      <c r="L1057" t="s">
        <v>185</v>
      </c>
      <c r="M1057" s="2"/>
      <c r="N1057" s="2"/>
      <c r="O1057" t="s">
        <v>3176</v>
      </c>
      <c r="P1057" s="2">
        <v>21212</v>
      </c>
      <c r="Q1057" s="2">
        <v>21212</v>
      </c>
      <c r="S1057" s="2">
        <v>21212</v>
      </c>
      <c r="T1057" t="s">
        <v>45</v>
      </c>
      <c r="U1057" t="s">
        <v>58</v>
      </c>
      <c r="V1057" t="s">
        <v>47</v>
      </c>
      <c r="W1057">
        <v>0</v>
      </c>
    </row>
    <row r="1058" spans="1:23" x14ac:dyDescent="0.25">
      <c r="A1058" t="s">
        <v>130</v>
      </c>
      <c r="B1058" s="1" t="s">
        <v>2453</v>
      </c>
      <c r="C1058">
        <v>14375155</v>
      </c>
      <c r="D1058" s="1">
        <v>43683</v>
      </c>
      <c r="E1058" t="s">
        <v>3168</v>
      </c>
      <c r="G1058">
        <v>6270000</v>
      </c>
      <c r="H1058">
        <v>631001</v>
      </c>
      <c r="I1058" t="s">
        <v>29</v>
      </c>
      <c r="J1058" t="s">
        <v>65</v>
      </c>
      <c r="K1058" t="s">
        <v>23</v>
      </c>
      <c r="L1058" t="s">
        <v>185</v>
      </c>
      <c r="O1058" t="s">
        <v>3176</v>
      </c>
      <c r="P1058">
        <v>957</v>
      </c>
      <c r="Q1058">
        <v>957</v>
      </c>
      <c r="S1058">
        <v>957</v>
      </c>
      <c r="T1058" t="s">
        <v>45</v>
      </c>
      <c r="U1058" t="s">
        <v>58</v>
      </c>
      <c r="V1058" t="s">
        <v>47</v>
      </c>
      <c r="W1058">
        <v>0</v>
      </c>
    </row>
    <row r="1059" spans="1:23" x14ac:dyDescent="0.25">
      <c r="A1059" t="s">
        <v>130</v>
      </c>
      <c r="B1059" s="1" t="s">
        <v>2453</v>
      </c>
      <c r="C1059">
        <v>14375156</v>
      </c>
      <c r="D1059" s="1">
        <v>43683</v>
      </c>
      <c r="E1059" t="s">
        <v>3168</v>
      </c>
      <c r="G1059">
        <v>6270000</v>
      </c>
      <c r="H1059">
        <v>631001</v>
      </c>
      <c r="I1059" t="s">
        <v>29</v>
      </c>
      <c r="J1059" t="s">
        <v>65</v>
      </c>
      <c r="K1059" t="s">
        <v>23</v>
      </c>
      <c r="L1059" t="s">
        <v>185</v>
      </c>
      <c r="M1059" s="2"/>
      <c r="N1059" s="2"/>
      <c r="O1059" t="s">
        <v>3177</v>
      </c>
      <c r="P1059" s="2">
        <v>4137</v>
      </c>
      <c r="Q1059" s="2">
        <v>4137</v>
      </c>
      <c r="S1059" s="2">
        <v>4137</v>
      </c>
      <c r="T1059" t="s">
        <v>45</v>
      </c>
      <c r="U1059" t="s">
        <v>58</v>
      </c>
      <c r="V1059" t="s">
        <v>47</v>
      </c>
      <c r="W1059">
        <v>0</v>
      </c>
    </row>
    <row r="1060" spans="1:23" x14ac:dyDescent="0.25">
      <c r="A1060" t="s">
        <v>130</v>
      </c>
      <c r="B1060" s="1" t="s">
        <v>2453</v>
      </c>
      <c r="C1060">
        <v>14375157</v>
      </c>
      <c r="D1060" s="1">
        <v>43683</v>
      </c>
      <c r="E1060" t="s">
        <v>3168</v>
      </c>
      <c r="G1060">
        <v>6270000</v>
      </c>
      <c r="H1060">
        <v>631001</v>
      </c>
      <c r="I1060" t="s">
        <v>29</v>
      </c>
      <c r="J1060" t="s">
        <v>65</v>
      </c>
      <c r="K1060" t="s">
        <v>23</v>
      </c>
      <c r="L1060" t="s">
        <v>185</v>
      </c>
      <c r="M1060" s="2"/>
      <c r="N1060" s="2"/>
      <c r="O1060" t="s">
        <v>3177</v>
      </c>
      <c r="P1060" s="2">
        <v>1167</v>
      </c>
      <c r="Q1060" s="2">
        <v>1167</v>
      </c>
      <c r="S1060" s="2">
        <v>1167</v>
      </c>
      <c r="T1060" t="s">
        <v>45</v>
      </c>
      <c r="U1060" t="s">
        <v>58</v>
      </c>
      <c r="V1060" t="s">
        <v>47</v>
      </c>
      <c r="W1060">
        <v>0</v>
      </c>
    </row>
    <row r="1061" spans="1:23" x14ac:dyDescent="0.25">
      <c r="A1061" t="s">
        <v>130</v>
      </c>
      <c r="B1061" s="1" t="s">
        <v>2453</v>
      </c>
      <c r="C1061">
        <v>14377072</v>
      </c>
      <c r="D1061" s="1">
        <v>43684</v>
      </c>
      <c r="E1061" t="s">
        <v>3178</v>
      </c>
      <c r="G1061">
        <v>6270000</v>
      </c>
      <c r="H1061">
        <v>631001</v>
      </c>
      <c r="I1061" t="s">
        <v>29</v>
      </c>
      <c r="J1061" t="s">
        <v>65</v>
      </c>
      <c r="K1061" t="s">
        <v>23</v>
      </c>
      <c r="L1061" t="s">
        <v>185</v>
      </c>
      <c r="M1061" s="2"/>
      <c r="N1061" s="2"/>
      <c r="O1061" t="s">
        <v>3179</v>
      </c>
      <c r="P1061" s="2">
        <v>1826</v>
      </c>
      <c r="Q1061" s="2">
        <v>1826</v>
      </c>
      <c r="S1061" s="2">
        <v>1826</v>
      </c>
      <c r="T1061" t="s">
        <v>45</v>
      </c>
      <c r="U1061" t="s">
        <v>58</v>
      </c>
      <c r="V1061" t="s">
        <v>47</v>
      </c>
      <c r="W1061">
        <v>0</v>
      </c>
    </row>
    <row r="1062" spans="1:23" x14ac:dyDescent="0.25">
      <c r="A1062" t="s">
        <v>129</v>
      </c>
      <c r="B1062" s="1" t="s">
        <v>2453</v>
      </c>
      <c r="C1062">
        <v>14384226</v>
      </c>
      <c r="D1062" s="1">
        <v>43684</v>
      </c>
      <c r="E1062" t="s">
        <v>4967</v>
      </c>
      <c r="F1062" t="s">
        <v>4968</v>
      </c>
      <c r="G1062">
        <v>6263000</v>
      </c>
      <c r="H1062">
        <v>628100</v>
      </c>
      <c r="I1062" t="s">
        <v>25</v>
      </c>
      <c r="J1062" t="s">
        <v>65</v>
      </c>
      <c r="K1062" t="s">
        <v>23</v>
      </c>
      <c r="L1062" t="s">
        <v>185</v>
      </c>
      <c r="O1062" t="s">
        <v>4969</v>
      </c>
      <c r="P1062" s="2">
        <v>15000</v>
      </c>
      <c r="Q1062" s="2">
        <v>15000</v>
      </c>
      <c r="S1062" s="2">
        <v>15000</v>
      </c>
      <c r="T1062" t="s">
        <v>63</v>
      </c>
      <c r="U1062" t="s">
        <v>58</v>
      </c>
      <c r="V1062" t="s">
        <v>47</v>
      </c>
      <c r="W1062">
        <v>0</v>
      </c>
    </row>
    <row r="1063" spans="1:23" x14ac:dyDescent="0.25">
      <c r="A1063" t="s">
        <v>108</v>
      </c>
      <c r="B1063" s="1" t="s">
        <v>2453</v>
      </c>
      <c r="C1063">
        <v>14377542</v>
      </c>
      <c r="D1063" s="1">
        <v>43685</v>
      </c>
      <c r="E1063" t="s">
        <v>703</v>
      </c>
      <c r="G1063">
        <v>6061002</v>
      </c>
      <c r="H1063">
        <v>605304</v>
      </c>
      <c r="I1063" t="s">
        <v>25</v>
      </c>
      <c r="J1063" t="s">
        <v>65</v>
      </c>
      <c r="K1063" t="s">
        <v>23</v>
      </c>
      <c r="L1063" t="s">
        <v>185</v>
      </c>
      <c r="O1063" t="s">
        <v>76</v>
      </c>
      <c r="P1063" s="2">
        <v>940000</v>
      </c>
      <c r="Q1063" s="2">
        <v>940000</v>
      </c>
      <c r="S1063" s="2">
        <v>940000</v>
      </c>
      <c r="T1063" t="s">
        <v>45</v>
      </c>
      <c r="U1063" t="s">
        <v>49</v>
      </c>
      <c r="V1063" t="s">
        <v>47</v>
      </c>
      <c r="W1063">
        <v>0</v>
      </c>
    </row>
    <row r="1064" spans="1:23" x14ac:dyDescent="0.25">
      <c r="A1064" t="s">
        <v>108</v>
      </c>
      <c r="B1064" s="1" t="s">
        <v>2453</v>
      </c>
      <c r="C1064">
        <v>14377526</v>
      </c>
      <c r="D1064" s="1">
        <v>43685</v>
      </c>
      <c r="E1064" t="s">
        <v>965</v>
      </c>
      <c r="G1064">
        <v>6061003</v>
      </c>
      <c r="H1064">
        <v>605200</v>
      </c>
      <c r="I1064" t="s">
        <v>29</v>
      </c>
      <c r="J1064" t="s">
        <v>65</v>
      </c>
      <c r="K1064" t="s">
        <v>23</v>
      </c>
      <c r="L1064" t="s">
        <v>185</v>
      </c>
      <c r="O1064" t="s">
        <v>966</v>
      </c>
      <c r="P1064" s="2">
        <v>357035</v>
      </c>
      <c r="Q1064" s="2">
        <v>357035</v>
      </c>
      <c r="S1064" s="2">
        <v>357035</v>
      </c>
      <c r="T1064" t="s">
        <v>45</v>
      </c>
      <c r="U1064" t="s">
        <v>49</v>
      </c>
      <c r="V1064" t="s">
        <v>47</v>
      </c>
      <c r="W1064">
        <v>0</v>
      </c>
    </row>
    <row r="1065" spans="1:23" x14ac:dyDescent="0.25">
      <c r="A1065" t="s">
        <v>108</v>
      </c>
      <c r="B1065" s="1" t="s">
        <v>2453</v>
      </c>
      <c r="C1065">
        <v>14377530</v>
      </c>
      <c r="D1065" s="1">
        <v>43685</v>
      </c>
      <c r="E1065" t="s">
        <v>965</v>
      </c>
      <c r="G1065">
        <v>6061003</v>
      </c>
      <c r="H1065">
        <v>605200</v>
      </c>
      <c r="I1065" t="s">
        <v>29</v>
      </c>
      <c r="J1065" t="s">
        <v>65</v>
      </c>
      <c r="K1065" t="s">
        <v>23</v>
      </c>
      <c r="L1065" t="s">
        <v>185</v>
      </c>
      <c r="O1065" t="s">
        <v>967</v>
      </c>
      <c r="P1065" s="2">
        <v>1127345</v>
      </c>
      <c r="Q1065" s="2">
        <v>1127345</v>
      </c>
      <c r="S1065" s="2">
        <v>1127345</v>
      </c>
      <c r="T1065" t="s">
        <v>45</v>
      </c>
      <c r="U1065" t="s">
        <v>49</v>
      </c>
      <c r="V1065" t="s">
        <v>47</v>
      </c>
      <c r="W1065">
        <v>0</v>
      </c>
    </row>
    <row r="1066" spans="1:23" x14ac:dyDescent="0.25">
      <c r="A1066" t="s">
        <v>108</v>
      </c>
      <c r="B1066" s="1" t="s">
        <v>2453</v>
      </c>
      <c r="C1066">
        <v>14391217</v>
      </c>
      <c r="D1066" s="1">
        <v>43685</v>
      </c>
      <c r="E1066" t="s">
        <v>1637</v>
      </c>
      <c r="F1066" t="s">
        <v>1638</v>
      </c>
      <c r="G1066">
        <v>6061009</v>
      </c>
      <c r="H1066">
        <v>605501</v>
      </c>
      <c r="I1066" t="s">
        <v>25</v>
      </c>
      <c r="J1066" t="s">
        <v>65</v>
      </c>
      <c r="K1066" t="s">
        <v>23</v>
      </c>
      <c r="L1066" t="s">
        <v>185</v>
      </c>
      <c r="O1066" t="s">
        <v>1639</v>
      </c>
      <c r="P1066" s="2">
        <v>30000</v>
      </c>
      <c r="Q1066" s="2">
        <v>30000</v>
      </c>
      <c r="S1066" s="2">
        <v>30000</v>
      </c>
      <c r="T1066" t="s">
        <v>63</v>
      </c>
      <c r="U1066" t="s">
        <v>58</v>
      </c>
      <c r="V1066" t="s">
        <v>47</v>
      </c>
      <c r="W1066">
        <v>0</v>
      </c>
    </row>
    <row r="1067" spans="1:23" x14ac:dyDescent="0.25">
      <c r="A1067" t="s">
        <v>108</v>
      </c>
      <c r="B1067" s="1" t="s">
        <v>2453</v>
      </c>
      <c r="C1067">
        <v>14379952</v>
      </c>
      <c r="D1067" s="1">
        <v>43686</v>
      </c>
      <c r="E1067" t="s">
        <v>1107</v>
      </c>
      <c r="G1067">
        <v>6061004</v>
      </c>
      <c r="H1067">
        <v>605600</v>
      </c>
      <c r="I1067" t="s">
        <v>29</v>
      </c>
      <c r="J1067" t="s">
        <v>50</v>
      </c>
      <c r="K1067" t="s">
        <v>23</v>
      </c>
      <c r="L1067" t="s">
        <v>185</v>
      </c>
      <c r="O1067" t="s">
        <v>1108</v>
      </c>
      <c r="P1067" s="2">
        <v>22844</v>
      </c>
      <c r="Q1067" s="2">
        <v>22844</v>
      </c>
      <c r="S1067" s="2">
        <v>22844</v>
      </c>
      <c r="T1067" t="s">
        <v>45</v>
      </c>
      <c r="U1067" t="s">
        <v>49</v>
      </c>
      <c r="V1067" t="s">
        <v>47</v>
      </c>
      <c r="W1067">
        <v>0</v>
      </c>
    </row>
    <row r="1068" spans="1:23" x14ac:dyDescent="0.25">
      <c r="A1068" t="s">
        <v>130</v>
      </c>
      <c r="B1068" s="1" t="s">
        <v>2453</v>
      </c>
      <c r="C1068">
        <v>14376351</v>
      </c>
      <c r="D1068" s="1">
        <v>43686</v>
      </c>
      <c r="E1068" t="s">
        <v>3180</v>
      </c>
      <c r="G1068">
        <v>6270000</v>
      </c>
      <c r="H1068">
        <v>631001</v>
      </c>
      <c r="I1068" t="s">
        <v>29</v>
      </c>
      <c r="J1068" t="s">
        <v>65</v>
      </c>
      <c r="K1068" t="s">
        <v>23</v>
      </c>
      <c r="L1068" t="s">
        <v>185</v>
      </c>
      <c r="M1068" s="2"/>
      <c r="O1068" s="2" t="s">
        <v>3181</v>
      </c>
      <c r="P1068" s="2">
        <v>-63032</v>
      </c>
      <c r="R1068" s="2">
        <v>63032</v>
      </c>
      <c r="S1068" s="2">
        <v>-63032</v>
      </c>
      <c r="T1068" t="s">
        <v>45</v>
      </c>
      <c r="U1068" t="s">
        <v>58</v>
      </c>
      <c r="V1068" t="s">
        <v>47</v>
      </c>
      <c r="W1068">
        <v>0</v>
      </c>
    </row>
    <row r="1069" spans="1:23" x14ac:dyDescent="0.25">
      <c r="A1069" t="s">
        <v>130</v>
      </c>
      <c r="B1069" s="1" t="s">
        <v>2453</v>
      </c>
      <c r="C1069">
        <v>14376353</v>
      </c>
      <c r="D1069" s="1">
        <v>43686</v>
      </c>
      <c r="E1069" t="s">
        <v>3180</v>
      </c>
      <c r="G1069">
        <v>6270000</v>
      </c>
      <c r="H1069">
        <v>631001</v>
      </c>
      <c r="I1069" t="s">
        <v>29</v>
      </c>
      <c r="J1069" t="s">
        <v>65</v>
      </c>
      <c r="K1069" t="s">
        <v>23</v>
      </c>
      <c r="L1069" t="s">
        <v>185</v>
      </c>
      <c r="M1069" s="2"/>
      <c r="N1069" s="2"/>
      <c r="O1069" t="s">
        <v>3182</v>
      </c>
      <c r="P1069" s="2">
        <v>67032</v>
      </c>
      <c r="Q1069" s="2">
        <v>67032</v>
      </c>
      <c r="S1069" s="2">
        <v>67032</v>
      </c>
      <c r="T1069" t="s">
        <v>45</v>
      </c>
      <c r="U1069" t="s">
        <v>58</v>
      </c>
      <c r="V1069" t="s">
        <v>47</v>
      </c>
      <c r="W1069">
        <v>0</v>
      </c>
    </row>
    <row r="1070" spans="1:23" x14ac:dyDescent="0.25">
      <c r="A1070" t="s">
        <v>130</v>
      </c>
      <c r="B1070" s="1" t="s">
        <v>2453</v>
      </c>
      <c r="C1070">
        <v>14376959</v>
      </c>
      <c r="D1070" s="1">
        <v>43686</v>
      </c>
      <c r="E1070" t="s">
        <v>3183</v>
      </c>
      <c r="G1070">
        <v>6270000</v>
      </c>
      <c r="H1070">
        <v>631001</v>
      </c>
      <c r="I1070" t="s">
        <v>29</v>
      </c>
      <c r="J1070" t="s">
        <v>65</v>
      </c>
      <c r="K1070" t="s">
        <v>23</v>
      </c>
      <c r="L1070" t="s">
        <v>185</v>
      </c>
      <c r="M1070" s="2"/>
      <c r="N1070" s="2"/>
      <c r="O1070" t="s">
        <v>3184</v>
      </c>
      <c r="P1070" s="2">
        <v>7568</v>
      </c>
      <c r="Q1070" s="2">
        <v>7568</v>
      </c>
      <c r="S1070" s="2">
        <v>7568</v>
      </c>
      <c r="T1070" t="s">
        <v>45</v>
      </c>
      <c r="U1070" t="s">
        <v>58</v>
      </c>
      <c r="V1070" t="s">
        <v>47</v>
      </c>
      <c r="W1070">
        <v>0</v>
      </c>
    </row>
    <row r="1071" spans="1:23" x14ac:dyDescent="0.25">
      <c r="A1071" t="s">
        <v>129</v>
      </c>
      <c r="B1071" s="1" t="s">
        <v>2453</v>
      </c>
      <c r="C1071">
        <v>14380286</v>
      </c>
      <c r="D1071" s="1">
        <v>43686</v>
      </c>
      <c r="E1071" t="s">
        <v>4821</v>
      </c>
      <c r="G1071">
        <v>6261000</v>
      </c>
      <c r="H1071">
        <v>616000</v>
      </c>
      <c r="I1071" t="s">
        <v>29</v>
      </c>
      <c r="J1071" t="s">
        <v>65</v>
      </c>
      <c r="K1071" t="s">
        <v>23</v>
      </c>
      <c r="L1071" t="s">
        <v>185</v>
      </c>
      <c r="O1071" t="s">
        <v>4822</v>
      </c>
      <c r="P1071" s="2">
        <v>55495</v>
      </c>
      <c r="Q1071" s="2">
        <v>55495</v>
      </c>
      <c r="S1071" s="2">
        <v>55495</v>
      </c>
      <c r="T1071" t="s">
        <v>45</v>
      </c>
      <c r="U1071" t="s">
        <v>49</v>
      </c>
      <c r="V1071" t="s">
        <v>47</v>
      </c>
      <c r="W1071">
        <v>0</v>
      </c>
    </row>
    <row r="1072" spans="1:23" x14ac:dyDescent="0.25">
      <c r="A1072" t="s">
        <v>129</v>
      </c>
      <c r="B1072" s="1" t="s">
        <v>2453</v>
      </c>
      <c r="C1072">
        <v>14380029</v>
      </c>
      <c r="D1072" s="1">
        <v>43686</v>
      </c>
      <c r="E1072" t="s">
        <v>4970</v>
      </c>
      <c r="G1072">
        <v>6263000</v>
      </c>
      <c r="H1072">
        <v>628100</v>
      </c>
      <c r="I1072" t="s">
        <v>29</v>
      </c>
      <c r="J1072" t="s">
        <v>65</v>
      </c>
      <c r="K1072" t="s">
        <v>23</v>
      </c>
      <c r="L1072" t="s">
        <v>185</v>
      </c>
      <c r="O1072" t="s">
        <v>4971</v>
      </c>
      <c r="P1072" s="2">
        <v>4415</v>
      </c>
      <c r="Q1072" s="2">
        <v>4415</v>
      </c>
      <c r="S1072" s="2">
        <v>4415</v>
      </c>
      <c r="T1072" t="s">
        <v>45</v>
      </c>
      <c r="U1072" t="s">
        <v>49</v>
      </c>
      <c r="V1072" t="s">
        <v>47</v>
      </c>
      <c r="W1072">
        <v>0</v>
      </c>
    </row>
    <row r="1073" spans="1:23" x14ac:dyDescent="0.25">
      <c r="A1073" t="s">
        <v>129</v>
      </c>
      <c r="B1073" s="1" t="s">
        <v>2453</v>
      </c>
      <c r="C1073">
        <v>14380033</v>
      </c>
      <c r="D1073" s="1">
        <v>43686</v>
      </c>
      <c r="E1073" t="s">
        <v>4970</v>
      </c>
      <c r="G1073">
        <v>6263000</v>
      </c>
      <c r="H1073">
        <v>628100</v>
      </c>
      <c r="I1073" t="s">
        <v>29</v>
      </c>
      <c r="J1073" t="s">
        <v>65</v>
      </c>
      <c r="K1073" t="s">
        <v>23</v>
      </c>
      <c r="L1073" t="s">
        <v>185</v>
      </c>
      <c r="O1073" t="s">
        <v>4972</v>
      </c>
      <c r="P1073" s="2">
        <v>4415</v>
      </c>
      <c r="Q1073" s="2">
        <v>4415</v>
      </c>
      <c r="S1073" s="2">
        <v>4415</v>
      </c>
      <c r="T1073" t="s">
        <v>45</v>
      </c>
      <c r="U1073" t="s">
        <v>49</v>
      </c>
      <c r="V1073" t="s">
        <v>47</v>
      </c>
      <c r="W1073">
        <v>0</v>
      </c>
    </row>
    <row r="1074" spans="1:23" x14ac:dyDescent="0.25">
      <c r="A1074" t="s">
        <v>129</v>
      </c>
      <c r="B1074" s="1" t="s">
        <v>2453</v>
      </c>
      <c r="C1074">
        <v>14380037</v>
      </c>
      <c r="D1074" s="1">
        <v>43686</v>
      </c>
      <c r="E1074" t="s">
        <v>4970</v>
      </c>
      <c r="G1074">
        <v>6263000</v>
      </c>
      <c r="H1074">
        <v>628100</v>
      </c>
      <c r="I1074" t="s">
        <v>29</v>
      </c>
      <c r="J1074" t="s">
        <v>65</v>
      </c>
      <c r="K1074" t="s">
        <v>23</v>
      </c>
      <c r="L1074" t="s">
        <v>185</v>
      </c>
      <c r="O1074" t="s">
        <v>4973</v>
      </c>
      <c r="P1074" s="2">
        <v>4415</v>
      </c>
      <c r="Q1074" s="2">
        <v>4415</v>
      </c>
      <c r="S1074" s="2">
        <v>4415</v>
      </c>
      <c r="T1074" t="s">
        <v>45</v>
      </c>
      <c r="U1074" t="s">
        <v>49</v>
      </c>
      <c r="V1074" t="s">
        <v>47</v>
      </c>
      <c r="W1074">
        <v>0</v>
      </c>
    </row>
    <row r="1075" spans="1:23" x14ac:dyDescent="0.25">
      <c r="A1075" t="s">
        <v>129</v>
      </c>
      <c r="B1075" s="1" t="s">
        <v>2453</v>
      </c>
      <c r="C1075">
        <v>14380041</v>
      </c>
      <c r="D1075" s="1">
        <v>43686</v>
      </c>
      <c r="E1075" t="s">
        <v>4970</v>
      </c>
      <c r="G1075">
        <v>6263000</v>
      </c>
      <c r="H1075">
        <v>628100</v>
      </c>
      <c r="I1075" t="s">
        <v>29</v>
      </c>
      <c r="J1075" t="s">
        <v>65</v>
      </c>
      <c r="K1075" t="s">
        <v>23</v>
      </c>
      <c r="L1075" t="s">
        <v>185</v>
      </c>
      <c r="O1075" t="s">
        <v>4974</v>
      </c>
      <c r="P1075" s="2">
        <v>4415</v>
      </c>
      <c r="Q1075" s="2">
        <v>4415</v>
      </c>
      <c r="S1075" s="2">
        <v>4415</v>
      </c>
      <c r="T1075" t="s">
        <v>45</v>
      </c>
      <c r="U1075" t="s">
        <v>49</v>
      </c>
      <c r="V1075" t="s">
        <v>47</v>
      </c>
      <c r="W1075">
        <v>0</v>
      </c>
    </row>
    <row r="1076" spans="1:23" x14ac:dyDescent="0.25">
      <c r="A1076" t="s">
        <v>108</v>
      </c>
      <c r="B1076" s="1" t="s">
        <v>2453</v>
      </c>
      <c r="C1076">
        <v>14397897</v>
      </c>
      <c r="D1076" s="1">
        <v>43689</v>
      </c>
      <c r="E1076" t="s">
        <v>1287</v>
      </c>
      <c r="F1076" t="s">
        <v>1288</v>
      </c>
      <c r="G1076">
        <v>6061005</v>
      </c>
      <c r="H1076">
        <v>605800</v>
      </c>
      <c r="I1076" t="s">
        <v>19</v>
      </c>
      <c r="J1076" t="s">
        <v>66</v>
      </c>
      <c r="K1076" t="s">
        <v>23</v>
      </c>
      <c r="L1076" t="s">
        <v>185</v>
      </c>
      <c r="O1076" t="s">
        <v>1289</v>
      </c>
      <c r="P1076" s="2">
        <v>1194</v>
      </c>
      <c r="Q1076" s="2">
        <v>1194</v>
      </c>
      <c r="S1076" s="2">
        <v>1194</v>
      </c>
      <c r="T1076" t="s">
        <v>63</v>
      </c>
      <c r="U1076" t="s">
        <v>48</v>
      </c>
      <c r="V1076" t="s">
        <v>47</v>
      </c>
      <c r="W1076">
        <v>0</v>
      </c>
    </row>
    <row r="1077" spans="1:23" x14ac:dyDescent="0.25">
      <c r="A1077" t="s">
        <v>130</v>
      </c>
      <c r="B1077" s="1" t="s">
        <v>2453</v>
      </c>
      <c r="C1077">
        <v>14384341</v>
      </c>
      <c r="D1077" s="1">
        <v>43689</v>
      </c>
      <c r="E1077" t="s">
        <v>3185</v>
      </c>
      <c r="F1077" t="s">
        <v>3186</v>
      </c>
      <c r="G1077">
        <v>6270000</v>
      </c>
      <c r="H1077">
        <v>631001</v>
      </c>
      <c r="I1077" t="s">
        <v>29</v>
      </c>
      <c r="J1077" t="s">
        <v>65</v>
      </c>
      <c r="K1077" t="s">
        <v>23</v>
      </c>
      <c r="L1077" t="s">
        <v>185</v>
      </c>
      <c r="M1077" s="2"/>
      <c r="N1077" s="2"/>
      <c r="O1077" t="s">
        <v>3187</v>
      </c>
      <c r="P1077" s="2">
        <v>25225</v>
      </c>
      <c r="Q1077" s="2">
        <v>25225</v>
      </c>
      <c r="S1077" s="2">
        <v>25225</v>
      </c>
      <c r="T1077" t="s">
        <v>45</v>
      </c>
      <c r="U1077" t="s">
        <v>58</v>
      </c>
      <c r="V1077" t="s">
        <v>47</v>
      </c>
      <c r="W1077">
        <v>0</v>
      </c>
    </row>
    <row r="1078" spans="1:23" x14ac:dyDescent="0.25">
      <c r="A1078" t="s">
        <v>130</v>
      </c>
      <c r="B1078" s="1" t="s">
        <v>2453</v>
      </c>
      <c r="C1078">
        <v>14384355</v>
      </c>
      <c r="D1078" s="1">
        <v>43689</v>
      </c>
      <c r="E1078" t="s">
        <v>3188</v>
      </c>
      <c r="F1078" t="s">
        <v>3189</v>
      </c>
      <c r="G1078">
        <v>6270000</v>
      </c>
      <c r="H1078">
        <v>631001</v>
      </c>
      <c r="I1078" t="s">
        <v>29</v>
      </c>
      <c r="J1078" t="s">
        <v>65</v>
      </c>
      <c r="K1078" t="s">
        <v>23</v>
      </c>
      <c r="L1078" t="s">
        <v>185</v>
      </c>
      <c r="M1078" s="2"/>
      <c r="N1078" s="2"/>
      <c r="O1078" t="s">
        <v>3190</v>
      </c>
      <c r="P1078" s="2">
        <v>7568</v>
      </c>
      <c r="Q1078" s="2">
        <v>7568</v>
      </c>
      <c r="S1078" s="2">
        <v>7568</v>
      </c>
      <c r="T1078" t="s">
        <v>45</v>
      </c>
      <c r="U1078" t="s">
        <v>58</v>
      </c>
      <c r="V1078" t="s">
        <v>47</v>
      </c>
      <c r="W1078">
        <v>0</v>
      </c>
    </row>
    <row r="1079" spans="1:23" x14ac:dyDescent="0.25">
      <c r="A1079" t="s">
        <v>130</v>
      </c>
      <c r="B1079" s="1" t="s">
        <v>2453</v>
      </c>
      <c r="C1079">
        <v>14384375</v>
      </c>
      <c r="D1079" s="1">
        <v>43689</v>
      </c>
      <c r="E1079" t="s">
        <v>3191</v>
      </c>
      <c r="F1079" t="s">
        <v>3192</v>
      </c>
      <c r="G1079">
        <v>6270000</v>
      </c>
      <c r="H1079">
        <v>631001</v>
      </c>
      <c r="I1079" t="s">
        <v>29</v>
      </c>
      <c r="J1079" t="s">
        <v>65</v>
      </c>
      <c r="K1079" t="s">
        <v>23</v>
      </c>
      <c r="L1079" t="s">
        <v>185</v>
      </c>
      <c r="M1079" s="2"/>
      <c r="N1079" s="2"/>
      <c r="O1079" t="s">
        <v>3190</v>
      </c>
      <c r="P1079" s="2">
        <v>7568</v>
      </c>
      <c r="Q1079" s="2">
        <v>7568</v>
      </c>
      <c r="S1079" s="2">
        <v>7568</v>
      </c>
      <c r="T1079" t="s">
        <v>45</v>
      </c>
      <c r="U1079" t="s">
        <v>58</v>
      </c>
      <c r="V1079" t="s">
        <v>47</v>
      </c>
      <c r="W1079">
        <v>0</v>
      </c>
    </row>
    <row r="1080" spans="1:23" x14ac:dyDescent="0.25">
      <c r="A1080" t="s">
        <v>130</v>
      </c>
      <c r="B1080" s="1" t="s">
        <v>2453</v>
      </c>
      <c r="C1080">
        <v>14384411</v>
      </c>
      <c r="D1080" s="1">
        <v>43689</v>
      </c>
      <c r="E1080" t="s">
        <v>3193</v>
      </c>
      <c r="F1080" t="s">
        <v>3194</v>
      </c>
      <c r="G1080">
        <v>6270000</v>
      </c>
      <c r="H1080">
        <v>631001</v>
      </c>
      <c r="I1080" t="s">
        <v>29</v>
      </c>
      <c r="J1080" t="s">
        <v>65</v>
      </c>
      <c r="K1080" t="s">
        <v>23</v>
      </c>
      <c r="L1080" t="s">
        <v>185</v>
      </c>
      <c r="M1080" s="2"/>
      <c r="N1080" s="2"/>
      <c r="O1080" t="s">
        <v>3190</v>
      </c>
      <c r="P1080" s="2">
        <v>7568</v>
      </c>
      <c r="Q1080" s="2">
        <v>7568</v>
      </c>
      <c r="S1080" s="2">
        <v>7568</v>
      </c>
      <c r="T1080" t="s">
        <v>45</v>
      </c>
      <c r="U1080" t="s">
        <v>58</v>
      </c>
      <c r="V1080" t="s">
        <v>47</v>
      </c>
      <c r="W1080">
        <v>0</v>
      </c>
    </row>
    <row r="1081" spans="1:23" x14ac:dyDescent="0.25">
      <c r="A1081" t="s">
        <v>130</v>
      </c>
      <c r="B1081" s="1" t="s">
        <v>2453</v>
      </c>
      <c r="C1081">
        <v>14384417</v>
      </c>
      <c r="D1081" s="1">
        <v>43689</v>
      </c>
      <c r="E1081" t="s">
        <v>3195</v>
      </c>
      <c r="F1081" t="s">
        <v>3196</v>
      </c>
      <c r="G1081">
        <v>6270000</v>
      </c>
      <c r="H1081">
        <v>631001</v>
      </c>
      <c r="I1081" t="s">
        <v>29</v>
      </c>
      <c r="J1081" t="s">
        <v>65</v>
      </c>
      <c r="K1081" t="s">
        <v>23</v>
      </c>
      <c r="L1081" t="s">
        <v>185</v>
      </c>
      <c r="M1081" s="2"/>
      <c r="N1081" s="2"/>
      <c r="O1081" t="s">
        <v>3197</v>
      </c>
      <c r="P1081" s="2">
        <v>7568</v>
      </c>
      <c r="Q1081" s="2">
        <v>7568</v>
      </c>
      <c r="S1081" s="2">
        <v>7568</v>
      </c>
      <c r="T1081" t="s">
        <v>45</v>
      </c>
      <c r="U1081" t="s">
        <v>58</v>
      </c>
      <c r="V1081" t="s">
        <v>47</v>
      </c>
      <c r="W1081">
        <v>0</v>
      </c>
    </row>
    <row r="1082" spans="1:23" x14ac:dyDescent="0.25">
      <c r="A1082" t="s">
        <v>130</v>
      </c>
      <c r="B1082" s="1" t="s">
        <v>2453</v>
      </c>
      <c r="C1082">
        <v>14384531</v>
      </c>
      <c r="D1082" s="1">
        <v>43689</v>
      </c>
      <c r="E1082" t="s">
        <v>3198</v>
      </c>
      <c r="G1082">
        <v>6270000</v>
      </c>
      <c r="H1082">
        <v>631001</v>
      </c>
      <c r="I1082" t="s">
        <v>29</v>
      </c>
      <c r="J1082" t="s">
        <v>65</v>
      </c>
      <c r="K1082" t="s">
        <v>23</v>
      </c>
      <c r="L1082" t="s">
        <v>185</v>
      </c>
      <c r="M1082" s="2"/>
      <c r="N1082" s="2"/>
      <c r="O1082" t="s">
        <v>3199</v>
      </c>
      <c r="P1082" s="2">
        <v>23780</v>
      </c>
      <c r="Q1082" s="2">
        <v>23780</v>
      </c>
      <c r="S1082" s="2">
        <v>23780</v>
      </c>
      <c r="T1082" t="s">
        <v>45</v>
      </c>
      <c r="U1082" t="s">
        <v>58</v>
      </c>
      <c r="V1082" t="s">
        <v>47</v>
      </c>
      <c r="W1082">
        <v>0</v>
      </c>
    </row>
    <row r="1083" spans="1:23" x14ac:dyDescent="0.25">
      <c r="A1083" t="s">
        <v>130</v>
      </c>
      <c r="B1083" s="1" t="s">
        <v>2453</v>
      </c>
      <c r="C1083">
        <v>14397156</v>
      </c>
      <c r="D1083" s="1">
        <v>43689</v>
      </c>
      <c r="E1083" t="s">
        <v>3200</v>
      </c>
      <c r="F1083" t="s">
        <v>3201</v>
      </c>
      <c r="G1083">
        <v>6270000</v>
      </c>
      <c r="H1083">
        <v>631001</v>
      </c>
      <c r="I1083" t="s">
        <v>29</v>
      </c>
      <c r="J1083" t="s">
        <v>65</v>
      </c>
      <c r="K1083" t="s">
        <v>23</v>
      </c>
      <c r="L1083" t="s">
        <v>185</v>
      </c>
      <c r="M1083" s="2"/>
      <c r="N1083" s="2"/>
      <c r="O1083" t="s">
        <v>3202</v>
      </c>
      <c r="P1083" s="2">
        <v>25349</v>
      </c>
      <c r="Q1083" s="2">
        <v>25349</v>
      </c>
      <c r="S1083" s="2">
        <v>25349</v>
      </c>
      <c r="T1083" t="s">
        <v>63</v>
      </c>
      <c r="U1083" t="s">
        <v>48</v>
      </c>
      <c r="V1083" t="s">
        <v>47</v>
      </c>
      <c r="W1083">
        <v>0</v>
      </c>
    </row>
    <row r="1084" spans="1:23" x14ac:dyDescent="0.25">
      <c r="A1084" t="s">
        <v>129</v>
      </c>
      <c r="B1084" s="1" t="s">
        <v>2453</v>
      </c>
      <c r="C1084">
        <v>14380049</v>
      </c>
      <c r="D1084" s="1">
        <v>43689</v>
      </c>
      <c r="E1084" t="s">
        <v>5157</v>
      </c>
      <c r="G1084">
        <v>6265000</v>
      </c>
      <c r="H1084">
        <v>628802</v>
      </c>
      <c r="I1084" t="s">
        <v>29</v>
      </c>
      <c r="J1084" t="s">
        <v>65</v>
      </c>
      <c r="K1084" t="s">
        <v>23</v>
      </c>
      <c r="L1084" t="s">
        <v>185</v>
      </c>
      <c r="O1084" t="s">
        <v>5158</v>
      </c>
      <c r="P1084" s="2">
        <v>3527700</v>
      </c>
      <c r="Q1084" s="2">
        <v>3527700</v>
      </c>
      <c r="S1084" s="2">
        <v>3527700</v>
      </c>
      <c r="T1084" t="s">
        <v>45</v>
      </c>
      <c r="U1084" t="s">
        <v>49</v>
      </c>
      <c r="V1084" t="s">
        <v>47</v>
      </c>
      <c r="W1084">
        <v>0</v>
      </c>
    </row>
    <row r="1085" spans="1:23" x14ac:dyDescent="0.25">
      <c r="A1085" t="s">
        <v>108</v>
      </c>
      <c r="B1085" s="1" t="s">
        <v>2453</v>
      </c>
      <c r="C1085">
        <v>14391666</v>
      </c>
      <c r="D1085" s="1">
        <v>43690</v>
      </c>
      <c r="E1085" t="s">
        <v>968</v>
      </c>
      <c r="G1085">
        <v>6061003</v>
      </c>
      <c r="H1085">
        <v>605200</v>
      </c>
      <c r="I1085" t="s">
        <v>25</v>
      </c>
      <c r="J1085" t="s">
        <v>65</v>
      </c>
      <c r="K1085" t="s">
        <v>23</v>
      </c>
      <c r="L1085" t="s">
        <v>185</v>
      </c>
      <c r="O1085" t="s">
        <v>969</v>
      </c>
      <c r="P1085" s="2">
        <v>671810</v>
      </c>
      <c r="Q1085" s="2">
        <v>671810</v>
      </c>
      <c r="S1085" s="2">
        <v>671810</v>
      </c>
      <c r="T1085" t="s">
        <v>45</v>
      </c>
      <c r="U1085" t="s">
        <v>49</v>
      </c>
      <c r="V1085" t="s">
        <v>47</v>
      </c>
      <c r="W1085">
        <v>0</v>
      </c>
    </row>
    <row r="1086" spans="1:23" x14ac:dyDescent="0.25">
      <c r="A1086" t="s">
        <v>108</v>
      </c>
      <c r="B1086" s="1" t="s">
        <v>2453</v>
      </c>
      <c r="C1086">
        <v>14391970</v>
      </c>
      <c r="D1086" s="1">
        <v>43690</v>
      </c>
      <c r="E1086" t="s">
        <v>1290</v>
      </c>
      <c r="G1086">
        <v>6061005</v>
      </c>
      <c r="H1086">
        <v>605800</v>
      </c>
      <c r="I1086" t="s">
        <v>25</v>
      </c>
      <c r="J1086" t="s">
        <v>26</v>
      </c>
      <c r="K1086" t="s">
        <v>23</v>
      </c>
      <c r="L1086" t="s">
        <v>185</v>
      </c>
      <c r="O1086" t="s">
        <v>1291</v>
      </c>
      <c r="P1086" s="2">
        <v>10292</v>
      </c>
      <c r="Q1086" s="2">
        <v>10292</v>
      </c>
      <c r="S1086" s="2">
        <v>10292</v>
      </c>
      <c r="T1086" t="s">
        <v>45</v>
      </c>
      <c r="U1086" t="s">
        <v>49</v>
      </c>
      <c r="V1086" t="s">
        <v>47</v>
      </c>
      <c r="W1086">
        <v>0</v>
      </c>
    </row>
    <row r="1087" spans="1:23" x14ac:dyDescent="0.25">
      <c r="A1087" t="s">
        <v>108</v>
      </c>
      <c r="B1087" s="1" t="s">
        <v>2453</v>
      </c>
      <c r="C1087">
        <v>14391974</v>
      </c>
      <c r="D1087" s="1">
        <v>43690</v>
      </c>
      <c r="E1087" t="s">
        <v>1290</v>
      </c>
      <c r="G1087">
        <v>6061005</v>
      </c>
      <c r="H1087">
        <v>605800</v>
      </c>
      <c r="I1087" t="s">
        <v>29</v>
      </c>
      <c r="J1087" t="s">
        <v>50</v>
      </c>
      <c r="K1087" t="s">
        <v>23</v>
      </c>
      <c r="L1087" t="s">
        <v>185</v>
      </c>
      <c r="O1087" t="s">
        <v>1292</v>
      </c>
      <c r="P1087" s="2">
        <v>108972</v>
      </c>
      <c r="Q1087" s="2">
        <v>108972</v>
      </c>
      <c r="S1087" s="2">
        <v>108972</v>
      </c>
      <c r="T1087" t="s">
        <v>45</v>
      </c>
      <c r="U1087" t="s">
        <v>49</v>
      </c>
      <c r="V1087" t="s">
        <v>47</v>
      </c>
      <c r="W1087">
        <v>0</v>
      </c>
    </row>
    <row r="1088" spans="1:23" x14ac:dyDescent="0.25">
      <c r="A1088" t="s">
        <v>119</v>
      </c>
      <c r="B1088" s="1" t="s">
        <v>2453</v>
      </c>
      <c r="C1088">
        <v>14392030</v>
      </c>
      <c r="D1088" s="1">
        <v>43690</v>
      </c>
      <c r="E1088" t="s">
        <v>2174</v>
      </c>
      <c r="G1088">
        <v>6226090</v>
      </c>
      <c r="H1088">
        <v>632405</v>
      </c>
      <c r="I1088" t="s">
        <v>29</v>
      </c>
      <c r="J1088" t="s">
        <v>65</v>
      </c>
      <c r="K1088" t="s">
        <v>23</v>
      </c>
      <c r="L1088" t="s">
        <v>185</v>
      </c>
      <c r="O1088" t="s">
        <v>2175</v>
      </c>
      <c r="P1088" s="2">
        <v>3117000</v>
      </c>
      <c r="Q1088" s="2">
        <v>3117000</v>
      </c>
      <c r="S1088" s="2">
        <v>3117000</v>
      </c>
      <c r="T1088" t="s">
        <v>45</v>
      </c>
      <c r="U1088" t="s">
        <v>49</v>
      </c>
      <c r="V1088" t="s">
        <v>47</v>
      </c>
      <c r="W1088">
        <v>0</v>
      </c>
    </row>
    <row r="1089" spans="1:23" x14ac:dyDescent="0.25">
      <c r="A1089" t="s">
        <v>130</v>
      </c>
      <c r="B1089" s="1" t="s">
        <v>2453</v>
      </c>
      <c r="C1089">
        <v>14392796</v>
      </c>
      <c r="D1089" s="1">
        <v>43690</v>
      </c>
      <c r="E1089" t="s">
        <v>3203</v>
      </c>
      <c r="F1089" t="s">
        <v>3204</v>
      </c>
      <c r="G1089">
        <v>6270000</v>
      </c>
      <c r="H1089">
        <v>631001</v>
      </c>
      <c r="I1089" t="s">
        <v>29</v>
      </c>
      <c r="J1089" t="s">
        <v>65</v>
      </c>
      <c r="K1089" t="s">
        <v>23</v>
      </c>
      <c r="L1089" t="s">
        <v>185</v>
      </c>
      <c r="M1089" s="2"/>
      <c r="N1089" s="2"/>
      <c r="O1089" t="s">
        <v>3205</v>
      </c>
      <c r="P1089" s="2">
        <v>1514</v>
      </c>
      <c r="Q1089" s="2">
        <v>1514</v>
      </c>
      <c r="S1089" s="2">
        <v>1514</v>
      </c>
      <c r="T1089" t="s">
        <v>45</v>
      </c>
      <c r="U1089" t="s">
        <v>58</v>
      </c>
      <c r="V1089" t="s">
        <v>47</v>
      </c>
      <c r="W1089">
        <v>0</v>
      </c>
    </row>
    <row r="1090" spans="1:23" x14ac:dyDescent="0.25">
      <c r="A1090" t="s">
        <v>130</v>
      </c>
      <c r="B1090" s="1" t="s">
        <v>2453</v>
      </c>
      <c r="C1090">
        <v>14392836</v>
      </c>
      <c r="D1090" s="1">
        <v>43690</v>
      </c>
      <c r="E1090" t="s">
        <v>3206</v>
      </c>
      <c r="F1090" t="s">
        <v>3207</v>
      </c>
      <c r="G1090">
        <v>6270000</v>
      </c>
      <c r="H1090">
        <v>631001</v>
      </c>
      <c r="I1090" t="s">
        <v>29</v>
      </c>
      <c r="J1090" t="s">
        <v>65</v>
      </c>
      <c r="K1090" t="s">
        <v>23</v>
      </c>
      <c r="L1090" t="s">
        <v>185</v>
      </c>
      <c r="M1090" s="2"/>
      <c r="N1090" s="2"/>
      <c r="O1090" t="s">
        <v>3208</v>
      </c>
      <c r="P1090" s="2">
        <v>20180</v>
      </c>
      <c r="Q1090" s="2">
        <v>20180</v>
      </c>
      <c r="S1090" s="2">
        <v>20180</v>
      </c>
      <c r="T1090" t="s">
        <v>45</v>
      </c>
      <c r="U1090" t="s">
        <v>58</v>
      </c>
      <c r="V1090" t="s">
        <v>47</v>
      </c>
      <c r="W1090">
        <v>0</v>
      </c>
    </row>
    <row r="1091" spans="1:23" x14ac:dyDescent="0.25">
      <c r="A1091" t="s">
        <v>130</v>
      </c>
      <c r="B1091" s="1" t="s">
        <v>2453</v>
      </c>
      <c r="C1091">
        <v>14392884</v>
      </c>
      <c r="D1091" s="1">
        <v>43690</v>
      </c>
      <c r="E1091" t="s">
        <v>3209</v>
      </c>
      <c r="F1091" t="s">
        <v>3210</v>
      </c>
      <c r="G1091">
        <v>6270000</v>
      </c>
      <c r="H1091">
        <v>631001</v>
      </c>
      <c r="I1091" t="s">
        <v>29</v>
      </c>
      <c r="J1091" t="s">
        <v>65</v>
      </c>
      <c r="K1091" t="s">
        <v>23</v>
      </c>
      <c r="L1091" t="s">
        <v>185</v>
      </c>
      <c r="M1091" s="2"/>
      <c r="N1091" s="2"/>
      <c r="O1091" t="s">
        <v>3211</v>
      </c>
      <c r="P1091" s="2">
        <v>20180</v>
      </c>
      <c r="Q1091" s="2">
        <v>20180</v>
      </c>
      <c r="S1091" s="2">
        <v>20180</v>
      </c>
      <c r="T1091" t="s">
        <v>45</v>
      </c>
      <c r="U1091" t="s">
        <v>58</v>
      </c>
      <c r="V1091" t="s">
        <v>47</v>
      </c>
      <c r="W1091">
        <v>0</v>
      </c>
    </row>
    <row r="1092" spans="1:23" x14ac:dyDescent="0.25">
      <c r="A1092" t="s">
        <v>130</v>
      </c>
      <c r="B1092" s="1" t="s">
        <v>2453</v>
      </c>
      <c r="C1092">
        <v>14392900</v>
      </c>
      <c r="D1092" s="1">
        <v>43690</v>
      </c>
      <c r="E1092" t="s">
        <v>3212</v>
      </c>
      <c r="F1092" t="s">
        <v>3213</v>
      </c>
      <c r="G1092">
        <v>6270000</v>
      </c>
      <c r="H1092">
        <v>631001</v>
      </c>
      <c r="I1092" t="s">
        <v>29</v>
      </c>
      <c r="J1092" t="s">
        <v>65</v>
      </c>
      <c r="K1092" t="s">
        <v>23</v>
      </c>
      <c r="L1092" t="s">
        <v>185</v>
      </c>
      <c r="M1092" s="2"/>
      <c r="N1092" s="2"/>
      <c r="O1092" t="s">
        <v>3214</v>
      </c>
      <c r="P1092" s="2">
        <v>20180</v>
      </c>
      <c r="Q1092" s="2">
        <v>20180</v>
      </c>
      <c r="S1092" s="2">
        <v>20180</v>
      </c>
      <c r="T1092" t="s">
        <v>45</v>
      </c>
      <c r="U1092" t="s">
        <v>58</v>
      </c>
      <c r="V1092" t="s">
        <v>47</v>
      </c>
      <c r="W1092">
        <v>0</v>
      </c>
    </row>
    <row r="1093" spans="1:23" x14ac:dyDescent="0.25">
      <c r="A1093" t="s">
        <v>130</v>
      </c>
      <c r="B1093" s="1" t="s">
        <v>2453</v>
      </c>
      <c r="C1093">
        <v>14395936</v>
      </c>
      <c r="D1093" s="1">
        <v>43690</v>
      </c>
      <c r="E1093" t="s">
        <v>3215</v>
      </c>
      <c r="F1093" t="s">
        <v>3207</v>
      </c>
      <c r="G1093">
        <v>6270000</v>
      </c>
      <c r="H1093">
        <v>631001</v>
      </c>
      <c r="I1093" t="s">
        <v>29</v>
      </c>
      <c r="J1093" t="s">
        <v>65</v>
      </c>
      <c r="K1093" t="s">
        <v>23</v>
      </c>
      <c r="L1093" t="s">
        <v>185</v>
      </c>
      <c r="M1093" s="2"/>
      <c r="O1093" s="2" t="s">
        <v>3216</v>
      </c>
      <c r="P1093" s="2">
        <v>-20180</v>
      </c>
      <c r="R1093" s="2">
        <v>20180</v>
      </c>
      <c r="S1093" s="2">
        <v>-20180</v>
      </c>
      <c r="T1093" t="s">
        <v>45</v>
      </c>
      <c r="U1093" t="s">
        <v>58</v>
      </c>
      <c r="V1093" t="s">
        <v>47</v>
      </c>
      <c r="W1093">
        <v>0</v>
      </c>
    </row>
    <row r="1094" spans="1:23" x14ac:dyDescent="0.25">
      <c r="A1094" t="s">
        <v>130</v>
      </c>
      <c r="B1094" s="1" t="s">
        <v>2453</v>
      </c>
      <c r="C1094">
        <v>14397763</v>
      </c>
      <c r="D1094" s="1">
        <v>43690</v>
      </c>
      <c r="E1094" t="s">
        <v>3217</v>
      </c>
      <c r="F1094" t="s">
        <v>3218</v>
      </c>
      <c r="G1094">
        <v>6270000</v>
      </c>
      <c r="H1094">
        <v>631001</v>
      </c>
      <c r="I1094" t="s">
        <v>29</v>
      </c>
      <c r="J1094" t="s">
        <v>65</v>
      </c>
      <c r="K1094" t="s">
        <v>23</v>
      </c>
      <c r="L1094" t="s">
        <v>185</v>
      </c>
      <c r="M1094" s="2"/>
      <c r="N1094" s="2"/>
      <c r="O1094" t="s">
        <v>3219</v>
      </c>
      <c r="P1094" s="2">
        <v>17835</v>
      </c>
      <c r="Q1094" s="2">
        <v>17835</v>
      </c>
      <c r="S1094" s="2">
        <v>17835</v>
      </c>
      <c r="T1094" t="s">
        <v>63</v>
      </c>
      <c r="U1094" t="s">
        <v>48</v>
      </c>
      <c r="V1094" t="s">
        <v>47</v>
      </c>
      <c r="W1094">
        <v>0</v>
      </c>
    </row>
    <row r="1095" spans="1:23" x14ac:dyDescent="0.25">
      <c r="A1095" t="s">
        <v>130</v>
      </c>
      <c r="B1095" s="1" t="s">
        <v>2453</v>
      </c>
      <c r="C1095">
        <v>14392788</v>
      </c>
      <c r="D1095" s="1">
        <v>43690</v>
      </c>
      <c r="E1095" t="s">
        <v>4536</v>
      </c>
      <c r="F1095" t="s">
        <v>4537</v>
      </c>
      <c r="G1095">
        <v>6271000</v>
      </c>
      <c r="H1095">
        <v>631002</v>
      </c>
      <c r="I1095" t="s">
        <v>29</v>
      </c>
      <c r="J1095" t="s">
        <v>65</v>
      </c>
      <c r="K1095" t="s">
        <v>23</v>
      </c>
      <c r="L1095" t="s">
        <v>185</v>
      </c>
      <c r="O1095" t="s">
        <v>4538</v>
      </c>
      <c r="P1095" s="2">
        <v>95089</v>
      </c>
      <c r="Q1095" s="2">
        <v>95089</v>
      </c>
      <c r="S1095" s="2">
        <v>95089</v>
      </c>
      <c r="T1095" t="s">
        <v>45</v>
      </c>
      <c r="U1095" t="s">
        <v>58</v>
      </c>
      <c r="V1095" t="s">
        <v>47</v>
      </c>
      <c r="W1095">
        <v>0</v>
      </c>
    </row>
    <row r="1096" spans="1:23" x14ac:dyDescent="0.25">
      <c r="A1096" t="s">
        <v>129</v>
      </c>
      <c r="B1096" s="1" t="s">
        <v>2453</v>
      </c>
      <c r="C1096">
        <v>14391916</v>
      </c>
      <c r="D1096" s="1">
        <v>43690</v>
      </c>
      <c r="E1096" t="s">
        <v>4823</v>
      </c>
      <c r="G1096">
        <v>6261000</v>
      </c>
      <c r="H1096">
        <v>616000</v>
      </c>
      <c r="I1096" t="s">
        <v>25</v>
      </c>
      <c r="J1096" t="s">
        <v>65</v>
      </c>
      <c r="K1096" t="s">
        <v>23</v>
      </c>
      <c r="L1096" t="s">
        <v>185</v>
      </c>
      <c r="O1096" t="s">
        <v>4824</v>
      </c>
      <c r="P1096" s="2">
        <v>64576</v>
      </c>
      <c r="Q1096" s="2">
        <v>64576</v>
      </c>
      <c r="S1096" s="2">
        <v>64576</v>
      </c>
      <c r="T1096" t="s">
        <v>45</v>
      </c>
      <c r="U1096" t="s">
        <v>49</v>
      </c>
      <c r="V1096" t="s">
        <v>47</v>
      </c>
      <c r="W1096">
        <v>0</v>
      </c>
    </row>
    <row r="1097" spans="1:23" x14ac:dyDescent="0.25">
      <c r="A1097" t="s">
        <v>129</v>
      </c>
      <c r="B1097" s="1" t="s">
        <v>2453</v>
      </c>
      <c r="C1097">
        <v>14391990</v>
      </c>
      <c r="D1097" s="1">
        <v>43690</v>
      </c>
      <c r="E1097" t="s">
        <v>5159</v>
      </c>
      <c r="G1097">
        <v>6265000</v>
      </c>
      <c r="H1097">
        <v>628802</v>
      </c>
      <c r="I1097" t="s">
        <v>24</v>
      </c>
      <c r="J1097" t="s">
        <v>41</v>
      </c>
      <c r="K1097" t="s">
        <v>23</v>
      </c>
      <c r="L1097" t="s">
        <v>185</v>
      </c>
      <c r="O1097" t="s">
        <v>5160</v>
      </c>
      <c r="P1097" s="2">
        <v>95000</v>
      </c>
      <c r="Q1097" s="2">
        <v>95000</v>
      </c>
      <c r="S1097" s="2">
        <v>95000</v>
      </c>
      <c r="T1097" t="s">
        <v>45</v>
      </c>
      <c r="U1097" t="s">
        <v>49</v>
      </c>
      <c r="V1097" t="s">
        <v>47</v>
      </c>
      <c r="W1097">
        <v>0</v>
      </c>
    </row>
    <row r="1098" spans="1:23" x14ac:dyDescent="0.25">
      <c r="A1098" t="s">
        <v>129</v>
      </c>
      <c r="B1098" s="1" t="s">
        <v>2453</v>
      </c>
      <c r="C1098">
        <v>14391992</v>
      </c>
      <c r="D1098" s="1">
        <v>43690</v>
      </c>
      <c r="E1098" t="s">
        <v>5159</v>
      </c>
      <c r="G1098">
        <v>6265000</v>
      </c>
      <c r="H1098">
        <v>628802</v>
      </c>
      <c r="I1098" t="s">
        <v>25</v>
      </c>
      <c r="J1098" t="s">
        <v>65</v>
      </c>
      <c r="K1098" t="s">
        <v>23</v>
      </c>
      <c r="L1098" t="s">
        <v>185</v>
      </c>
      <c r="O1098" t="s">
        <v>5161</v>
      </c>
      <c r="P1098" s="2">
        <v>95000</v>
      </c>
      <c r="Q1098" s="2">
        <v>95000</v>
      </c>
      <c r="S1098" s="2">
        <v>95000</v>
      </c>
      <c r="T1098" t="s">
        <v>45</v>
      </c>
      <c r="U1098" t="s">
        <v>49</v>
      </c>
      <c r="V1098" t="s">
        <v>47</v>
      </c>
      <c r="W1098">
        <v>0</v>
      </c>
    </row>
    <row r="1099" spans="1:23" x14ac:dyDescent="0.25">
      <c r="A1099" t="s">
        <v>108</v>
      </c>
      <c r="B1099" s="1" t="s">
        <v>2453</v>
      </c>
      <c r="C1099">
        <v>14397873</v>
      </c>
      <c r="D1099" s="1">
        <v>43691</v>
      </c>
      <c r="E1099" t="s">
        <v>1873</v>
      </c>
      <c r="F1099" t="s">
        <v>1874</v>
      </c>
      <c r="G1099">
        <v>6061010</v>
      </c>
      <c r="H1099">
        <v>605502</v>
      </c>
      <c r="I1099" t="s">
        <v>29</v>
      </c>
      <c r="J1099" t="s">
        <v>65</v>
      </c>
      <c r="K1099" t="s">
        <v>23</v>
      </c>
      <c r="L1099" t="s">
        <v>185</v>
      </c>
      <c r="O1099" t="s">
        <v>1875</v>
      </c>
      <c r="P1099" s="2">
        <v>180000</v>
      </c>
      <c r="Q1099" s="2">
        <v>180000</v>
      </c>
      <c r="S1099" s="2">
        <v>180000</v>
      </c>
      <c r="T1099" t="s">
        <v>63</v>
      </c>
      <c r="U1099" t="s">
        <v>48</v>
      </c>
      <c r="V1099" t="s">
        <v>47</v>
      </c>
      <c r="W1099">
        <v>0</v>
      </c>
    </row>
    <row r="1100" spans="1:23" x14ac:dyDescent="0.25">
      <c r="A1100" t="s">
        <v>130</v>
      </c>
      <c r="B1100" s="1" t="s">
        <v>2453</v>
      </c>
      <c r="C1100">
        <v>14392618</v>
      </c>
      <c r="D1100" s="1">
        <v>43691</v>
      </c>
      <c r="E1100" t="s">
        <v>3220</v>
      </c>
      <c r="G1100">
        <v>6270000</v>
      </c>
      <c r="H1100">
        <v>631001</v>
      </c>
      <c r="I1100" t="s">
        <v>29</v>
      </c>
      <c r="J1100" t="s">
        <v>65</v>
      </c>
      <c r="K1100" t="s">
        <v>23</v>
      </c>
      <c r="L1100" t="s">
        <v>185</v>
      </c>
      <c r="M1100" s="2"/>
      <c r="N1100" s="2"/>
      <c r="O1100" t="s">
        <v>3221</v>
      </c>
      <c r="P1100" s="2">
        <v>2018</v>
      </c>
      <c r="Q1100" s="2">
        <v>2018</v>
      </c>
      <c r="S1100" s="2">
        <v>2018</v>
      </c>
      <c r="T1100" t="s">
        <v>45</v>
      </c>
      <c r="U1100" t="s">
        <v>58</v>
      </c>
      <c r="V1100" t="s">
        <v>47</v>
      </c>
      <c r="W1100">
        <v>0</v>
      </c>
    </row>
    <row r="1101" spans="1:23" x14ac:dyDescent="0.25">
      <c r="A1101" t="s">
        <v>130</v>
      </c>
      <c r="B1101" s="1" t="s">
        <v>2453</v>
      </c>
      <c r="C1101">
        <v>14392624</v>
      </c>
      <c r="D1101" s="1">
        <v>43691</v>
      </c>
      <c r="E1101" t="s">
        <v>3222</v>
      </c>
      <c r="G1101">
        <v>6270000</v>
      </c>
      <c r="H1101">
        <v>631001</v>
      </c>
      <c r="I1101" t="s">
        <v>29</v>
      </c>
      <c r="J1101" t="s">
        <v>65</v>
      </c>
      <c r="K1101" t="s">
        <v>23</v>
      </c>
      <c r="L1101" t="s">
        <v>185</v>
      </c>
      <c r="M1101" s="2"/>
      <c r="N1101" s="2"/>
      <c r="O1101" t="s">
        <v>3223</v>
      </c>
      <c r="P1101" s="2">
        <v>2018</v>
      </c>
      <c r="Q1101" s="2">
        <v>2018</v>
      </c>
      <c r="S1101" s="2">
        <v>2018</v>
      </c>
      <c r="T1101" t="s">
        <v>45</v>
      </c>
      <c r="U1101" t="s">
        <v>58</v>
      </c>
      <c r="V1101" t="s">
        <v>47</v>
      </c>
      <c r="W1101">
        <v>0</v>
      </c>
    </row>
    <row r="1102" spans="1:23" x14ac:dyDescent="0.25">
      <c r="A1102" t="s">
        <v>130</v>
      </c>
      <c r="B1102" s="1" t="s">
        <v>2453</v>
      </c>
      <c r="C1102">
        <v>14392628</v>
      </c>
      <c r="D1102" s="1">
        <v>43691</v>
      </c>
      <c r="E1102" t="s">
        <v>3224</v>
      </c>
      <c r="G1102">
        <v>6270000</v>
      </c>
      <c r="H1102">
        <v>631001</v>
      </c>
      <c r="I1102" t="s">
        <v>29</v>
      </c>
      <c r="J1102" t="s">
        <v>65</v>
      </c>
      <c r="K1102" t="s">
        <v>23</v>
      </c>
      <c r="L1102" t="s">
        <v>185</v>
      </c>
      <c r="O1102" t="s">
        <v>3225</v>
      </c>
      <c r="P1102">
        <v>505</v>
      </c>
      <c r="Q1102">
        <v>505</v>
      </c>
      <c r="S1102">
        <v>505</v>
      </c>
      <c r="T1102" t="s">
        <v>45</v>
      </c>
      <c r="U1102" t="s">
        <v>58</v>
      </c>
      <c r="V1102" t="s">
        <v>47</v>
      </c>
      <c r="W1102">
        <v>0</v>
      </c>
    </row>
    <row r="1103" spans="1:23" x14ac:dyDescent="0.25">
      <c r="A1103" t="s">
        <v>130</v>
      </c>
      <c r="B1103" s="1" t="s">
        <v>2453</v>
      </c>
      <c r="C1103">
        <v>14392636</v>
      </c>
      <c r="D1103" s="1">
        <v>43691</v>
      </c>
      <c r="E1103" t="s">
        <v>3226</v>
      </c>
      <c r="G1103">
        <v>6270000</v>
      </c>
      <c r="H1103">
        <v>631001</v>
      </c>
      <c r="I1103" t="s">
        <v>29</v>
      </c>
      <c r="J1103" t="s">
        <v>65</v>
      </c>
      <c r="K1103" t="s">
        <v>23</v>
      </c>
      <c r="L1103" t="s">
        <v>185</v>
      </c>
      <c r="M1103" s="2"/>
      <c r="N1103" s="2"/>
      <c r="O1103" t="s">
        <v>3227</v>
      </c>
      <c r="P1103" s="2">
        <v>10090</v>
      </c>
      <c r="Q1103" s="2">
        <v>10090</v>
      </c>
      <c r="S1103" s="2">
        <v>10090</v>
      </c>
      <c r="T1103" t="s">
        <v>45</v>
      </c>
      <c r="U1103" t="s">
        <v>58</v>
      </c>
      <c r="V1103" t="s">
        <v>47</v>
      </c>
      <c r="W1103">
        <v>0</v>
      </c>
    </row>
    <row r="1104" spans="1:23" x14ac:dyDescent="0.25">
      <c r="A1104" t="s">
        <v>130</v>
      </c>
      <c r="B1104" s="1" t="s">
        <v>2453</v>
      </c>
      <c r="C1104">
        <v>14392640</v>
      </c>
      <c r="D1104" s="1">
        <v>43691</v>
      </c>
      <c r="E1104" t="s">
        <v>3228</v>
      </c>
      <c r="G1104">
        <v>6270000</v>
      </c>
      <c r="H1104">
        <v>631001</v>
      </c>
      <c r="I1104" t="s">
        <v>29</v>
      </c>
      <c r="J1104" t="s">
        <v>65</v>
      </c>
      <c r="K1104" t="s">
        <v>23</v>
      </c>
      <c r="L1104" t="s">
        <v>185</v>
      </c>
      <c r="M1104" s="2"/>
      <c r="N1104" s="2"/>
      <c r="O1104" t="s">
        <v>3229</v>
      </c>
      <c r="P1104" s="2">
        <v>10090</v>
      </c>
      <c r="Q1104" s="2">
        <v>10090</v>
      </c>
      <c r="S1104" s="2">
        <v>10090</v>
      </c>
      <c r="T1104" t="s">
        <v>45</v>
      </c>
      <c r="U1104" t="s">
        <v>58</v>
      </c>
      <c r="V1104" t="s">
        <v>47</v>
      </c>
      <c r="W1104">
        <v>0</v>
      </c>
    </row>
    <row r="1105" spans="1:23" x14ac:dyDescent="0.25">
      <c r="A1105" t="s">
        <v>130</v>
      </c>
      <c r="B1105" s="1" t="s">
        <v>2453</v>
      </c>
      <c r="C1105">
        <v>14392650</v>
      </c>
      <c r="D1105" s="1">
        <v>43691</v>
      </c>
      <c r="E1105" t="s">
        <v>3230</v>
      </c>
      <c r="G1105">
        <v>6270000</v>
      </c>
      <c r="H1105">
        <v>631001</v>
      </c>
      <c r="I1105" t="s">
        <v>29</v>
      </c>
      <c r="J1105" t="s">
        <v>65</v>
      </c>
      <c r="K1105" t="s">
        <v>23</v>
      </c>
      <c r="L1105" t="s">
        <v>185</v>
      </c>
      <c r="O1105" t="s">
        <v>3231</v>
      </c>
      <c r="P1105">
        <v>505</v>
      </c>
      <c r="Q1105">
        <v>505</v>
      </c>
      <c r="S1105">
        <v>505</v>
      </c>
      <c r="T1105" t="s">
        <v>45</v>
      </c>
      <c r="U1105" t="s">
        <v>58</v>
      </c>
      <c r="V1105" t="s">
        <v>47</v>
      </c>
      <c r="W1105">
        <v>0</v>
      </c>
    </row>
    <row r="1106" spans="1:23" x14ac:dyDescent="0.25">
      <c r="A1106" t="s">
        <v>130</v>
      </c>
      <c r="B1106" s="1" t="s">
        <v>2453</v>
      </c>
      <c r="C1106">
        <v>14392654</v>
      </c>
      <c r="D1106" s="1">
        <v>43691</v>
      </c>
      <c r="E1106" t="s">
        <v>3232</v>
      </c>
      <c r="G1106">
        <v>6270000</v>
      </c>
      <c r="H1106">
        <v>631001</v>
      </c>
      <c r="I1106" t="s">
        <v>29</v>
      </c>
      <c r="J1106" t="s">
        <v>65</v>
      </c>
      <c r="K1106" t="s">
        <v>23</v>
      </c>
      <c r="L1106" t="s">
        <v>185</v>
      </c>
      <c r="M1106" s="2"/>
      <c r="N1106" s="2"/>
      <c r="O1106" t="s">
        <v>3233</v>
      </c>
      <c r="P1106" s="2">
        <v>10090</v>
      </c>
      <c r="Q1106" s="2">
        <v>10090</v>
      </c>
      <c r="S1106" s="2">
        <v>10090</v>
      </c>
      <c r="T1106" t="s">
        <v>45</v>
      </c>
      <c r="U1106" t="s">
        <v>58</v>
      </c>
      <c r="V1106" t="s">
        <v>47</v>
      </c>
      <c r="W1106">
        <v>0</v>
      </c>
    </row>
    <row r="1107" spans="1:23" x14ac:dyDescent="0.25">
      <c r="A1107" t="s">
        <v>130</v>
      </c>
      <c r="B1107" s="1" t="s">
        <v>2453</v>
      </c>
      <c r="C1107">
        <v>14392667</v>
      </c>
      <c r="D1107" s="1">
        <v>43691</v>
      </c>
      <c r="E1107" t="s">
        <v>3234</v>
      </c>
      <c r="G1107">
        <v>6270000</v>
      </c>
      <c r="H1107">
        <v>631001</v>
      </c>
      <c r="I1107" t="s">
        <v>29</v>
      </c>
      <c r="J1107" t="s">
        <v>65</v>
      </c>
      <c r="K1107" t="s">
        <v>23</v>
      </c>
      <c r="L1107" t="s">
        <v>185</v>
      </c>
      <c r="M1107" s="2"/>
      <c r="N1107" s="2"/>
      <c r="O1107" t="s">
        <v>3235</v>
      </c>
      <c r="P1107" s="2">
        <v>10090</v>
      </c>
      <c r="Q1107" s="2">
        <v>10090</v>
      </c>
      <c r="S1107" s="2">
        <v>10090</v>
      </c>
      <c r="T1107" t="s">
        <v>45</v>
      </c>
      <c r="U1107" t="s">
        <v>58</v>
      </c>
      <c r="V1107" t="s">
        <v>47</v>
      </c>
      <c r="W1107">
        <v>0</v>
      </c>
    </row>
    <row r="1108" spans="1:23" x14ac:dyDescent="0.25">
      <c r="A1108" t="s">
        <v>130</v>
      </c>
      <c r="B1108" s="1" t="s">
        <v>2453</v>
      </c>
      <c r="C1108">
        <v>14392691</v>
      </c>
      <c r="D1108" s="1">
        <v>43691</v>
      </c>
      <c r="E1108" t="s">
        <v>3236</v>
      </c>
      <c r="G1108">
        <v>6270000</v>
      </c>
      <c r="H1108">
        <v>631001</v>
      </c>
      <c r="I1108" t="s">
        <v>29</v>
      </c>
      <c r="J1108" t="s">
        <v>65</v>
      </c>
      <c r="K1108" t="s">
        <v>23</v>
      </c>
      <c r="L1108" t="s">
        <v>185</v>
      </c>
      <c r="M1108" s="2"/>
      <c r="N1108" s="2"/>
      <c r="O1108" t="s">
        <v>3237</v>
      </c>
      <c r="P1108" s="2">
        <v>10090</v>
      </c>
      <c r="Q1108" s="2">
        <v>10090</v>
      </c>
      <c r="S1108" s="2">
        <v>10090</v>
      </c>
      <c r="T1108" t="s">
        <v>45</v>
      </c>
      <c r="U1108" t="s">
        <v>58</v>
      </c>
      <c r="V1108" t="s">
        <v>47</v>
      </c>
      <c r="W1108">
        <v>0</v>
      </c>
    </row>
    <row r="1109" spans="1:23" x14ac:dyDescent="0.25">
      <c r="A1109" t="s">
        <v>130</v>
      </c>
      <c r="B1109" s="1" t="s">
        <v>2453</v>
      </c>
      <c r="C1109">
        <v>14391520</v>
      </c>
      <c r="D1109" s="1">
        <v>43691</v>
      </c>
      <c r="E1109" t="s">
        <v>4539</v>
      </c>
      <c r="F1109" t="s">
        <v>4540</v>
      </c>
      <c r="G1109">
        <v>6271000</v>
      </c>
      <c r="H1109">
        <v>631002</v>
      </c>
      <c r="I1109" t="s">
        <v>29</v>
      </c>
      <c r="J1109" t="s">
        <v>65</v>
      </c>
      <c r="K1109" t="s">
        <v>23</v>
      </c>
      <c r="L1109" t="s">
        <v>185</v>
      </c>
      <c r="O1109" t="s">
        <v>4541</v>
      </c>
      <c r="P1109" s="2">
        <v>1685424</v>
      </c>
      <c r="Q1109" s="2">
        <v>1685424</v>
      </c>
      <c r="S1109" s="2">
        <v>1685424</v>
      </c>
      <c r="T1109" t="s">
        <v>45</v>
      </c>
      <c r="U1109" t="s">
        <v>58</v>
      </c>
      <c r="V1109" t="s">
        <v>47</v>
      </c>
      <c r="W1109">
        <v>0</v>
      </c>
    </row>
    <row r="1110" spans="1:23" x14ac:dyDescent="0.25">
      <c r="A1110" t="s">
        <v>119</v>
      </c>
      <c r="B1110" s="1" t="s">
        <v>2453</v>
      </c>
      <c r="C1110">
        <v>14400635</v>
      </c>
      <c r="D1110" s="1">
        <v>43696</v>
      </c>
      <c r="E1110" t="s">
        <v>2176</v>
      </c>
      <c r="F1110" t="s">
        <v>2177</v>
      </c>
      <c r="G1110">
        <v>6226090</v>
      </c>
      <c r="H1110">
        <v>632405</v>
      </c>
      <c r="I1110" t="s">
        <v>29</v>
      </c>
      <c r="J1110" t="s">
        <v>65</v>
      </c>
      <c r="K1110" t="s">
        <v>23</v>
      </c>
      <c r="L1110" t="s">
        <v>185</v>
      </c>
      <c r="O1110" t="s">
        <v>2178</v>
      </c>
      <c r="P1110" s="2">
        <v>378000</v>
      </c>
      <c r="Q1110" s="2">
        <v>378000</v>
      </c>
      <c r="S1110" s="2">
        <v>378000</v>
      </c>
      <c r="T1110" t="s">
        <v>63</v>
      </c>
      <c r="U1110" t="s">
        <v>48</v>
      </c>
      <c r="V1110" t="s">
        <v>47</v>
      </c>
      <c r="W1110">
        <v>0</v>
      </c>
    </row>
    <row r="1111" spans="1:23" x14ac:dyDescent="0.25">
      <c r="A1111" t="s">
        <v>119</v>
      </c>
      <c r="B1111" s="1" t="s">
        <v>2453</v>
      </c>
      <c r="C1111">
        <v>14400638</v>
      </c>
      <c r="D1111" s="1">
        <v>43696</v>
      </c>
      <c r="E1111" t="s">
        <v>2176</v>
      </c>
      <c r="F1111" t="s">
        <v>2179</v>
      </c>
      <c r="G1111">
        <v>6226090</v>
      </c>
      <c r="H1111">
        <v>632405</v>
      </c>
      <c r="I1111" t="s">
        <v>29</v>
      </c>
      <c r="J1111" t="s">
        <v>65</v>
      </c>
      <c r="K1111" t="s">
        <v>23</v>
      </c>
      <c r="L1111" t="s">
        <v>185</v>
      </c>
      <c r="O1111" t="s">
        <v>2180</v>
      </c>
      <c r="P1111" s="2">
        <v>253600</v>
      </c>
      <c r="Q1111" s="2">
        <v>253600</v>
      </c>
      <c r="S1111" s="2">
        <v>253600</v>
      </c>
      <c r="T1111" t="s">
        <v>63</v>
      </c>
      <c r="U1111" t="s">
        <v>48</v>
      </c>
      <c r="V1111" t="s">
        <v>47</v>
      </c>
      <c r="W1111">
        <v>0</v>
      </c>
    </row>
    <row r="1112" spans="1:23" x14ac:dyDescent="0.25">
      <c r="A1112" t="s">
        <v>119</v>
      </c>
      <c r="B1112" s="1" t="s">
        <v>2453</v>
      </c>
      <c r="C1112">
        <v>14400639</v>
      </c>
      <c r="D1112" s="1">
        <v>43696</v>
      </c>
      <c r="E1112" t="s">
        <v>2176</v>
      </c>
      <c r="F1112" t="s">
        <v>2181</v>
      </c>
      <c r="G1112">
        <v>6226090</v>
      </c>
      <c r="H1112">
        <v>632405</v>
      </c>
      <c r="I1112" t="s">
        <v>29</v>
      </c>
      <c r="J1112" t="s">
        <v>65</v>
      </c>
      <c r="K1112" t="s">
        <v>23</v>
      </c>
      <c r="L1112" t="s">
        <v>185</v>
      </c>
      <c r="O1112" t="s">
        <v>2180</v>
      </c>
      <c r="P1112" s="2">
        <v>253600</v>
      </c>
      <c r="Q1112" s="2">
        <v>253600</v>
      </c>
      <c r="S1112" s="2">
        <v>253600</v>
      </c>
      <c r="T1112" t="s">
        <v>63</v>
      </c>
      <c r="U1112" t="s">
        <v>48</v>
      </c>
      <c r="V1112" t="s">
        <v>47</v>
      </c>
      <c r="W1112">
        <v>0</v>
      </c>
    </row>
    <row r="1113" spans="1:23" x14ac:dyDescent="0.25">
      <c r="A1113" t="s">
        <v>119</v>
      </c>
      <c r="B1113" s="1" t="s">
        <v>2453</v>
      </c>
      <c r="C1113">
        <v>14400640</v>
      </c>
      <c r="D1113" s="1">
        <v>43696</v>
      </c>
      <c r="E1113" t="s">
        <v>2176</v>
      </c>
      <c r="F1113" t="s">
        <v>2182</v>
      </c>
      <c r="G1113">
        <v>6226090</v>
      </c>
      <c r="H1113">
        <v>632405</v>
      </c>
      <c r="I1113" t="s">
        <v>29</v>
      </c>
      <c r="J1113" t="s">
        <v>65</v>
      </c>
      <c r="K1113" t="s">
        <v>23</v>
      </c>
      <c r="L1113" t="s">
        <v>185</v>
      </c>
      <c r="O1113" t="s">
        <v>2183</v>
      </c>
      <c r="P1113" s="2">
        <v>266587</v>
      </c>
      <c r="Q1113" s="2">
        <v>266587</v>
      </c>
      <c r="S1113" s="2">
        <v>266587</v>
      </c>
      <c r="T1113" t="s">
        <v>63</v>
      </c>
      <c r="U1113" t="s">
        <v>48</v>
      </c>
      <c r="V1113" t="s">
        <v>47</v>
      </c>
      <c r="W1113">
        <v>0</v>
      </c>
    </row>
    <row r="1114" spans="1:23" x14ac:dyDescent="0.25">
      <c r="A1114" t="s">
        <v>130</v>
      </c>
      <c r="B1114" s="1" t="s">
        <v>2453</v>
      </c>
      <c r="C1114">
        <v>14395681</v>
      </c>
      <c r="D1114" s="1">
        <v>43696</v>
      </c>
      <c r="E1114" t="s">
        <v>3238</v>
      </c>
      <c r="F1114" t="s">
        <v>3239</v>
      </c>
      <c r="G1114">
        <v>6270000</v>
      </c>
      <c r="H1114">
        <v>631001</v>
      </c>
      <c r="I1114" t="s">
        <v>29</v>
      </c>
      <c r="J1114" t="s">
        <v>65</v>
      </c>
      <c r="K1114" t="s">
        <v>23</v>
      </c>
      <c r="L1114" t="s">
        <v>185</v>
      </c>
      <c r="M1114" s="2"/>
      <c r="N1114" s="2"/>
      <c r="O1114" t="s">
        <v>3240</v>
      </c>
      <c r="P1114" s="2">
        <v>20180</v>
      </c>
      <c r="Q1114" s="2">
        <v>20180</v>
      </c>
      <c r="S1114" s="2">
        <v>20180</v>
      </c>
      <c r="T1114" t="s">
        <v>45</v>
      </c>
      <c r="U1114" t="s">
        <v>58</v>
      </c>
      <c r="V1114" t="s">
        <v>47</v>
      </c>
      <c r="W1114">
        <v>0</v>
      </c>
    </row>
    <row r="1115" spans="1:23" x14ac:dyDescent="0.25">
      <c r="A1115" t="s">
        <v>130</v>
      </c>
      <c r="B1115" s="1" t="s">
        <v>2453</v>
      </c>
      <c r="C1115">
        <v>14395686</v>
      </c>
      <c r="D1115" s="1">
        <v>43696</v>
      </c>
      <c r="E1115" t="s">
        <v>3241</v>
      </c>
      <c r="G1115">
        <v>6270000</v>
      </c>
      <c r="H1115">
        <v>631001</v>
      </c>
      <c r="I1115" t="s">
        <v>29</v>
      </c>
      <c r="J1115" t="s">
        <v>65</v>
      </c>
      <c r="K1115" t="s">
        <v>23</v>
      </c>
      <c r="L1115" t="s">
        <v>185</v>
      </c>
      <c r="M1115" s="2"/>
      <c r="O1115" s="2" t="s">
        <v>3242</v>
      </c>
      <c r="P1115" s="2">
        <v>-23780</v>
      </c>
      <c r="R1115" s="2">
        <v>23780</v>
      </c>
      <c r="S1115" s="2">
        <v>-23780</v>
      </c>
      <c r="T1115" t="s">
        <v>45</v>
      </c>
      <c r="U1115" t="s">
        <v>58</v>
      </c>
      <c r="V1115" t="s">
        <v>47</v>
      </c>
      <c r="W1115">
        <v>0</v>
      </c>
    </row>
    <row r="1116" spans="1:23" x14ac:dyDescent="0.25">
      <c r="A1116" t="s">
        <v>130</v>
      </c>
      <c r="B1116" s="1" t="s">
        <v>2453</v>
      </c>
      <c r="C1116">
        <v>14395675</v>
      </c>
      <c r="D1116" s="1">
        <v>43696</v>
      </c>
      <c r="E1116" t="s">
        <v>4542</v>
      </c>
      <c r="F1116" t="s">
        <v>4543</v>
      </c>
      <c r="G1116">
        <v>6271000</v>
      </c>
      <c r="H1116">
        <v>631002</v>
      </c>
      <c r="I1116" t="s">
        <v>29</v>
      </c>
      <c r="J1116" t="s">
        <v>65</v>
      </c>
      <c r="K1116" t="s">
        <v>23</v>
      </c>
      <c r="L1116" t="s">
        <v>185</v>
      </c>
      <c r="O1116" t="s">
        <v>4544</v>
      </c>
      <c r="P1116" s="2">
        <v>967087</v>
      </c>
      <c r="Q1116" s="2">
        <v>967087</v>
      </c>
      <c r="S1116" s="2">
        <v>967087</v>
      </c>
      <c r="T1116" t="s">
        <v>45</v>
      </c>
      <c r="U1116" t="s">
        <v>58</v>
      </c>
      <c r="V1116" t="s">
        <v>47</v>
      </c>
      <c r="W1116">
        <v>0</v>
      </c>
    </row>
    <row r="1117" spans="1:23" x14ac:dyDescent="0.25">
      <c r="A1117" t="s">
        <v>108</v>
      </c>
      <c r="B1117" s="1" t="s">
        <v>2453</v>
      </c>
      <c r="C1117">
        <v>14396079</v>
      </c>
      <c r="D1117" s="1">
        <v>43697</v>
      </c>
      <c r="E1117" t="s">
        <v>1640</v>
      </c>
      <c r="G1117">
        <v>6061009</v>
      </c>
      <c r="H1117">
        <v>605501</v>
      </c>
      <c r="I1117" t="s">
        <v>29</v>
      </c>
      <c r="J1117" t="s">
        <v>65</v>
      </c>
      <c r="K1117" t="s">
        <v>23</v>
      </c>
      <c r="L1117" t="s">
        <v>185</v>
      </c>
      <c r="O1117" t="s">
        <v>1641</v>
      </c>
      <c r="P1117" s="2">
        <v>6555</v>
      </c>
      <c r="Q1117" s="2">
        <v>6555</v>
      </c>
      <c r="S1117" s="2">
        <v>6555</v>
      </c>
      <c r="T1117" t="s">
        <v>45</v>
      </c>
      <c r="U1117" t="s">
        <v>49</v>
      </c>
      <c r="V1117" t="s">
        <v>47</v>
      </c>
      <c r="W1117">
        <v>0</v>
      </c>
    </row>
    <row r="1118" spans="1:23" x14ac:dyDescent="0.25">
      <c r="A1118" t="s">
        <v>108</v>
      </c>
      <c r="B1118" s="1" t="s">
        <v>2453</v>
      </c>
      <c r="C1118">
        <v>14396083</v>
      </c>
      <c r="D1118" s="1">
        <v>43697</v>
      </c>
      <c r="E1118" t="s">
        <v>1640</v>
      </c>
      <c r="G1118">
        <v>6061009</v>
      </c>
      <c r="H1118">
        <v>605501</v>
      </c>
      <c r="I1118" t="s">
        <v>19</v>
      </c>
      <c r="J1118" t="s">
        <v>66</v>
      </c>
      <c r="K1118" t="s">
        <v>23</v>
      </c>
      <c r="L1118" t="s">
        <v>185</v>
      </c>
      <c r="O1118" t="s">
        <v>1642</v>
      </c>
      <c r="P1118" s="2">
        <v>52581</v>
      </c>
      <c r="Q1118" s="2">
        <v>52581</v>
      </c>
      <c r="S1118" s="2">
        <v>52581</v>
      </c>
      <c r="T1118" t="s">
        <v>45</v>
      </c>
      <c r="U1118" t="s">
        <v>49</v>
      </c>
      <c r="V1118" t="s">
        <v>47</v>
      </c>
      <c r="W1118">
        <v>0</v>
      </c>
    </row>
    <row r="1119" spans="1:23" x14ac:dyDescent="0.25">
      <c r="A1119" t="s">
        <v>108</v>
      </c>
      <c r="B1119" s="1" t="s">
        <v>2453</v>
      </c>
      <c r="C1119">
        <v>14396073</v>
      </c>
      <c r="D1119" s="1">
        <v>43697</v>
      </c>
      <c r="E1119" t="s">
        <v>1876</v>
      </c>
      <c r="G1119">
        <v>6061010</v>
      </c>
      <c r="H1119">
        <v>605502</v>
      </c>
      <c r="I1119" t="s">
        <v>29</v>
      </c>
      <c r="J1119" t="s">
        <v>83</v>
      </c>
      <c r="K1119" t="s">
        <v>23</v>
      </c>
      <c r="L1119" t="s">
        <v>185</v>
      </c>
      <c r="O1119" t="s">
        <v>1877</v>
      </c>
      <c r="P1119" s="2">
        <v>1552851</v>
      </c>
      <c r="Q1119" s="2">
        <v>1552851</v>
      </c>
      <c r="S1119" s="2">
        <v>1552851</v>
      </c>
      <c r="T1119" t="s">
        <v>45</v>
      </c>
      <c r="U1119" t="s">
        <v>49</v>
      </c>
      <c r="V1119" t="s">
        <v>47</v>
      </c>
      <c r="W1119">
        <v>0</v>
      </c>
    </row>
    <row r="1120" spans="1:23" x14ac:dyDescent="0.25">
      <c r="A1120" t="s">
        <v>130</v>
      </c>
      <c r="B1120" s="1" t="s">
        <v>2453</v>
      </c>
      <c r="C1120">
        <v>14396108</v>
      </c>
      <c r="D1120" s="1">
        <v>43697</v>
      </c>
      <c r="E1120" t="s">
        <v>3243</v>
      </c>
      <c r="F1120" t="s">
        <v>3244</v>
      </c>
      <c r="G1120">
        <v>6270000</v>
      </c>
      <c r="H1120">
        <v>631001</v>
      </c>
      <c r="I1120" t="s">
        <v>29</v>
      </c>
      <c r="J1120" t="s">
        <v>65</v>
      </c>
      <c r="K1120" t="s">
        <v>23</v>
      </c>
      <c r="L1120" t="s">
        <v>185</v>
      </c>
      <c r="M1120" s="2"/>
      <c r="N1120" s="2"/>
      <c r="O1120" t="s">
        <v>3245</v>
      </c>
      <c r="P1120" s="2">
        <v>25225</v>
      </c>
      <c r="Q1120" s="2">
        <v>25225</v>
      </c>
      <c r="S1120" s="2">
        <v>25225</v>
      </c>
      <c r="T1120" t="s">
        <v>45</v>
      </c>
      <c r="U1120" t="s">
        <v>58</v>
      </c>
      <c r="V1120" t="s">
        <v>47</v>
      </c>
      <c r="W1120">
        <v>0</v>
      </c>
    </row>
    <row r="1121" spans="1:23" x14ac:dyDescent="0.25">
      <c r="A1121" t="s">
        <v>110</v>
      </c>
      <c r="B1121" s="1" t="s">
        <v>2453</v>
      </c>
      <c r="C1121">
        <v>14396071</v>
      </c>
      <c r="D1121" s="1">
        <v>43697</v>
      </c>
      <c r="E1121" t="s">
        <v>5239</v>
      </c>
      <c r="G1121">
        <v>6480004</v>
      </c>
      <c r="H1121">
        <v>668402</v>
      </c>
      <c r="I1121" t="s">
        <v>29</v>
      </c>
      <c r="J1121" t="s">
        <v>65</v>
      </c>
      <c r="K1121" t="s">
        <v>23</v>
      </c>
      <c r="L1121" t="s">
        <v>185</v>
      </c>
      <c r="O1121" t="s">
        <v>104</v>
      </c>
      <c r="P1121" s="2">
        <v>54725</v>
      </c>
      <c r="Q1121" s="2">
        <v>54725</v>
      </c>
      <c r="S1121" s="2">
        <v>54725</v>
      </c>
      <c r="T1121" t="s">
        <v>45</v>
      </c>
      <c r="U1121" t="s">
        <v>49</v>
      </c>
      <c r="V1121" t="s">
        <v>47</v>
      </c>
      <c r="W1121">
        <v>0</v>
      </c>
    </row>
    <row r="1122" spans="1:23" x14ac:dyDescent="0.25">
      <c r="A1122" t="s">
        <v>108</v>
      </c>
      <c r="B1122" s="1" t="s">
        <v>2453</v>
      </c>
      <c r="C1122">
        <v>14398597</v>
      </c>
      <c r="D1122" s="1">
        <v>43698</v>
      </c>
      <c r="E1122" t="s">
        <v>1293</v>
      </c>
      <c r="G1122">
        <v>6061005</v>
      </c>
      <c r="H1122">
        <v>605800</v>
      </c>
      <c r="I1122" t="s">
        <v>29</v>
      </c>
      <c r="J1122" t="s">
        <v>65</v>
      </c>
      <c r="K1122" t="s">
        <v>23</v>
      </c>
      <c r="L1122" t="s">
        <v>185</v>
      </c>
      <c r="O1122" t="s">
        <v>1294</v>
      </c>
      <c r="P1122" s="2">
        <v>17758</v>
      </c>
      <c r="Q1122" s="2">
        <v>17758</v>
      </c>
      <c r="S1122" s="2">
        <v>17758</v>
      </c>
      <c r="T1122" t="s">
        <v>45</v>
      </c>
      <c r="U1122" t="s">
        <v>49</v>
      </c>
      <c r="V1122" t="s">
        <v>47</v>
      </c>
      <c r="W1122">
        <v>0</v>
      </c>
    </row>
    <row r="1123" spans="1:23" x14ac:dyDescent="0.25">
      <c r="A1123" t="s">
        <v>108</v>
      </c>
      <c r="B1123" s="1" t="s">
        <v>2453</v>
      </c>
      <c r="C1123">
        <v>14400808</v>
      </c>
      <c r="D1123" s="1">
        <v>43698</v>
      </c>
      <c r="E1123" t="s">
        <v>1295</v>
      </c>
      <c r="G1123">
        <v>6061005</v>
      </c>
      <c r="H1123">
        <v>605800</v>
      </c>
      <c r="I1123" t="s">
        <v>25</v>
      </c>
      <c r="J1123" t="s">
        <v>50</v>
      </c>
      <c r="K1123" t="s">
        <v>23</v>
      </c>
      <c r="L1123" t="s">
        <v>185</v>
      </c>
      <c r="O1123" t="s">
        <v>1296</v>
      </c>
      <c r="P1123" s="2">
        <v>22299</v>
      </c>
      <c r="Q1123" s="2">
        <v>22299</v>
      </c>
      <c r="S1123" s="2">
        <v>22299</v>
      </c>
      <c r="T1123" t="s">
        <v>45</v>
      </c>
      <c r="U1123" t="s">
        <v>49</v>
      </c>
      <c r="V1123" t="s">
        <v>47</v>
      </c>
      <c r="W1123">
        <v>0</v>
      </c>
    </row>
    <row r="1124" spans="1:23" x14ac:dyDescent="0.25">
      <c r="A1124" t="s">
        <v>108</v>
      </c>
      <c r="B1124" s="1" t="s">
        <v>2453</v>
      </c>
      <c r="C1124">
        <v>14398557</v>
      </c>
      <c r="D1124" s="1">
        <v>43698</v>
      </c>
      <c r="E1124" t="s">
        <v>1643</v>
      </c>
      <c r="G1124">
        <v>6061009</v>
      </c>
      <c r="H1124">
        <v>605501</v>
      </c>
      <c r="I1124" t="s">
        <v>29</v>
      </c>
      <c r="J1124" t="s">
        <v>65</v>
      </c>
      <c r="K1124" t="s">
        <v>23</v>
      </c>
      <c r="L1124" t="s">
        <v>185</v>
      </c>
      <c r="O1124" t="s">
        <v>1644</v>
      </c>
      <c r="P1124" s="2">
        <v>136215</v>
      </c>
      <c r="Q1124" s="2">
        <v>136215</v>
      </c>
      <c r="S1124" s="2">
        <v>136215</v>
      </c>
      <c r="T1124" t="s">
        <v>45</v>
      </c>
      <c r="U1124" t="s">
        <v>49</v>
      </c>
      <c r="V1124" t="s">
        <v>47</v>
      </c>
      <c r="W1124">
        <v>0</v>
      </c>
    </row>
    <row r="1125" spans="1:23" x14ac:dyDescent="0.25">
      <c r="A1125" t="s">
        <v>108</v>
      </c>
      <c r="B1125" s="1" t="s">
        <v>2453</v>
      </c>
      <c r="C1125">
        <v>14400871</v>
      </c>
      <c r="D1125" s="1">
        <v>43698</v>
      </c>
      <c r="E1125" t="s">
        <v>1645</v>
      </c>
      <c r="G1125">
        <v>6061009</v>
      </c>
      <c r="H1125">
        <v>605501</v>
      </c>
      <c r="I1125" t="s">
        <v>29</v>
      </c>
      <c r="J1125" t="s">
        <v>65</v>
      </c>
      <c r="K1125" t="s">
        <v>23</v>
      </c>
      <c r="L1125" t="s">
        <v>185</v>
      </c>
      <c r="O1125" t="s">
        <v>1644</v>
      </c>
      <c r="P1125" s="2">
        <v>169512</v>
      </c>
      <c r="Q1125" s="2">
        <v>169512</v>
      </c>
      <c r="S1125" s="2">
        <v>169512</v>
      </c>
      <c r="T1125" t="s">
        <v>45</v>
      </c>
      <c r="U1125" t="s">
        <v>49</v>
      </c>
      <c r="V1125" t="s">
        <v>47</v>
      </c>
      <c r="W1125">
        <v>0</v>
      </c>
    </row>
    <row r="1126" spans="1:23" x14ac:dyDescent="0.25">
      <c r="A1126" t="s">
        <v>108</v>
      </c>
      <c r="B1126" s="1" t="s">
        <v>2453</v>
      </c>
      <c r="C1126">
        <v>14400791</v>
      </c>
      <c r="D1126" s="1">
        <v>43698</v>
      </c>
      <c r="E1126" t="s">
        <v>1878</v>
      </c>
      <c r="G1126">
        <v>6061010</v>
      </c>
      <c r="H1126">
        <v>605502</v>
      </c>
      <c r="I1126" t="s">
        <v>25</v>
      </c>
      <c r="J1126" t="s">
        <v>83</v>
      </c>
      <c r="K1126" t="s">
        <v>23</v>
      </c>
      <c r="L1126" t="s">
        <v>185</v>
      </c>
      <c r="O1126" t="s">
        <v>1879</v>
      </c>
      <c r="P1126" s="2">
        <v>86270</v>
      </c>
      <c r="Q1126" s="2">
        <v>86270</v>
      </c>
      <c r="S1126" s="2">
        <v>86270</v>
      </c>
      <c r="T1126" t="s">
        <v>45</v>
      </c>
      <c r="U1126" t="s">
        <v>49</v>
      </c>
      <c r="V1126" t="s">
        <v>47</v>
      </c>
      <c r="W1126">
        <v>0</v>
      </c>
    </row>
    <row r="1127" spans="1:23" x14ac:dyDescent="0.25">
      <c r="A1127" t="s">
        <v>130</v>
      </c>
      <c r="B1127" s="1" t="s">
        <v>2453</v>
      </c>
      <c r="C1127">
        <v>14400472</v>
      </c>
      <c r="D1127" s="1">
        <v>43698</v>
      </c>
      <c r="E1127" t="s">
        <v>3246</v>
      </c>
      <c r="F1127" t="s">
        <v>3247</v>
      </c>
      <c r="G1127">
        <v>6270000</v>
      </c>
      <c r="H1127">
        <v>631001</v>
      </c>
      <c r="I1127" t="s">
        <v>29</v>
      </c>
      <c r="J1127" t="s">
        <v>65</v>
      </c>
      <c r="K1127" t="s">
        <v>23</v>
      </c>
      <c r="L1127" t="s">
        <v>185</v>
      </c>
      <c r="M1127" s="2"/>
      <c r="N1127" s="2"/>
      <c r="O1127" t="s">
        <v>3248</v>
      </c>
      <c r="P1127" s="2">
        <v>9757</v>
      </c>
      <c r="Q1127" s="2">
        <v>9757</v>
      </c>
      <c r="S1127" s="2">
        <v>9757</v>
      </c>
      <c r="T1127" t="s">
        <v>45</v>
      </c>
      <c r="U1127" t="s">
        <v>58</v>
      </c>
      <c r="V1127" t="s">
        <v>47</v>
      </c>
      <c r="W1127">
        <v>0</v>
      </c>
    </row>
    <row r="1128" spans="1:23" x14ac:dyDescent="0.25">
      <c r="A1128" t="s">
        <v>130</v>
      </c>
      <c r="B1128" s="1" t="s">
        <v>2453</v>
      </c>
      <c r="C1128">
        <v>14400527</v>
      </c>
      <c r="D1128" s="1">
        <v>43698</v>
      </c>
      <c r="E1128" t="s">
        <v>3249</v>
      </c>
      <c r="F1128" t="s">
        <v>3250</v>
      </c>
      <c r="G1128">
        <v>6270000</v>
      </c>
      <c r="H1128">
        <v>631001</v>
      </c>
      <c r="I1128" t="s">
        <v>29</v>
      </c>
      <c r="J1128" t="s">
        <v>65</v>
      </c>
      <c r="K1128" t="s">
        <v>23</v>
      </c>
      <c r="L1128" t="s">
        <v>185</v>
      </c>
      <c r="M1128" s="2"/>
      <c r="N1128" s="2"/>
      <c r="O1128" t="s">
        <v>3248</v>
      </c>
      <c r="P1128" s="2">
        <v>9757</v>
      </c>
      <c r="Q1128" s="2">
        <v>9757</v>
      </c>
      <c r="S1128" s="2">
        <v>9757</v>
      </c>
      <c r="T1128" t="s">
        <v>45</v>
      </c>
      <c r="U1128" t="s">
        <v>58</v>
      </c>
      <c r="V1128" t="s">
        <v>47</v>
      </c>
      <c r="W1128">
        <v>0</v>
      </c>
    </row>
    <row r="1129" spans="1:23" x14ac:dyDescent="0.25">
      <c r="A1129" t="s">
        <v>130</v>
      </c>
      <c r="B1129" s="1" t="s">
        <v>2453</v>
      </c>
      <c r="C1129">
        <v>14400535</v>
      </c>
      <c r="D1129" s="1">
        <v>43698</v>
      </c>
      <c r="E1129" t="s">
        <v>3251</v>
      </c>
      <c r="F1129" t="s">
        <v>3252</v>
      </c>
      <c r="G1129">
        <v>6270000</v>
      </c>
      <c r="H1129">
        <v>631001</v>
      </c>
      <c r="I1129" t="s">
        <v>29</v>
      </c>
      <c r="J1129" t="s">
        <v>65</v>
      </c>
      <c r="K1129" t="s">
        <v>23</v>
      </c>
      <c r="L1129" t="s">
        <v>185</v>
      </c>
      <c r="M1129" s="2"/>
      <c r="N1129" s="2"/>
      <c r="O1129" t="s">
        <v>3248</v>
      </c>
      <c r="P1129" s="2">
        <v>9757</v>
      </c>
      <c r="Q1129" s="2">
        <v>9757</v>
      </c>
      <c r="S1129" s="2">
        <v>9757</v>
      </c>
      <c r="T1129" t="s">
        <v>45</v>
      </c>
      <c r="U1129" t="s">
        <v>58</v>
      </c>
      <c r="V1129" t="s">
        <v>47</v>
      </c>
      <c r="W1129">
        <v>0</v>
      </c>
    </row>
    <row r="1130" spans="1:23" x14ac:dyDescent="0.25">
      <c r="A1130" t="s">
        <v>130</v>
      </c>
      <c r="B1130" s="1" t="s">
        <v>2453</v>
      </c>
      <c r="C1130">
        <v>14400539</v>
      </c>
      <c r="D1130" s="1">
        <v>43698</v>
      </c>
      <c r="E1130" t="s">
        <v>3253</v>
      </c>
      <c r="F1130" t="s">
        <v>3254</v>
      </c>
      <c r="G1130">
        <v>6270000</v>
      </c>
      <c r="H1130">
        <v>631001</v>
      </c>
      <c r="I1130" t="s">
        <v>29</v>
      </c>
      <c r="J1130" t="s">
        <v>65</v>
      </c>
      <c r="K1130" t="s">
        <v>23</v>
      </c>
      <c r="L1130" t="s">
        <v>185</v>
      </c>
      <c r="M1130" s="2"/>
      <c r="N1130" s="2"/>
      <c r="O1130" t="s">
        <v>3248</v>
      </c>
      <c r="P1130" s="2">
        <v>9757</v>
      </c>
      <c r="Q1130" s="2">
        <v>9757</v>
      </c>
      <c r="S1130" s="2">
        <v>9757</v>
      </c>
      <c r="T1130" t="s">
        <v>45</v>
      </c>
      <c r="U1130" t="s">
        <v>58</v>
      </c>
      <c r="V1130" t="s">
        <v>47</v>
      </c>
      <c r="W1130">
        <v>0</v>
      </c>
    </row>
    <row r="1131" spans="1:23" x14ac:dyDescent="0.25">
      <c r="A1131" t="s">
        <v>130</v>
      </c>
      <c r="B1131" s="1" t="s">
        <v>2453</v>
      </c>
      <c r="C1131">
        <v>14400559</v>
      </c>
      <c r="D1131" s="1">
        <v>43698</v>
      </c>
      <c r="E1131" t="s">
        <v>3255</v>
      </c>
      <c r="G1131">
        <v>6270000</v>
      </c>
      <c r="H1131">
        <v>631001</v>
      </c>
      <c r="I1131" t="s">
        <v>29</v>
      </c>
      <c r="J1131" t="s">
        <v>65</v>
      </c>
      <c r="K1131" t="s">
        <v>23</v>
      </c>
      <c r="L1131" t="s">
        <v>185</v>
      </c>
      <c r="M1131" s="2"/>
      <c r="N1131" s="2"/>
      <c r="O1131" t="s">
        <v>3256</v>
      </c>
      <c r="P1131" s="2">
        <v>10701</v>
      </c>
      <c r="Q1131" s="2">
        <v>10701</v>
      </c>
      <c r="S1131" s="2">
        <v>10701</v>
      </c>
      <c r="T1131" t="s">
        <v>45</v>
      </c>
      <c r="U1131" t="s">
        <v>58</v>
      </c>
      <c r="V1131" t="s">
        <v>47</v>
      </c>
      <c r="W1131">
        <v>0</v>
      </c>
    </row>
    <row r="1132" spans="1:23" x14ac:dyDescent="0.25">
      <c r="A1132" t="s">
        <v>130</v>
      </c>
      <c r="B1132" s="1" t="s">
        <v>2453</v>
      </c>
      <c r="C1132">
        <v>14400561</v>
      </c>
      <c r="D1132" s="1">
        <v>43698</v>
      </c>
      <c r="E1132" t="s">
        <v>3257</v>
      </c>
      <c r="G1132">
        <v>6270000</v>
      </c>
      <c r="H1132">
        <v>631001</v>
      </c>
      <c r="I1132" t="s">
        <v>29</v>
      </c>
      <c r="J1132" t="s">
        <v>65</v>
      </c>
      <c r="K1132" t="s">
        <v>23</v>
      </c>
      <c r="L1132" t="s">
        <v>185</v>
      </c>
      <c r="M1132" s="2"/>
      <c r="N1132" s="2"/>
      <c r="O1132" t="s">
        <v>3258</v>
      </c>
      <c r="P1132" s="2">
        <v>23780</v>
      </c>
      <c r="Q1132" s="2">
        <v>23780</v>
      </c>
      <c r="S1132" s="2">
        <v>23780</v>
      </c>
      <c r="T1132" t="s">
        <v>45</v>
      </c>
      <c r="U1132" t="s">
        <v>58</v>
      </c>
      <c r="V1132" t="s">
        <v>47</v>
      </c>
      <c r="W1132">
        <v>0</v>
      </c>
    </row>
    <row r="1133" spans="1:23" x14ac:dyDescent="0.25">
      <c r="A1133" t="s">
        <v>130</v>
      </c>
      <c r="B1133" s="1" t="s">
        <v>2453</v>
      </c>
      <c r="C1133">
        <v>14400567</v>
      </c>
      <c r="D1133" s="1">
        <v>43698</v>
      </c>
      <c r="E1133" t="s">
        <v>3259</v>
      </c>
      <c r="G1133">
        <v>6270000</v>
      </c>
      <c r="H1133">
        <v>631001</v>
      </c>
      <c r="I1133" t="s">
        <v>29</v>
      </c>
      <c r="J1133" t="s">
        <v>65</v>
      </c>
      <c r="K1133" t="s">
        <v>23</v>
      </c>
      <c r="L1133" t="s">
        <v>185</v>
      </c>
      <c r="O1133" t="s">
        <v>3260</v>
      </c>
      <c r="P1133">
        <v>594</v>
      </c>
      <c r="Q1133">
        <v>594</v>
      </c>
      <c r="S1133">
        <v>594</v>
      </c>
      <c r="T1133" t="s">
        <v>45</v>
      </c>
      <c r="U1133" t="s">
        <v>58</v>
      </c>
      <c r="V1133" t="s">
        <v>47</v>
      </c>
      <c r="W1133">
        <v>0</v>
      </c>
    </row>
    <row r="1134" spans="1:23" x14ac:dyDescent="0.25">
      <c r="A1134" t="s">
        <v>130</v>
      </c>
      <c r="B1134" s="1" t="s">
        <v>2453</v>
      </c>
      <c r="C1134">
        <v>14400571</v>
      </c>
      <c r="D1134" s="1">
        <v>43698</v>
      </c>
      <c r="E1134" t="s">
        <v>3261</v>
      </c>
      <c r="G1134">
        <v>6270000</v>
      </c>
      <c r="H1134">
        <v>631001</v>
      </c>
      <c r="I1134" t="s">
        <v>29</v>
      </c>
      <c r="J1134" t="s">
        <v>65</v>
      </c>
      <c r="K1134" t="s">
        <v>23</v>
      </c>
      <c r="L1134" t="s">
        <v>185</v>
      </c>
      <c r="M1134" s="2"/>
      <c r="N1134" s="2"/>
      <c r="O1134" t="s">
        <v>3262</v>
      </c>
      <c r="P1134" s="2">
        <v>5045</v>
      </c>
      <c r="Q1134" s="2">
        <v>5045</v>
      </c>
      <c r="S1134" s="2">
        <v>5045</v>
      </c>
      <c r="T1134" t="s">
        <v>45</v>
      </c>
      <c r="U1134" t="s">
        <v>58</v>
      </c>
      <c r="V1134" t="s">
        <v>47</v>
      </c>
      <c r="W1134">
        <v>0</v>
      </c>
    </row>
    <row r="1135" spans="1:23" x14ac:dyDescent="0.25">
      <c r="A1135" t="s">
        <v>130</v>
      </c>
      <c r="B1135" s="1" t="s">
        <v>2453</v>
      </c>
      <c r="C1135">
        <v>14400607</v>
      </c>
      <c r="D1135" s="1">
        <v>43698</v>
      </c>
      <c r="E1135" t="s">
        <v>3263</v>
      </c>
      <c r="G1135">
        <v>6270000</v>
      </c>
      <c r="H1135">
        <v>631001</v>
      </c>
      <c r="I1135" t="s">
        <v>29</v>
      </c>
      <c r="J1135" t="s">
        <v>65</v>
      </c>
      <c r="K1135" t="s">
        <v>23</v>
      </c>
      <c r="L1135" t="s">
        <v>185</v>
      </c>
      <c r="M1135" s="2"/>
      <c r="N1135" s="2"/>
      <c r="O1135" t="s">
        <v>3264</v>
      </c>
      <c r="P1135" s="2">
        <v>13244</v>
      </c>
      <c r="Q1135" s="2">
        <v>13244</v>
      </c>
      <c r="S1135" s="2">
        <v>13244</v>
      </c>
      <c r="T1135" t="s">
        <v>45</v>
      </c>
      <c r="U1135" t="s">
        <v>58</v>
      </c>
      <c r="V1135" t="s">
        <v>47</v>
      </c>
      <c r="W1135">
        <v>0</v>
      </c>
    </row>
    <row r="1136" spans="1:23" x14ac:dyDescent="0.25">
      <c r="A1136" t="s">
        <v>129</v>
      </c>
      <c r="B1136" s="1" t="s">
        <v>2453</v>
      </c>
      <c r="C1136">
        <v>14408934</v>
      </c>
      <c r="D1136" s="1">
        <v>43698</v>
      </c>
      <c r="E1136" t="s">
        <v>4975</v>
      </c>
      <c r="F1136" t="s">
        <v>4976</v>
      </c>
      <c r="G1136">
        <v>6263000</v>
      </c>
      <c r="H1136">
        <v>628100</v>
      </c>
      <c r="I1136" t="s">
        <v>24</v>
      </c>
      <c r="J1136" t="s">
        <v>41</v>
      </c>
      <c r="K1136" t="s">
        <v>23</v>
      </c>
      <c r="L1136" t="s">
        <v>185</v>
      </c>
      <c r="O1136" t="s">
        <v>4977</v>
      </c>
      <c r="P1136" s="2">
        <v>22000</v>
      </c>
      <c r="Q1136" s="2">
        <v>22000</v>
      </c>
      <c r="S1136" s="2">
        <v>22000</v>
      </c>
      <c r="T1136" t="s">
        <v>63</v>
      </c>
      <c r="U1136" t="s">
        <v>58</v>
      </c>
      <c r="V1136" t="s">
        <v>47</v>
      </c>
      <c r="W1136">
        <v>0</v>
      </c>
    </row>
    <row r="1137" spans="1:24" x14ac:dyDescent="0.25">
      <c r="A1137" t="s">
        <v>119</v>
      </c>
      <c r="B1137" s="1" t="s">
        <v>2453</v>
      </c>
      <c r="C1137">
        <v>14400419</v>
      </c>
      <c r="D1137" s="1">
        <v>43699</v>
      </c>
      <c r="E1137" t="s">
        <v>2271</v>
      </c>
      <c r="G1137">
        <v>6226501</v>
      </c>
      <c r="H1137">
        <v>632802</v>
      </c>
      <c r="I1137" t="s">
        <v>29</v>
      </c>
      <c r="J1137" t="s">
        <v>65</v>
      </c>
      <c r="K1137" t="s">
        <v>23</v>
      </c>
      <c r="L1137" t="s">
        <v>185</v>
      </c>
      <c r="O1137" t="s">
        <v>2272</v>
      </c>
      <c r="P1137" s="2">
        <v>2647442</v>
      </c>
      <c r="Q1137" s="2">
        <v>2647442</v>
      </c>
      <c r="S1137">
        <v>0</v>
      </c>
      <c r="T1137" t="s">
        <v>45</v>
      </c>
      <c r="U1137" t="s">
        <v>58</v>
      </c>
      <c r="V1137" t="s">
        <v>47</v>
      </c>
      <c r="W1137">
        <v>15066756</v>
      </c>
      <c r="X1137" s="1">
        <v>44064</v>
      </c>
    </row>
    <row r="1138" spans="1:24" x14ac:dyDescent="0.25">
      <c r="A1138" t="s">
        <v>119</v>
      </c>
      <c r="B1138" s="1" t="s">
        <v>2453</v>
      </c>
      <c r="C1138">
        <v>14407258</v>
      </c>
      <c r="D1138" s="1">
        <v>43700</v>
      </c>
      <c r="E1138" t="s">
        <v>2184</v>
      </c>
      <c r="G1138">
        <v>6226090</v>
      </c>
      <c r="H1138">
        <v>632405</v>
      </c>
      <c r="I1138" t="s">
        <v>29</v>
      </c>
      <c r="J1138" t="s">
        <v>65</v>
      </c>
      <c r="K1138" t="s">
        <v>23</v>
      </c>
      <c r="L1138" t="s">
        <v>185</v>
      </c>
      <c r="O1138" t="s">
        <v>2185</v>
      </c>
      <c r="P1138" s="2">
        <v>1009000</v>
      </c>
      <c r="Q1138" s="2">
        <v>1009000</v>
      </c>
      <c r="S1138" s="2">
        <v>1009000</v>
      </c>
      <c r="T1138" t="s">
        <v>45</v>
      </c>
      <c r="U1138" t="s">
        <v>49</v>
      </c>
      <c r="V1138" t="s">
        <v>47</v>
      </c>
      <c r="W1138">
        <v>0</v>
      </c>
    </row>
    <row r="1139" spans="1:24" x14ac:dyDescent="0.25">
      <c r="A1139" t="s">
        <v>130</v>
      </c>
      <c r="B1139" s="1" t="s">
        <v>2453</v>
      </c>
      <c r="C1139">
        <v>14409156</v>
      </c>
      <c r="D1139" s="1">
        <v>43700</v>
      </c>
      <c r="E1139" t="s">
        <v>3265</v>
      </c>
      <c r="G1139">
        <v>6270000</v>
      </c>
      <c r="H1139">
        <v>631001</v>
      </c>
      <c r="I1139" t="s">
        <v>29</v>
      </c>
      <c r="J1139" t="s">
        <v>65</v>
      </c>
      <c r="K1139" t="s">
        <v>23</v>
      </c>
      <c r="L1139" t="s">
        <v>185</v>
      </c>
      <c r="M1139" s="2"/>
      <c r="N1139" s="2"/>
      <c r="O1139" t="s">
        <v>3266</v>
      </c>
      <c r="P1139" s="2">
        <v>88453</v>
      </c>
      <c r="Q1139" s="2">
        <v>88453</v>
      </c>
      <c r="S1139" s="2">
        <v>88453</v>
      </c>
      <c r="T1139" t="s">
        <v>45</v>
      </c>
      <c r="U1139" t="s">
        <v>35</v>
      </c>
      <c r="V1139" t="s">
        <v>47</v>
      </c>
      <c r="W1139">
        <v>0</v>
      </c>
    </row>
    <row r="1140" spans="1:24" x14ac:dyDescent="0.25">
      <c r="A1140" t="s">
        <v>108</v>
      </c>
      <c r="B1140" s="1" t="s">
        <v>2453</v>
      </c>
      <c r="C1140">
        <v>14408012</v>
      </c>
      <c r="D1140" s="1">
        <v>43703</v>
      </c>
      <c r="E1140" t="s">
        <v>704</v>
      </c>
      <c r="G1140">
        <v>6061002</v>
      </c>
      <c r="H1140">
        <v>605304</v>
      </c>
      <c r="I1140" t="s">
        <v>29</v>
      </c>
      <c r="J1140" t="s">
        <v>50</v>
      </c>
      <c r="K1140" t="s">
        <v>23</v>
      </c>
      <c r="L1140" t="s">
        <v>185</v>
      </c>
      <c r="O1140" t="s">
        <v>649</v>
      </c>
      <c r="P1140" s="2">
        <v>105750</v>
      </c>
      <c r="Q1140" s="2">
        <v>105750</v>
      </c>
      <c r="S1140" s="2">
        <v>105750</v>
      </c>
      <c r="T1140" t="s">
        <v>45</v>
      </c>
      <c r="U1140" t="s">
        <v>49</v>
      </c>
      <c r="V1140" t="s">
        <v>47</v>
      </c>
      <c r="W1140">
        <v>0</v>
      </c>
    </row>
    <row r="1141" spans="1:24" x14ac:dyDescent="0.25">
      <c r="A1141" t="s">
        <v>108</v>
      </c>
      <c r="B1141" s="1" t="s">
        <v>2453</v>
      </c>
      <c r="C1141">
        <v>14408014</v>
      </c>
      <c r="D1141" s="1">
        <v>43703</v>
      </c>
      <c r="E1141" t="s">
        <v>704</v>
      </c>
      <c r="G1141">
        <v>6061002</v>
      </c>
      <c r="H1141">
        <v>605304</v>
      </c>
      <c r="I1141" t="s">
        <v>29</v>
      </c>
      <c r="J1141" t="s">
        <v>50</v>
      </c>
      <c r="K1141" t="s">
        <v>23</v>
      </c>
      <c r="L1141" t="s">
        <v>185</v>
      </c>
      <c r="O1141" t="s">
        <v>705</v>
      </c>
      <c r="P1141" s="2">
        <v>42300</v>
      </c>
      <c r="Q1141" s="2">
        <v>42300</v>
      </c>
      <c r="S1141" s="2">
        <v>42300</v>
      </c>
      <c r="T1141" t="s">
        <v>45</v>
      </c>
      <c r="U1141" t="s">
        <v>49</v>
      </c>
      <c r="V1141" t="s">
        <v>47</v>
      </c>
      <c r="W1141">
        <v>0</v>
      </c>
    </row>
    <row r="1142" spans="1:24" x14ac:dyDescent="0.25">
      <c r="A1142" t="s">
        <v>108</v>
      </c>
      <c r="B1142" s="1" t="s">
        <v>2453</v>
      </c>
      <c r="C1142">
        <v>14408341</v>
      </c>
      <c r="D1142" s="1">
        <v>43703</v>
      </c>
      <c r="E1142" t="s">
        <v>706</v>
      </c>
      <c r="G1142">
        <v>6061002</v>
      </c>
      <c r="H1142">
        <v>605304</v>
      </c>
      <c r="I1142" t="s">
        <v>19</v>
      </c>
      <c r="J1142" t="s">
        <v>66</v>
      </c>
      <c r="K1142" t="s">
        <v>23</v>
      </c>
      <c r="L1142" t="s">
        <v>185</v>
      </c>
      <c r="O1142" t="s">
        <v>684</v>
      </c>
      <c r="P1142" s="2">
        <v>470000</v>
      </c>
      <c r="Q1142" s="2">
        <v>470000</v>
      </c>
      <c r="S1142" s="2">
        <v>470000</v>
      </c>
      <c r="T1142" t="s">
        <v>45</v>
      </c>
      <c r="U1142" t="s">
        <v>49</v>
      </c>
      <c r="V1142" t="s">
        <v>47</v>
      </c>
      <c r="W1142">
        <v>0</v>
      </c>
    </row>
    <row r="1143" spans="1:24" x14ac:dyDescent="0.25">
      <c r="A1143" t="s">
        <v>108</v>
      </c>
      <c r="B1143" s="1" t="s">
        <v>2453</v>
      </c>
      <c r="C1143">
        <v>14408345</v>
      </c>
      <c r="D1143" s="1">
        <v>43703</v>
      </c>
      <c r="E1143" t="s">
        <v>706</v>
      </c>
      <c r="G1143">
        <v>6061002</v>
      </c>
      <c r="H1143">
        <v>605304</v>
      </c>
      <c r="I1143" t="s">
        <v>19</v>
      </c>
      <c r="J1143" t="s">
        <v>66</v>
      </c>
      <c r="K1143" t="s">
        <v>23</v>
      </c>
      <c r="L1143" t="s">
        <v>185</v>
      </c>
      <c r="O1143" t="s">
        <v>684</v>
      </c>
      <c r="P1143" s="2">
        <v>470000</v>
      </c>
      <c r="Q1143" s="2">
        <v>470000</v>
      </c>
      <c r="S1143" s="2">
        <v>470000</v>
      </c>
      <c r="T1143" t="s">
        <v>45</v>
      </c>
      <c r="U1143" t="s">
        <v>49</v>
      </c>
      <c r="V1143" t="s">
        <v>47</v>
      </c>
      <c r="W1143">
        <v>0</v>
      </c>
    </row>
    <row r="1144" spans="1:24" x14ac:dyDescent="0.25">
      <c r="A1144" t="s">
        <v>108</v>
      </c>
      <c r="B1144" s="1" t="s">
        <v>2453</v>
      </c>
      <c r="C1144">
        <v>14408330</v>
      </c>
      <c r="D1144" s="1">
        <v>43703</v>
      </c>
      <c r="E1144" t="s">
        <v>706</v>
      </c>
      <c r="G1144">
        <v>6061004</v>
      </c>
      <c r="H1144">
        <v>605600</v>
      </c>
      <c r="I1144" t="s">
        <v>19</v>
      </c>
      <c r="J1144" t="s">
        <v>66</v>
      </c>
      <c r="K1144" t="s">
        <v>23</v>
      </c>
      <c r="L1144" t="s">
        <v>185</v>
      </c>
      <c r="O1144" t="s">
        <v>1109</v>
      </c>
      <c r="P1144" s="2">
        <v>5736</v>
      </c>
      <c r="Q1144" s="2">
        <v>5736</v>
      </c>
      <c r="S1144" s="2">
        <v>5736</v>
      </c>
      <c r="T1144" t="s">
        <v>45</v>
      </c>
      <c r="U1144" t="s">
        <v>49</v>
      </c>
      <c r="V1144" t="s">
        <v>47</v>
      </c>
      <c r="W1144">
        <v>0</v>
      </c>
    </row>
    <row r="1145" spans="1:24" x14ac:dyDescent="0.25">
      <c r="A1145" t="s">
        <v>110</v>
      </c>
      <c r="B1145" s="1" t="s">
        <v>2453</v>
      </c>
      <c r="C1145">
        <v>14415997</v>
      </c>
      <c r="D1145" s="1">
        <v>43703</v>
      </c>
      <c r="E1145" t="s">
        <v>5289</v>
      </c>
      <c r="F1145" t="s">
        <v>5290</v>
      </c>
      <c r="G1145">
        <v>6480006</v>
      </c>
      <c r="H1145">
        <v>668003</v>
      </c>
      <c r="I1145" t="s">
        <v>29</v>
      </c>
      <c r="J1145" t="s">
        <v>65</v>
      </c>
      <c r="K1145" t="s">
        <v>23</v>
      </c>
      <c r="L1145" t="s">
        <v>185</v>
      </c>
      <c r="O1145" t="s">
        <v>5291</v>
      </c>
      <c r="P1145" s="2">
        <v>300000</v>
      </c>
      <c r="Q1145" s="2">
        <v>300000</v>
      </c>
      <c r="S1145" s="2">
        <v>300000</v>
      </c>
      <c r="T1145" t="s">
        <v>63</v>
      </c>
      <c r="U1145" t="s">
        <v>58</v>
      </c>
      <c r="V1145" t="s">
        <v>47</v>
      </c>
      <c r="W1145">
        <v>0</v>
      </c>
    </row>
    <row r="1146" spans="1:24" x14ac:dyDescent="0.25">
      <c r="A1146" t="s">
        <v>110</v>
      </c>
      <c r="B1146" s="1" t="s">
        <v>2453</v>
      </c>
      <c r="C1146">
        <v>14415998</v>
      </c>
      <c r="D1146" s="1">
        <v>43703</v>
      </c>
      <c r="E1146" t="s">
        <v>5289</v>
      </c>
      <c r="F1146" t="s">
        <v>5290</v>
      </c>
      <c r="G1146">
        <v>6480006</v>
      </c>
      <c r="H1146">
        <v>668003</v>
      </c>
      <c r="I1146" t="s">
        <v>29</v>
      </c>
      <c r="J1146" t="s">
        <v>65</v>
      </c>
      <c r="K1146" t="s">
        <v>23</v>
      </c>
      <c r="L1146" t="s">
        <v>185</v>
      </c>
      <c r="O1146" t="s">
        <v>5292</v>
      </c>
      <c r="P1146" s="2">
        <v>75000</v>
      </c>
      <c r="Q1146" s="2">
        <v>75000</v>
      </c>
      <c r="S1146" s="2">
        <v>75000</v>
      </c>
      <c r="T1146" t="s">
        <v>63</v>
      </c>
      <c r="U1146" t="s">
        <v>58</v>
      </c>
      <c r="V1146" t="s">
        <v>47</v>
      </c>
      <c r="W1146">
        <v>0</v>
      </c>
    </row>
    <row r="1147" spans="1:24" x14ac:dyDescent="0.25">
      <c r="A1147" t="s">
        <v>108</v>
      </c>
      <c r="B1147" s="1" t="s">
        <v>2453</v>
      </c>
      <c r="C1147">
        <v>14416098</v>
      </c>
      <c r="D1147" s="1">
        <v>43704</v>
      </c>
      <c r="E1147" t="s">
        <v>707</v>
      </c>
      <c r="G1147">
        <v>6061002</v>
      </c>
      <c r="H1147">
        <v>605304</v>
      </c>
      <c r="I1147" t="s">
        <v>29</v>
      </c>
      <c r="J1147" t="s">
        <v>65</v>
      </c>
      <c r="K1147" t="s">
        <v>23</v>
      </c>
      <c r="L1147" t="s">
        <v>185</v>
      </c>
      <c r="O1147" t="s">
        <v>708</v>
      </c>
      <c r="P1147" s="2">
        <v>14000</v>
      </c>
      <c r="Q1147" s="2">
        <v>14000</v>
      </c>
      <c r="S1147" s="2">
        <v>14000</v>
      </c>
      <c r="T1147" t="s">
        <v>45</v>
      </c>
      <c r="U1147" t="s">
        <v>49</v>
      </c>
      <c r="V1147" t="s">
        <v>47</v>
      </c>
      <c r="W1147">
        <v>0</v>
      </c>
    </row>
    <row r="1148" spans="1:24" x14ac:dyDescent="0.25">
      <c r="A1148" t="s">
        <v>130</v>
      </c>
      <c r="B1148" s="1" t="s">
        <v>2453</v>
      </c>
      <c r="C1148">
        <v>14410719</v>
      </c>
      <c r="D1148" s="1">
        <v>43704</v>
      </c>
      <c r="E1148" t="s">
        <v>3267</v>
      </c>
      <c r="G1148">
        <v>6270000</v>
      </c>
      <c r="H1148">
        <v>631001</v>
      </c>
      <c r="I1148" t="s">
        <v>29</v>
      </c>
      <c r="J1148" t="s">
        <v>65</v>
      </c>
      <c r="K1148" t="s">
        <v>23</v>
      </c>
      <c r="L1148" t="s">
        <v>185</v>
      </c>
      <c r="M1148" s="2"/>
      <c r="N1148" s="2"/>
      <c r="O1148" t="s">
        <v>3268</v>
      </c>
      <c r="P1148" s="2">
        <v>178350</v>
      </c>
      <c r="Q1148" s="2">
        <v>178350</v>
      </c>
      <c r="S1148" s="2">
        <v>178350</v>
      </c>
      <c r="T1148" t="s">
        <v>45</v>
      </c>
      <c r="U1148" t="s">
        <v>58</v>
      </c>
      <c r="V1148" t="s">
        <v>47</v>
      </c>
      <c r="W1148">
        <v>0</v>
      </c>
    </row>
    <row r="1149" spans="1:24" x14ac:dyDescent="0.25">
      <c r="A1149" t="s">
        <v>130</v>
      </c>
      <c r="B1149" s="1" t="s">
        <v>2453</v>
      </c>
      <c r="C1149">
        <v>14410720</v>
      </c>
      <c r="D1149" s="1">
        <v>43704</v>
      </c>
      <c r="E1149" t="s">
        <v>3267</v>
      </c>
      <c r="G1149">
        <v>6270000</v>
      </c>
      <c r="H1149">
        <v>631001</v>
      </c>
      <c r="I1149" t="s">
        <v>29</v>
      </c>
      <c r="J1149" t="s">
        <v>65</v>
      </c>
      <c r="K1149" t="s">
        <v>23</v>
      </c>
      <c r="L1149" t="s">
        <v>185</v>
      </c>
      <c r="M1149" s="2"/>
      <c r="N1149" s="2"/>
      <c r="O1149" t="s">
        <v>3269</v>
      </c>
      <c r="P1149" s="2">
        <v>5945</v>
      </c>
      <c r="Q1149" s="2">
        <v>5945</v>
      </c>
      <c r="S1149" s="2">
        <v>5945</v>
      </c>
      <c r="T1149" t="s">
        <v>45</v>
      </c>
      <c r="U1149" t="s">
        <v>58</v>
      </c>
      <c r="V1149" t="s">
        <v>47</v>
      </c>
      <c r="W1149">
        <v>0</v>
      </c>
    </row>
    <row r="1150" spans="1:24" x14ac:dyDescent="0.25">
      <c r="A1150" t="s">
        <v>130</v>
      </c>
      <c r="B1150" s="1" t="s">
        <v>2453</v>
      </c>
      <c r="C1150">
        <v>14410721</v>
      </c>
      <c r="D1150" s="1">
        <v>43704</v>
      </c>
      <c r="E1150" t="s">
        <v>3267</v>
      </c>
      <c r="G1150">
        <v>6270000</v>
      </c>
      <c r="H1150">
        <v>631001</v>
      </c>
      <c r="I1150" t="s">
        <v>29</v>
      </c>
      <c r="J1150" t="s">
        <v>65</v>
      </c>
      <c r="K1150" t="s">
        <v>23</v>
      </c>
      <c r="L1150" t="s">
        <v>185</v>
      </c>
      <c r="M1150" s="2"/>
      <c r="N1150" s="2"/>
      <c r="O1150" t="s">
        <v>3270</v>
      </c>
      <c r="P1150" s="2">
        <v>5945</v>
      </c>
      <c r="Q1150" s="2">
        <v>5945</v>
      </c>
      <c r="S1150" s="2">
        <v>5945</v>
      </c>
      <c r="T1150" t="s">
        <v>45</v>
      </c>
      <c r="U1150" t="s">
        <v>58</v>
      </c>
      <c r="V1150" t="s">
        <v>47</v>
      </c>
      <c r="W1150">
        <v>0</v>
      </c>
    </row>
    <row r="1151" spans="1:24" x14ac:dyDescent="0.25">
      <c r="A1151" t="s">
        <v>130</v>
      </c>
      <c r="B1151" s="1" t="s">
        <v>2453</v>
      </c>
      <c r="C1151">
        <v>14410722</v>
      </c>
      <c r="D1151" s="1">
        <v>43704</v>
      </c>
      <c r="E1151" t="s">
        <v>3267</v>
      </c>
      <c r="G1151">
        <v>6270000</v>
      </c>
      <c r="H1151">
        <v>631001</v>
      </c>
      <c r="I1151" t="s">
        <v>29</v>
      </c>
      <c r="J1151" t="s">
        <v>65</v>
      </c>
      <c r="K1151" t="s">
        <v>23</v>
      </c>
      <c r="L1151" t="s">
        <v>185</v>
      </c>
      <c r="M1151" s="2"/>
      <c r="N1151" s="2"/>
      <c r="O1151" t="s">
        <v>3271</v>
      </c>
      <c r="P1151" s="2">
        <v>5945</v>
      </c>
      <c r="Q1151" s="2">
        <v>5945</v>
      </c>
      <c r="S1151" s="2">
        <v>5945</v>
      </c>
      <c r="T1151" t="s">
        <v>45</v>
      </c>
      <c r="U1151" t="s">
        <v>58</v>
      </c>
      <c r="V1151" t="s">
        <v>47</v>
      </c>
      <c r="W1151">
        <v>0</v>
      </c>
    </row>
    <row r="1152" spans="1:24" x14ac:dyDescent="0.25">
      <c r="A1152" t="s">
        <v>130</v>
      </c>
      <c r="B1152" s="1" t="s">
        <v>2453</v>
      </c>
      <c r="C1152">
        <v>14410723</v>
      </c>
      <c r="D1152" s="1">
        <v>43704</v>
      </c>
      <c r="E1152" t="s">
        <v>3267</v>
      </c>
      <c r="G1152">
        <v>6270000</v>
      </c>
      <c r="H1152">
        <v>631001</v>
      </c>
      <c r="I1152" t="s">
        <v>29</v>
      </c>
      <c r="J1152" t="s">
        <v>65</v>
      </c>
      <c r="K1152" t="s">
        <v>23</v>
      </c>
      <c r="L1152" t="s">
        <v>185</v>
      </c>
      <c r="M1152" s="2"/>
      <c r="N1152" s="2"/>
      <c r="O1152" t="s">
        <v>3272</v>
      </c>
      <c r="P1152" s="2">
        <v>5945</v>
      </c>
      <c r="Q1152" s="2">
        <v>5945</v>
      </c>
      <c r="S1152" s="2">
        <v>5945</v>
      </c>
      <c r="T1152" t="s">
        <v>45</v>
      </c>
      <c r="U1152" t="s">
        <v>58</v>
      </c>
      <c r="V1152" t="s">
        <v>47</v>
      </c>
      <c r="W1152">
        <v>0</v>
      </c>
    </row>
    <row r="1153" spans="1:23" x14ac:dyDescent="0.25">
      <c r="A1153" t="s">
        <v>129</v>
      </c>
      <c r="B1153" s="1" t="s">
        <v>2453</v>
      </c>
      <c r="C1153">
        <v>14416255</v>
      </c>
      <c r="D1153" s="1">
        <v>43704</v>
      </c>
      <c r="E1153" t="s">
        <v>4978</v>
      </c>
      <c r="G1153">
        <v>6263000</v>
      </c>
      <c r="H1153">
        <v>628100</v>
      </c>
      <c r="I1153" t="s">
        <v>29</v>
      </c>
      <c r="J1153" t="s">
        <v>26</v>
      </c>
      <c r="K1153" t="s">
        <v>23</v>
      </c>
      <c r="L1153" t="s">
        <v>185</v>
      </c>
      <c r="O1153" t="s">
        <v>4979</v>
      </c>
      <c r="P1153" s="2">
        <v>-389763</v>
      </c>
      <c r="R1153" s="2">
        <v>389763</v>
      </c>
      <c r="S1153" s="2">
        <v>-389763</v>
      </c>
      <c r="T1153" t="s">
        <v>45</v>
      </c>
      <c r="U1153" t="s">
        <v>49</v>
      </c>
      <c r="V1153" t="s">
        <v>47</v>
      </c>
      <c r="W1153">
        <v>0</v>
      </c>
    </row>
    <row r="1154" spans="1:23" x14ac:dyDescent="0.25">
      <c r="A1154" t="s">
        <v>129</v>
      </c>
      <c r="B1154" s="1" t="s">
        <v>2453</v>
      </c>
      <c r="C1154">
        <v>14416256</v>
      </c>
      <c r="D1154" s="1">
        <v>43704</v>
      </c>
      <c r="E1154" t="s">
        <v>4978</v>
      </c>
      <c r="G1154">
        <v>6263000</v>
      </c>
      <c r="H1154">
        <v>628100</v>
      </c>
      <c r="I1154" t="s">
        <v>29</v>
      </c>
      <c r="J1154" t="s">
        <v>77</v>
      </c>
      <c r="K1154" t="s">
        <v>23</v>
      </c>
      <c r="L1154" t="s">
        <v>185</v>
      </c>
      <c r="O1154" t="s">
        <v>4979</v>
      </c>
      <c r="P1154" s="2">
        <v>94667</v>
      </c>
      <c r="Q1154" s="2">
        <v>94667</v>
      </c>
      <c r="S1154" s="2">
        <v>94667</v>
      </c>
      <c r="T1154" t="s">
        <v>45</v>
      </c>
      <c r="U1154" t="s">
        <v>49</v>
      </c>
      <c r="V1154" t="s">
        <v>47</v>
      </c>
      <c r="W1154">
        <v>0</v>
      </c>
    </row>
    <row r="1155" spans="1:23" x14ac:dyDescent="0.25">
      <c r="A1155" t="s">
        <v>129</v>
      </c>
      <c r="B1155" s="1" t="s">
        <v>2453</v>
      </c>
      <c r="C1155">
        <v>14416257</v>
      </c>
      <c r="D1155" s="1">
        <v>43704</v>
      </c>
      <c r="E1155" t="s">
        <v>4978</v>
      </c>
      <c r="G1155">
        <v>6263000</v>
      </c>
      <c r="H1155">
        <v>628100</v>
      </c>
      <c r="I1155" t="s">
        <v>25</v>
      </c>
      <c r="J1155" t="s">
        <v>77</v>
      </c>
      <c r="K1155" t="s">
        <v>23</v>
      </c>
      <c r="L1155" t="s">
        <v>185</v>
      </c>
      <c r="O1155" t="s">
        <v>4979</v>
      </c>
      <c r="P1155" s="2">
        <v>132607</v>
      </c>
      <c r="Q1155" s="2">
        <v>132607</v>
      </c>
      <c r="S1155" s="2">
        <v>132607</v>
      </c>
      <c r="T1155" t="s">
        <v>45</v>
      </c>
      <c r="U1155" t="s">
        <v>49</v>
      </c>
      <c r="V1155" t="s">
        <v>47</v>
      </c>
      <c r="W1155">
        <v>0</v>
      </c>
    </row>
    <row r="1156" spans="1:23" x14ac:dyDescent="0.25">
      <c r="A1156" t="s">
        <v>129</v>
      </c>
      <c r="B1156" s="1" t="s">
        <v>2453</v>
      </c>
      <c r="C1156">
        <v>14416258</v>
      </c>
      <c r="D1156" s="1">
        <v>43704</v>
      </c>
      <c r="E1156" t="s">
        <v>4978</v>
      </c>
      <c r="G1156">
        <v>6263000</v>
      </c>
      <c r="H1156">
        <v>628100</v>
      </c>
      <c r="I1156" t="s">
        <v>29</v>
      </c>
      <c r="J1156" t="s">
        <v>65</v>
      </c>
      <c r="K1156" t="s">
        <v>23</v>
      </c>
      <c r="L1156" t="s">
        <v>185</v>
      </c>
      <c r="O1156" t="s">
        <v>4979</v>
      </c>
      <c r="P1156" s="2">
        <v>63294</v>
      </c>
      <c r="Q1156" s="2">
        <v>63294</v>
      </c>
      <c r="S1156" s="2">
        <v>63294</v>
      </c>
      <c r="T1156" t="s">
        <v>45</v>
      </c>
      <c r="U1156" t="s">
        <v>49</v>
      </c>
      <c r="V1156" t="s">
        <v>47</v>
      </c>
      <c r="W1156">
        <v>0</v>
      </c>
    </row>
    <row r="1157" spans="1:23" x14ac:dyDescent="0.25">
      <c r="A1157" t="s">
        <v>129</v>
      </c>
      <c r="B1157" s="1" t="s">
        <v>2453</v>
      </c>
      <c r="C1157">
        <v>14416259</v>
      </c>
      <c r="D1157" s="1">
        <v>43704</v>
      </c>
      <c r="E1157" t="s">
        <v>4978</v>
      </c>
      <c r="G1157">
        <v>6263000</v>
      </c>
      <c r="H1157">
        <v>628100</v>
      </c>
      <c r="I1157" t="s">
        <v>29</v>
      </c>
      <c r="J1157" t="s">
        <v>50</v>
      </c>
      <c r="K1157" t="s">
        <v>23</v>
      </c>
      <c r="L1157" t="s">
        <v>185</v>
      </c>
      <c r="O1157" t="s">
        <v>4979</v>
      </c>
      <c r="P1157" s="2">
        <v>29744</v>
      </c>
      <c r="Q1157" s="2">
        <v>29744</v>
      </c>
      <c r="S1157" s="2">
        <v>29744</v>
      </c>
      <c r="T1157" t="s">
        <v>45</v>
      </c>
      <c r="U1157" t="s">
        <v>49</v>
      </c>
      <c r="V1157" t="s">
        <v>47</v>
      </c>
      <c r="W1157">
        <v>0</v>
      </c>
    </row>
    <row r="1158" spans="1:23" x14ac:dyDescent="0.25">
      <c r="A1158" t="s">
        <v>129</v>
      </c>
      <c r="B1158" s="1" t="s">
        <v>2453</v>
      </c>
      <c r="C1158">
        <v>14416260</v>
      </c>
      <c r="D1158" s="1">
        <v>43704</v>
      </c>
      <c r="E1158" t="s">
        <v>4978</v>
      </c>
      <c r="G1158">
        <v>6263000</v>
      </c>
      <c r="H1158">
        <v>628100</v>
      </c>
      <c r="I1158" t="s">
        <v>29</v>
      </c>
      <c r="J1158" t="s">
        <v>38</v>
      </c>
      <c r="K1158" t="s">
        <v>23</v>
      </c>
      <c r="L1158" t="s">
        <v>185</v>
      </c>
      <c r="O1158" t="s">
        <v>4979</v>
      </c>
      <c r="P1158" s="2">
        <v>223015</v>
      </c>
      <c r="Q1158" s="2">
        <v>223015</v>
      </c>
      <c r="S1158" s="2">
        <v>223015</v>
      </c>
      <c r="T1158" t="s">
        <v>45</v>
      </c>
      <c r="U1158" t="s">
        <v>49</v>
      </c>
      <c r="V1158" t="s">
        <v>47</v>
      </c>
      <c r="W1158">
        <v>0</v>
      </c>
    </row>
    <row r="1159" spans="1:23" x14ac:dyDescent="0.25">
      <c r="A1159" t="s">
        <v>129</v>
      </c>
      <c r="B1159" s="1" t="s">
        <v>2453</v>
      </c>
      <c r="C1159">
        <v>14416261</v>
      </c>
      <c r="D1159" s="1">
        <v>43704</v>
      </c>
      <c r="E1159" t="s">
        <v>4978</v>
      </c>
      <c r="G1159">
        <v>6263000</v>
      </c>
      <c r="H1159">
        <v>628100</v>
      </c>
      <c r="I1159" t="s">
        <v>25</v>
      </c>
      <c r="J1159" t="s">
        <v>38</v>
      </c>
      <c r="K1159" t="s">
        <v>23</v>
      </c>
      <c r="L1159" t="s">
        <v>185</v>
      </c>
      <c r="O1159" t="s">
        <v>4979</v>
      </c>
      <c r="P1159" s="2">
        <v>118369</v>
      </c>
      <c r="Q1159" s="2">
        <v>118369</v>
      </c>
      <c r="S1159" s="2">
        <v>118369</v>
      </c>
      <c r="T1159" t="s">
        <v>45</v>
      </c>
      <c r="U1159" t="s">
        <v>49</v>
      </c>
      <c r="V1159" t="s">
        <v>47</v>
      </c>
      <c r="W1159">
        <v>0</v>
      </c>
    </row>
    <row r="1160" spans="1:23" x14ac:dyDescent="0.25">
      <c r="A1160" t="s">
        <v>129</v>
      </c>
      <c r="B1160" s="1" t="s">
        <v>2453</v>
      </c>
      <c r="C1160">
        <v>14416262</v>
      </c>
      <c r="D1160" s="1">
        <v>43704</v>
      </c>
      <c r="E1160" t="s">
        <v>4978</v>
      </c>
      <c r="G1160">
        <v>6263000</v>
      </c>
      <c r="H1160">
        <v>628100</v>
      </c>
      <c r="I1160" t="s">
        <v>25</v>
      </c>
      <c r="J1160" t="s">
        <v>50</v>
      </c>
      <c r="K1160" t="s">
        <v>23</v>
      </c>
      <c r="L1160" t="s">
        <v>185</v>
      </c>
      <c r="O1160" t="s">
        <v>4979</v>
      </c>
      <c r="P1160" s="2">
        <v>115006</v>
      </c>
      <c r="Q1160" s="2">
        <v>115006</v>
      </c>
      <c r="S1160" s="2">
        <v>115006</v>
      </c>
      <c r="T1160" t="s">
        <v>45</v>
      </c>
      <c r="U1160" t="s">
        <v>49</v>
      </c>
      <c r="V1160" t="s">
        <v>47</v>
      </c>
      <c r="W1160">
        <v>0</v>
      </c>
    </row>
    <row r="1161" spans="1:23" x14ac:dyDescent="0.25">
      <c r="A1161" t="s">
        <v>129</v>
      </c>
      <c r="B1161" s="1" t="s">
        <v>2453</v>
      </c>
      <c r="C1161">
        <v>14416263</v>
      </c>
      <c r="D1161" s="1">
        <v>43704</v>
      </c>
      <c r="E1161" t="s">
        <v>4978</v>
      </c>
      <c r="G1161">
        <v>6263000</v>
      </c>
      <c r="H1161">
        <v>628100</v>
      </c>
      <c r="I1161" t="s">
        <v>29</v>
      </c>
      <c r="J1161" t="s">
        <v>53</v>
      </c>
      <c r="K1161" t="s">
        <v>23</v>
      </c>
      <c r="L1161" t="s">
        <v>185</v>
      </c>
      <c r="O1161" t="s">
        <v>4979</v>
      </c>
      <c r="P1161" s="2">
        <v>39389</v>
      </c>
      <c r="Q1161" s="2">
        <v>39389</v>
      </c>
      <c r="S1161" s="2">
        <v>39389</v>
      </c>
      <c r="T1161" t="s">
        <v>45</v>
      </c>
      <c r="U1161" t="s">
        <v>49</v>
      </c>
      <c r="V1161" t="s">
        <v>47</v>
      </c>
      <c r="W1161">
        <v>0</v>
      </c>
    </row>
    <row r="1162" spans="1:23" x14ac:dyDescent="0.25">
      <c r="A1162" t="s">
        <v>129</v>
      </c>
      <c r="B1162" s="1" t="s">
        <v>2453</v>
      </c>
      <c r="C1162">
        <v>14416264</v>
      </c>
      <c r="D1162" s="1">
        <v>43704</v>
      </c>
      <c r="E1162" t="s">
        <v>4978</v>
      </c>
      <c r="G1162">
        <v>6263000</v>
      </c>
      <c r="H1162">
        <v>628100</v>
      </c>
      <c r="I1162" t="s">
        <v>25</v>
      </c>
      <c r="J1162" t="s">
        <v>65</v>
      </c>
      <c r="K1162" t="s">
        <v>23</v>
      </c>
      <c r="L1162" t="s">
        <v>185</v>
      </c>
      <c r="O1162" t="s">
        <v>4979</v>
      </c>
      <c r="P1162" s="2">
        <v>439963</v>
      </c>
      <c r="Q1162" s="2">
        <v>439963</v>
      </c>
      <c r="S1162" s="2">
        <v>439963</v>
      </c>
      <c r="T1162" t="s">
        <v>45</v>
      </c>
      <c r="U1162" t="s">
        <v>49</v>
      </c>
      <c r="V1162" t="s">
        <v>47</v>
      </c>
      <c r="W1162">
        <v>0</v>
      </c>
    </row>
    <row r="1163" spans="1:23" x14ac:dyDescent="0.25">
      <c r="A1163" t="s">
        <v>129</v>
      </c>
      <c r="B1163" s="1" t="s">
        <v>2453</v>
      </c>
      <c r="C1163">
        <v>14416265</v>
      </c>
      <c r="D1163" s="1">
        <v>43704</v>
      </c>
      <c r="E1163" t="s">
        <v>4978</v>
      </c>
      <c r="G1163">
        <v>6263000</v>
      </c>
      <c r="H1163">
        <v>628100</v>
      </c>
      <c r="I1163" t="s">
        <v>24</v>
      </c>
      <c r="J1163" t="s">
        <v>57</v>
      </c>
      <c r="K1163" t="s">
        <v>23</v>
      </c>
      <c r="L1163" t="s">
        <v>185</v>
      </c>
      <c r="O1163" t="s">
        <v>4979</v>
      </c>
      <c r="P1163" s="2">
        <v>7195</v>
      </c>
      <c r="Q1163" s="2">
        <v>7195</v>
      </c>
      <c r="S1163" s="2">
        <v>7195</v>
      </c>
      <c r="T1163" t="s">
        <v>45</v>
      </c>
      <c r="U1163" t="s">
        <v>49</v>
      </c>
      <c r="V1163" t="s">
        <v>47</v>
      </c>
      <c r="W1163">
        <v>0</v>
      </c>
    </row>
    <row r="1164" spans="1:23" x14ac:dyDescent="0.25">
      <c r="A1164" t="s">
        <v>129</v>
      </c>
      <c r="B1164" s="1" t="s">
        <v>2453</v>
      </c>
      <c r="C1164">
        <v>14416266</v>
      </c>
      <c r="D1164" s="1">
        <v>43704</v>
      </c>
      <c r="E1164" t="s">
        <v>4978</v>
      </c>
      <c r="G1164">
        <v>6263000</v>
      </c>
      <c r="H1164">
        <v>628100</v>
      </c>
      <c r="I1164" t="s">
        <v>19</v>
      </c>
      <c r="J1164" t="s">
        <v>41</v>
      </c>
      <c r="K1164" t="s">
        <v>23</v>
      </c>
      <c r="L1164" t="s">
        <v>185</v>
      </c>
      <c r="O1164" t="s">
        <v>4979</v>
      </c>
      <c r="P1164" s="2">
        <v>26981</v>
      </c>
      <c r="Q1164" s="2">
        <v>26981</v>
      </c>
      <c r="S1164" s="2">
        <v>26981</v>
      </c>
      <c r="T1164" t="s">
        <v>45</v>
      </c>
      <c r="U1164" t="s">
        <v>49</v>
      </c>
      <c r="V1164" t="s">
        <v>47</v>
      </c>
      <c r="W1164">
        <v>0</v>
      </c>
    </row>
    <row r="1165" spans="1:23" x14ac:dyDescent="0.25">
      <c r="A1165" t="s">
        <v>129</v>
      </c>
      <c r="B1165" s="1" t="s">
        <v>2453</v>
      </c>
      <c r="C1165">
        <v>14416267</v>
      </c>
      <c r="D1165" s="1">
        <v>43704</v>
      </c>
      <c r="E1165" t="s">
        <v>4978</v>
      </c>
      <c r="G1165">
        <v>6263000</v>
      </c>
      <c r="H1165">
        <v>628100</v>
      </c>
      <c r="I1165" t="s">
        <v>19</v>
      </c>
      <c r="J1165" t="s">
        <v>44</v>
      </c>
      <c r="K1165" t="s">
        <v>23</v>
      </c>
      <c r="L1165" t="s">
        <v>185</v>
      </c>
      <c r="O1165" t="s">
        <v>4979</v>
      </c>
      <c r="P1165" s="2">
        <v>54081</v>
      </c>
      <c r="Q1165" s="2">
        <v>54081</v>
      </c>
      <c r="S1165" s="2">
        <v>54081</v>
      </c>
      <c r="T1165" t="s">
        <v>45</v>
      </c>
      <c r="U1165" t="s">
        <v>49</v>
      </c>
      <c r="V1165" t="s">
        <v>47</v>
      </c>
      <c r="W1165">
        <v>0</v>
      </c>
    </row>
    <row r="1166" spans="1:23" x14ac:dyDescent="0.25">
      <c r="A1166" t="s">
        <v>108</v>
      </c>
      <c r="B1166" s="1" t="s">
        <v>2453</v>
      </c>
      <c r="C1166">
        <v>14412347</v>
      </c>
      <c r="D1166" s="1">
        <v>43705</v>
      </c>
      <c r="E1166" t="s">
        <v>709</v>
      </c>
      <c r="G1166">
        <v>6061002</v>
      </c>
      <c r="H1166">
        <v>605304</v>
      </c>
      <c r="I1166" t="s">
        <v>19</v>
      </c>
      <c r="J1166" t="s">
        <v>50</v>
      </c>
      <c r="K1166" t="s">
        <v>23</v>
      </c>
      <c r="L1166" t="s">
        <v>185</v>
      </c>
      <c r="O1166" t="s">
        <v>710</v>
      </c>
      <c r="P1166" s="2">
        <v>98700</v>
      </c>
      <c r="Q1166" s="2">
        <v>98700</v>
      </c>
      <c r="S1166" s="2">
        <v>98700</v>
      </c>
      <c r="T1166" t="s">
        <v>45</v>
      </c>
      <c r="U1166" t="s">
        <v>49</v>
      </c>
      <c r="V1166" t="s">
        <v>47</v>
      </c>
      <c r="W1166">
        <v>0</v>
      </c>
    </row>
    <row r="1167" spans="1:23" x14ac:dyDescent="0.25">
      <c r="A1167" t="s">
        <v>108</v>
      </c>
      <c r="B1167" s="1" t="s">
        <v>2453</v>
      </c>
      <c r="C1167">
        <v>14412349</v>
      </c>
      <c r="D1167" s="1">
        <v>43705</v>
      </c>
      <c r="E1167" t="s">
        <v>709</v>
      </c>
      <c r="G1167">
        <v>6061002</v>
      </c>
      <c r="H1167">
        <v>605304</v>
      </c>
      <c r="I1167" t="s">
        <v>29</v>
      </c>
      <c r="J1167" t="s">
        <v>50</v>
      </c>
      <c r="K1167" t="s">
        <v>23</v>
      </c>
      <c r="L1167" t="s">
        <v>185</v>
      </c>
      <c r="O1167" t="s">
        <v>711</v>
      </c>
      <c r="P1167" s="2">
        <v>58750</v>
      </c>
      <c r="Q1167" s="2">
        <v>58750</v>
      </c>
      <c r="S1167" s="2">
        <v>58750</v>
      </c>
      <c r="T1167" t="s">
        <v>45</v>
      </c>
      <c r="U1167" t="s">
        <v>49</v>
      </c>
      <c r="V1167" t="s">
        <v>47</v>
      </c>
      <c r="W1167">
        <v>0</v>
      </c>
    </row>
    <row r="1168" spans="1:23" x14ac:dyDescent="0.25">
      <c r="A1168" t="s">
        <v>108</v>
      </c>
      <c r="B1168" s="1" t="s">
        <v>2453</v>
      </c>
      <c r="C1168">
        <v>14428593</v>
      </c>
      <c r="D1168" s="1">
        <v>43705</v>
      </c>
      <c r="E1168" t="s">
        <v>1880</v>
      </c>
      <c r="F1168" t="s">
        <v>1881</v>
      </c>
      <c r="G1168">
        <v>6061010</v>
      </c>
      <c r="H1168">
        <v>605502</v>
      </c>
      <c r="I1168" t="s">
        <v>29</v>
      </c>
      <c r="J1168" t="s">
        <v>83</v>
      </c>
      <c r="K1168" t="s">
        <v>23</v>
      </c>
      <c r="L1168" t="s">
        <v>185</v>
      </c>
      <c r="O1168" t="s">
        <v>1882</v>
      </c>
      <c r="P1168" s="2">
        <v>120000</v>
      </c>
      <c r="Q1168" s="2">
        <v>120000</v>
      </c>
      <c r="S1168" s="2">
        <v>120000</v>
      </c>
      <c r="T1168" t="s">
        <v>63</v>
      </c>
      <c r="U1168" t="s">
        <v>61</v>
      </c>
      <c r="V1168" t="s">
        <v>47</v>
      </c>
      <c r="W1168">
        <v>0</v>
      </c>
    </row>
    <row r="1169" spans="1:23" x14ac:dyDescent="0.25">
      <c r="A1169" t="s">
        <v>108</v>
      </c>
      <c r="B1169" s="1" t="s">
        <v>2453</v>
      </c>
      <c r="C1169">
        <v>14428700</v>
      </c>
      <c r="D1169" s="1">
        <v>43705</v>
      </c>
      <c r="E1169" t="s">
        <v>1883</v>
      </c>
      <c r="F1169" t="s">
        <v>1884</v>
      </c>
      <c r="G1169">
        <v>6061010</v>
      </c>
      <c r="H1169">
        <v>605502</v>
      </c>
      <c r="I1169" t="s">
        <v>29</v>
      </c>
      <c r="J1169" t="s">
        <v>83</v>
      </c>
      <c r="K1169" t="s">
        <v>23</v>
      </c>
      <c r="L1169" t="s">
        <v>185</v>
      </c>
      <c r="O1169" t="s">
        <v>1885</v>
      </c>
      <c r="P1169" s="2">
        <v>380480</v>
      </c>
      <c r="Q1169" s="2">
        <v>380480</v>
      </c>
      <c r="S1169" s="2">
        <v>380480</v>
      </c>
      <c r="T1169" t="s">
        <v>63</v>
      </c>
      <c r="U1169" t="s">
        <v>61</v>
      </c>
      <c r="V1169" t="s">
        <v>47</v>
      </c>
      <c r="W1169">
        <v>0</v>
      </c>
    </row>
    <row r="1170" spans="1:23" x14ac:dyDescent="0.25">
      <c r="A1170" t="s">
        <v>130</v>
      </c>
      <c r="B1170" s="1" t="s">
        <v>2453</v>
      </c>
      <c r="C1170">
        <v>14419092</v>
      </c>
      <c r="D1170" s="1">
        <v>43705</v>
      </c>
      <c r="E1170" t="s">
        <v>3273</v>
      </c>
      <c r="G1170">
        <v>6270000</v>
      </c>
      <c r="H1170">
        <v>631001</v>
      </c>
      <c r="I1170" t="s">
        <v>29</v>
      </c>
      <c r="J1170" t="s">
        <v>65</v>
      </c>
      <c r="K1170" t="s">
        <v>23</v>
      </c>
      <c r="L1170" t="s">
        <v>185</v>
      </c>
      <c r="M1170" s="2"/>
      <c r="N1170" s="2"/>
      <c r="O1170" t="s">
        <v>3274</v>
      </c>
      <c r="P1170" s="2">
        <v>10090</v>
      </c>
      <c r="Q1170" s="2">
        <v>10090</v>
      </c>
      <c r="S1170" s="2">
        <v>10090</v>
      </c>
      <c r="T1170" t="s">
        <v>45</v>
      </c>
      <c r="U1170" t="s">
        <v>58</v>
      </c>
      <c r="V1170" t="s">
        <v>47</v>
      </c>
      <c r="W1170">
        <v>0</v>
      </c>
    </row>
    <row r="1171" spans="1:23" x14ac:dyDescent="0.25">
      <c r="A1171" t="s">
        <v>130</v>
      </c>
      <c r="B1171" s="1" t="s">
        <v>2453</v>
      </c>
      <c r="C1171">
        <v>14419176</v>
      </c>
      <c r="D1171" s="1">
        <v>43705</v>
      </c>
      <c r="E1171" t="s">
        <v>3275</v>
      </c>
      <c r="G1171">
        <v>6270000</v>
      </c>
      <c r="H1171">
        <v>631001</v>
      </c>
      <c r="I1171" t="s">
        <v>29</v>
      </c>
      <c r="J1171" t="s">
        <v>65</v>
      </c>
      <c r="K1171" t="s">
        <v>23</v>
      </c>
      <c r="L1171" t="s">
        <v>185</v>
      </c>
      <c r="M1171" s="2"/>
      <c r="N1171" s="2"/>
      <c r="O1171" t="s">
        <v>3276</v>
      </c>
      <c r="P1171" s="2">
        <v>10090</v>
      </c>
      <c r="Q1171" s="2">
        <v>10090</v>
      </c>
      <c r="S1171" s="2">
        <v>10090</v>
      </c>
      <c r="T1171" t="s">
        <v>45</v>
      </c>
      <c r="U1171" t="s">
        <v>58</v>
      </c>
      <c r="V1171" t="s">
        <v>47</v>
      </c>
      <c r="W1171">
        <v>0</v>
      </c>
    </row>
    <row r="1172" spans="1:23" x14ac:dyDescent="0.25">
      <c r="A1172" t="s">
        <v>130</v>
      </c>
      <c r="B1172" s="1" t="s">
        <v>2453</v>
      </c>
      <c r="C1172">
        <v>14419299</v>
      </c>
      <c r="D1172" s="1">
        <v>43705</v>
      </c>
      <c r="E1172" t="s">
        <v>3277</v>
      </c>
      <c r="G1172">
        <v>6270000</v>
      </c>
      <c r="H1172">
        <v>631001</v>
      </c>
      <c r="I1172" t="s">
        <v>29</v>
      </c>
      <c r="J1172" t="s">
        <v>65</v>
      </c>
      <c r="K1172" t="s">
        <v>23</v>
      </c>
      <c r="L1172" t="s">
        <v>185</v>
      </c>
      <c r="M1172" s="2"/>
      <c r="N1172" s="2"/>
      <c r="O1172" t="s">
        <v>3278</v>
      </c>
      <c r="P1172" s="2">
        <v>10090</v>
      </c>
      <c r="Q1172" s="2">
        <v>10090</v>
      </c>
      <c r="S1172" s="2">
        <v>10090</v>
      </c>
      <c r="T1172" t="s">
        <v>45</v>
      </c>
      <c r="U1172" t="s">
        <v>58</v>
      </c>
      <c r="V1172" t="s">
        <v>47</v>
      </c>
      <c r="W1172">
        <v>0</v>
      </c>
    </row>
    <row r="1173" spans="1:23" x14ac:dyDescent="0.25">
      <c r="A1173" t="s">
        <v>130</v>
      </c>
      <c r="B1173" s="1" t="s">
        <v>2453</v>
      </c>
      <c r="C1173">
        <v>14419391</v>
      </c>
      <c r="D1173" s="1">
        <v>43705</v>
      </c>
      <c r="E1173" t="s">
        <v>3279</v>
      </c>
      <c r="G1173">
        <v>6270000</v>
      </c>
      <c r="H1173">
        <v>631001</v>
      </c>
      <c r="I1173" t="s">
        <v>29</v>
      </c>
      <c r="J1173" t="s">
        <v>65</v>
      </c>
      <c r="K1173" t="s">
        <v>23</v>
      </c>
      <c r="L1173" t="s">
        <v>185</v>
      </c>
      <c r="M1173" s="2"/>
      <c r="N1173" s="2"/>
      <c r="O1173" t="s">
        <v>3280</v>
      </c>
      <c r="P1173" s="2">
        <v>4036</v>
      </c>
      <c r="Q1173" s="2">
        <v>4036</v>
      </c>
      <c r="S1173" s="2">
        <v>4036</v>
      </c>
      <c r="T1173" t="s">
        <v>45</v>
      </c>
      <c r="U1173" t="s">
        <v>58</v>
      </c>
      <c r="V1173" t="s">
        <v>47</v>
      </c>
      <c r="W1173">
        <v>0</v>
      </c>
    </row>
    <row r="1174" spans="1:23" x14ac:dyDescent="0.25">
      <c r="A1174" t="s">
        <v>130</v>
      </c>
      <c r="B1174" s="1" t="s">
        <v>2453</v>
      </c>
      <c r="C1174">
        <v>14419696</v>
      </c>
      <c r="D1174" s="1">
        <v>43705</v>
      </c>
      <c r="E1174" t="s">
        <v>3281</v>
      </c>
      <c r="F1174" t="s">
        <v>3282</v>
      </c>
      <c r="G1174">
        <v>6270000</v>
      </c>
      <c r="H1174">
        <v>631001</v>
      </c>
      <c r="I1174" t="s">
        <v>29</v>
      </c>
      <c r="J1174" t="s">
        <v>65</v>
      </c>
      <c r="K1174" t="s">
        <v>23</v>
      </c>
      <c r="L1174" t="s">
        <v>185</v>
      </c>
      <c r="M1174" s="2"/>
      <c r="N1174" s="2"/>
      <c r="O1174" t="s">
        <v>3283</v>
      </c>
      <c r="P1174" s="2">
        <v>10090</v>
      </c>
      <c r="Q1174" s="2">
        <v>10090</v>
      </c>
      <c r="S1174" s="2">
        <v>10090</v>
      </c>
      <c r="T1174" t="s">
        <v>45</v>
      </c>
      <c r="U1174" t="s">
        <v>58</v>
      </c>
      <c r="V1174" t="s">
        <v>47</v>
      </c>
      <c r="W1174">
        <v>0</v>
      </c>
    </row>
    <row r="1175" spans="1:23" x14ac:dyDescent="0.25">
      <c r="A1175" t="s">
        <v>108</v>
      </c>
      <c r="B1175" s="1" t="s">
        <v>2453</v>
      </c>
      <c r="C1175">
        <v>14440836</v>
      </c>
      <c r="D1175" s="1">
        <v>43707</v>
      </c>
      <c r="E1175" t="s">
        <v>513</v>
      </c>
      <c r="G1175">
        <v>6061001</v>
      </c>
      <c r="H1175">
        <v>605100</v>
      </c>
      <c r="I1175" t="s">
        <v>29</v>
      </c>
      <c r="J1175" t="s">
        <v>65</v>
      </c>
      <c r="K1175" t="s">
        <v>23</v>
      </c>
      <c r="L1175" t="s">
        <v>185</v>
      </c>
      <c r="O1175" t="s">
        <v>514</v>
      </c>
      <c r="P1175" s="2">
        <v>127158</v>
      </c>
      <c r="Q1175" s="2">
        <v>127158</v>
      </c>
      <c r="S1175" s="2">
        <v>127158</v>
      </c>
      <c r="T1175" t="s">
        <v>45</v>
      </c>
      <c r="U1175" t="s">
        <v>49</v>
      </c>
      <c r="V1175" t="s">
        <v>47</v>
      </c>
      <c r="W1175">
        <v>0</v>
      </c>
    </row>
    <row r="1176" spans="1:23" x14ac:dyDescent="0.25">
      <c r="A1176" t="s">
        <v>108</v>
      </c>
      <c r="B1176" s="1" t="s">
        <v>2453</v>
      </c>
      <c r="C1176">
        <v>14440840</v>
      </c>
      <c r="D1176" s="1">
        <v>43707</v>
      </c>
      <c r="E1176" t="s">
        <v>513</v>
      </c>
      <c r="G1176">
        <v>6061001</v>
      </c>
      <c r="H1176">
        <v>605100</v>
      </c>
      <c r="I1176" t="s">
        <v>29</v>
      </c>
      <c r="J1176" t="s">
        <v>38</v>
      </c>
      <c r="K1176" t="s">
        <v>23</v>
      </c>
      <c r="L1176" t="s">
        <v>185</v>
      </c>
      <c r="O1176" t="s">
        <v>515</v>
      </c>
      <c r="P1176" s="2">
        <v>77253</v>
      </c>
      <c r="Q1176" s="2">
        <v>77253</v>
      </c>
      <c r="S1176" s="2">
        <v>77253</v>
      </c>
      <c r="T1176" t="s">
        <v>45</v>
      </c>
      <c r="U1176" t="s">
        <v>49</v>
      </c>
      <c r="V1176" t="s">
        <v>47</v>
      </c>
      <c r="W1176">
        <v>0</v>
      </c>
    </row>
    <row r="1177" spans="1:23" x14ac:dyDescent="0.25">
      <c r="A1177" t="s">
        <v>108</v>
      </c>
      <c r="B1177" s="1" t="s">
        <v>2453</v>
      </c>
      <c r="C1177">
        <v>14440842</v>
      </c>
      <c r="D1177" s="1">
        <v>43707</v>
      </c>
      <c r="E1177" t="s">
        <v>513</v>
      </c>
      <c r="G1177">
        <v>6061001</v>
      </c>
      <c r="H1177">
        <v>605100</v>
      </c>
      <c r="I1177" t="s">
        <v>29</v>
      </c>
      <c r="J1177" t="s">
        <v>65</v>
      </c>
      <c r="K1177" t="s">
        <v>23</v>
      </c>
      <c r="L1177" t="s">
        <v>185</v>
      </c>
      <c r="O1177" t="s">
        <v>516</v>
      </c>
      <c r="P1177" s="2">
        <v>127158</v>
      </c>
      <c r="Q1177" s="2">
        <v>127158</v>
      </c>
      <c r="S1177" s="2">
        <v>127158</v>
      </c>
      <c r="T1177" t="s">
        <v>45</v>
      </c>
      <c r="U1177" t="s">
        <v>49</v>
      </c>
      <c r="V1177" t="s">
        <v>47</v>
      </c>
      <c r="W1177">
        <v>0</v>
      </c>
    </row>
    <row r="1178" spans="1:23" x14ac:dyDescent="0.25">
      <c r="A1178" t="s">
        <v>108</v>
      </c>
      <c r="B1178" s="1" t="s">
        <v>2453</v>
      </c>
      <c r="C1178">
        <v>14440846</v>
      </c>
      <c r="D1178" s="1">
        <v>43707</v>
      </c>
      <c r="E1178" t="s">
        <v>513</v>
      </c>
      <c r="G1178">
        <v>6061001</v>
      </c>
      <c r="H1178">
        <v>605100</v>
      </c>
      <c r="I1178" t="s">
        <v>29</v>
      </c>
      <c r="J1178" t="s">
        <v>65</v>
      </c>
      <c r="K1178" t="s">
        <v>23</v>
      </c>
      <c r="L1178" t="s">
        <v>185</v>
      </c>
      <c r="O1178" t="s">
        <v>517</v>
      </c>
      <c r="P1178" s="2">
        <v>152491</v>
      </c>
      <c r="Q1178" s="2">
        <v>152491</v>
      </c>
      <c r="S1178" s="2">
        <v>152491</v>
      </c>
      <c r="T1178" t="s">
        <v>45</v>
      </c>
      <c r="U1178" t="s">
        <v>49</v>
      </c>
      <c r="V1178" t="s">
        <v>47</v>
      </c>
      <c r="W1178">
        <v>0</v>
      </c>
    </row>
    <row r="1179" spans="1:23" x14ac:dyDescent="0.25">
      <c r="A1179" t="s">
        <v>108</v>
      </c>
      <c r="B1179" s="1" t="s">
        <v>2453</v>
      </c>
      <c r="C1179">
        <v>14440862</v>
      </c>
      <c r="D1179" s="1">
        <v>43707</v>
      </c>
      <c r="E1179" t="s">
        <v>518</v>
      </c>
      <c r="G1179">
        <v>6061001</v>
      </c>
      <c r="H1179">
        <v>605100</v>
      </c>
      <c r="I1179" t="s">
        <v>25</v>
      </c>
      <c r="J1179" t="s">
        <v>65</v>
      </c>
      <c r="K1179" t="s">
        <v>23</v>
      </c>
      <c r="L1179" t="s">
        <v>185</v>
      </c>
      <c r="O1179" t="s">
        <v>519</v>
      </c>
      <c r="P1179" s="2">
        <v>187848</v>
      </c>
      <c r="Q1179" s="2">
        <v>187848</v>
      </c>
      <c r="S1179" s="2">
        <v>187848</v>
      </c>
      <c r="T1179" t="s">
        <v>45</v>
      </c>
      <c r="U1179" t="s">
        <v>49</v>
      </c>
      <c r="V1179" t="s">
        <v>47</v>
      </c>
      <c r="W1179">
        <v>0</v>
      </c>
    </row>
    <row r="1180" spans="1:23" x14ac:dyDescent="0.25">
      <c r="A1180" t="s">
        <v>108</v>
      </c>
      <c r="B1180" s="1" t="s">
        <v>2453</v>
      </c>
      <c r="C1180">
        <v>14440866</v>
      </c>
      <c r="D1180" s="1">
        <v>43707</v>
      </c>
      <c r="E1180" t="s">
        <v>520</v>
      </c>
      <c r="G1180">
        <v>6061001</v>
      </c>
      <c r="H1180">
        <v>605100</v>
      </c>
      <c r="I1180" t="s">
        <v>29</v>
      </c>
      <c r="J1180" t="s">
        <v>50</v>
      </c>
      <c r="K1180" t="s">
        <v>23</v>
      </c>
      <c r="L1180" t="s">
        <v>185</v>
      </c>
      <c r="O1180" t="s">
        <v>521</v>
      </c>
      <c r="P1180" s="2">
        <v>46014</v>
      </c>
      <c r="Q1180" s="2">
        <v>46014</v>
      </c>
      <c r="S1180" s="2">
        <v>46014</v>
      </c>
      <c r="T1180" t="s">
        <v>45</v>
      </c>
      <c r="U1180" t="s">
        <v>49</v>
      </c>
      <c r="V1180" t="s">
        <v>47</v>
      </c>
      <c r="W1180">
        <v>0</v>
      </c>
    </row>
    <row r="1181" spans="1:23" x14ac:dyDescent="0.25">
      <c r="A1181" t="s">
        <v>108</v>
      </c>
      <c r="B1181" s="1" t="s">
        <v>2453</v>
      </c>
      <c r="C1181">
        <v>14440007</v>
      </c>
      <c r="D1181" s="1">
        <v>43707</v>
      </c>
      <c r="E1181" t="s">
        <v>712</v>
      </c>
      <c r="G1181">
        <v>6061002</v>
      </c>
      <c r="H1181">
        <v>605304</v>
      </c>
      <c r="I1181" t="s">
        <v>29</v>
      </c>
      <c r="J1181" t="s">
        <v>50</v>
      </c>
      <c r="K1181" t="s">
        <v>23</v>
      </c>
      <c r="L1181" t="s">
        <v>185</v>
      </c>
      <c r="O1181" t="s">
        <v>651</v>
      </c>
      <c r="P1181" s="2">
        <v>86950</v>
      </c>
      <c r="Q1181" s="2">
        <v>86950</v>
      </c>
      <c r="S1181" s="2">
        <v>86950</v>
      </c>
      <c r="T1181" t="s">
        <v>45</v>
      </c>
      <c r="U1181" t="s">
        <v>49</v>
      </c>
      <c r="V1181" t="s">
        <v>47</v>
      </c>
      <c r="W1181">
        <v>0</v>
      </c>
    </row>
    <row r="1182" spans="1:23" x14ac:dyDescent="0.25">
      <c r="A1182" t="s">
        <v>108</v>
      </c>
      <c r="B1182" s="1" t="s">
        <v>2453</v>
      </c>
      <c r="C1182">
        <v>14440009</v>
      </c>
      <c r="D1182" s="1">
        <v>43707</v>
      </c>
      <c r="E1182" t="s">
        <v>712</v>
      </c>
      <c r="G1182">
        <v>6061002</v>
      </c>
      <c r="H1182">
        <v>605304</v>
      </c>
      <c r="I1182" t="s">
        <v>29</v>
      </c>
      <c r="J1182" t="s">
        <v>50</v>
      </c>
      <c r="K1182" t="s">
        <v>23</v>
      </c>
      <c r="L1182" t="s">
        <v>185</v>
      </c>
      <c r="O1182" t="s">
        <v>713</v>
      </c>
      <c r="P1182" s="2">
        <v>94000</v>
      </c>
      <c r="Q1182" s="2">
        <v>94000</v>
      </c>
      <c r="S1182" s="2">
        <v>94000</v>
      </c>
      <c r="T1182" t="s">
        <v>45</v>
      </c>
      <c r="U1182" t="s">
        <v>49</v>
      </c>
      <c r="V1182" t="s">
        <v>47</v>
      </c>
      <c r="W1182">
        <v>0</v>
      </c>
    </row>
    <row r="1183" spans="1:23" x14ac:dyDescent="0.25">
      <c r="A1183" t="s">
        <v>108</v>
      </c>
      <c r="B1183" s="1" t="s">
        <v>2453</v>
      </c>
      <c r="C1183">
        <v>14440100</v>
      </c>
      <c r="D1183" s="1">
        <v>43707</v>
      </c>
      <c r="E1183" t="s">
        <v>714</v>
      </c>
      <c r="G1183">
        <v>6061002</v>
      </c>
      <c r="H1183">
        <v>605304</v>
      </c>
      <c r="I1183" t="s">
        <v>19</v>
      </c>
      <c r="J1183" t="s">
        <v>66</v>
      </c>
      <c r="K1183" t="s">
        <v>23</v>
      </c>
      <c r="L1183" t="s">
        <v>185</v>
      </c>
      <c r="O1183" t="s">
        <v>684</v>
      </c>
      <c r="P1183" s="2">
        <v>470000</v>
      </c>
      <c r="Q1183" s="2">
        <v>470000</v>
      </c>
      <c r="S1183" s="2">
        <v>470000</v>
      </c>
      <c r="T1183" t="s">
        <v>45</v>
      </c>
      <c r="U1183" t="s">
        <v>49</v>
      </c>
      <c r="V1183" t="s">
        <v>47</v>
      </c>
      <c r="W1183">
        <v>0</v>
      </c>
    </row>
    <row r="1184" spans="1:23" x14ac:dyDescent="0.25">
      <c r="A1184" t="s">
        <v>108</v>
      </c>
      <c r="B1184" s="1" t="s">
        <v>2453</v>
      </c>
      <c r="C1184">
        <v>14440207</v>
      </c>
      <c r="D1184" s="1">
        <v>43707</v>
      </c>
      <c r="E1184" t="s">
        <v>715</v>
      </c>
      <c r="G1184">
        <v>6061002</v>
      </c>
      <c r="H1184">
        <v>605304</v>
      </c>
      <c r="I1184" t="s">
        <v>29</v>
      </c>
      <c r="J1184" t="s">
        <v>65</v>
      </c>
      <c r="K1184" t="s">
        <v>23</v>
      </c>
      <c r="L1184" t="s">
        <v>185</v>
      </c>
      <c r="O1184" t="s">
        <v>716</v>
      </c>
      <c r="P1184" s="2">
        <v>70500</v>
      </c>
      <c r="Q1184" s="2">
        <v>70500</v>
      </c>
      <c r="S1184" s="2">
        <v>70500</v>
      </c>
      <c r="T1184" t="s">
        <v>45</v>
      </c>
      <c r="U1184" t="s">
        <v>49</v>
      </c>
      <c r="V1184" t="s">
        <v>47</v>
      </c>
      <c r="W1184">
        <v>0</v>
      </c>
    </row>
    <row r="1185" spans="1:23" x14ac:dyDescent="0.25">
      <c r="A1185" t="s">
        <v>108</v>
      </c>
      <c r="B1185" s="1" t="s">
        <v>2453</v>
      </c>
      <c r="C1185">
        <v>14440209</v>
      </c>
      <c r="D1185" s="1">
        <v>43707</v>
      </c>
      <c r="E1185" t="s">
        <v>715</v>
      </c>
      <c r="G1185">
        <v>6061002</v>
      </c>
      <c r="H1185">
        <v>605304</v>
      </c>
      <c r="I1185" t="s">
        <v>29</v>
      </c>
      <c r="J1185" t="s">
        <v>38</v>
      </c>
      <c r="K1185" t="s">
        <v>23</v>
      </c>
      <c r="L1185" t="s">
        <v>185</v>
      </c>
      <c r="O1185" t="s">
        <v>79</v>
      </c>
      <c r="P1185" s="2">
        <v>94000</v>
      </c>
      <c r="Q1185" s="2">
        <v>94000</v>
      </c>
      <c r="S1185" s="2">
        <v>94000</v>
      </c>
      <c r="T1185" t="s">
        <v>45</v>
      </c>
      <c r="U1185" t="s">
        <v>49</v>
      </c>
      <c r="V1185" t="s">
        <v>47</v>
      </c>
      <c r="W1185">
        <v>0</v>
      </c>
    </row>
    <row r="1186" spans="1:23" x14ac:dyDescent="0.25">
      <c r="A1186" t="s">
        <v>108</v>
      </c>
      <c r="B1186" s="1" t="s">
        <v>2453</v>
      </c>
      <c r="C1186">
        <v>14440211</v>
      </c>
      <c r="D1186" s="1">
        <v>43707</v>
      </c>
      <c r="E1186" t="s">
        <v>715</v>
      </c>
      <c r="G1186">
        <v>6061002</v>
      </c>
      <c r="H1186">
        <v>605304</v>
      </c>
      <c r="I1186" t="s">
        <v>29</v>
      </c>
      <c r="J1186" t="s">
        <v>38</v>
      </c>
      <c r="K1186" t="s">
        <v>23</v>
      </c>
      <c r="L1186" t="s">
        <v>185</v>
      </c>
      <c r="O1186" t="s">
        <v>79</v>
      </c>
      <c r="P1186" s="2">
        <v>94000</v>
      </c>
      <c r="Q1186" s="2">
        <v>94000</v>
      </c>
      <c r="S1186" s="2">
        <v>94000</v>
      </c>
      <c r="T1186" t="s">
        <v>45</v>
      </c>
      <c r="U1186" t="s">
        <v>49</v>
      </c>
      <c r="V1186" t="s">
        <v>47</v>
      </c>
      <c r="W1186">
        <v>0</v>
      </c>
    </row>
    <row r="1187" spans="1:23" x14ac:dyDescent="0.25">
      <c r="A1187" t="s">
        <v>108</v>
      </c>
      <c r="B1187" s="1" t="s">
        <v>2453</v>
      </c>
      <c r="C1187">
        <v>14440213</v>
      </c>
      <c r="D1187" s="1">
        <v>43707</v>
      </c>
      <c r="E1187" t="s">
        <v>715</v>
      </c>
      <c r="G1187">
        <v>6061002</v>
      </c>
      <c r="H1187">
        <v>605304</v>
      </c>
      <c r="I1187" t="s">
        <v>29</v>
      </c>
      <c r="J1187" t="s">
        <v>65</v>
      </c>
      <c r="K1187" t="s">
        <v>23</v>
      </c>
      <c r="L1187" t="s">
        <v>185</v>
      </c>
      <c r="O1187" t="s">
        <v>717</v>
      </c>
      <c r="P1187" s="2">
        <v>47000</v>
      </c>
      <c r="Q1187" s="2">
        <v>47000</v>
      </c>
      <c r="S1187" s="2">
        <v>47000</v>
      </c>
      <c r="T1187" t="s">
        <v>45</v>
      </c>
      <c r="U1187" t="s">
        <v>49</v>
      </c>
      <c r="V1187" t="s">
        <v>47</v>
      </c>
      <c r="W1187">
        <v>0</v>
      </c>
    </row>
    <row r="1188" spans="1:23" x14ac:dyDescent="0.25">
      <c r="A1188" t="s">
        <v>108</v>
      </c>
      <c r="B1188" s="1" t="s">
        <v>2453</v>
      </c>
      <c r="C1188">
        <v>14440770</v>
      </c>
      <c r="D1188" s="1">
        <v>43707</v>
      </c>
      <c r="E1188" t="s">
        <v>970</v>
      </c>
      <c r="G1188">
        <v>6061003</v>
      </c>
      <c r="H1188">
        <v>605200</v>
      </c>
      <c r="I1188" t="s">
        <v>29</v>
      </c>
      <c r="J1188" t="s">
        <v>65</v>
      </c>
      <c r="K1188" t="s">
        <v>23</v>
      </c>
      <c r="L1188" t="s">
        <v>185</v>
      </c>
      <c r="O1188" t="s">
        <v>971</v>
      </c>
      <c r="P1188" s="2">
        <v>100430</v>
      </c>
      <c r="Q1188" s="2">
        <v>100430</v>
      </c>
      <c r="S1188" s="2">
        <v>100430</v>
      </c>
      <c r="T1188" t="s">
        <v>45</v>
      </c>
      <c r="U1188" t="s">
        <v>49</v>
      </c>
      <c r="V1188" t="s">
        <v>47</v>
      </c>
      <c r="W1188">
        <v>0</v>
      </c>
    </row>
    <row r="1189" spans="1:23" x14ac:dyDescent="0.25">
      <c r="A1189" t="s">
        <v>108</v>
      </c>
      <c r="B1189" s="1" t="s">
        <v>2453</v>
      </c>
      <c r="C1189">
        <v>14440959</v>
      </c>
      <c r="D1189" s="1">
        <v>43707</v>
      </c>
      <c r="E1189" t="s">
        <v>972</v>
      </c>
      <c r="G1189">
        <v>6061003</v>
      </c>
      <c r="H1189">
        <v>605200</v>
      </c>
      <c r="I1189" t="s">
        <v>29</v>
      </c>
      <c r="J1189" t="s">
        <v>38</v>
      </c>
      <c r="K1189" t="s">
        <v>23</v>
      </c>
      <c r="L1189" t="s">
        <v>185</v>
      </c>
      <c r="O1189" t="s">
        <v>973</v>
      </c>
      <c r="P1189" s="2">
        <v>162826</v>
      </c>
      <c r="Q1189" s="2">
        <v>162826</v>
      </c>
      <c r="S1189" s="2">
        <v>162826</v>
      </c>
      <c r="T1189" t="s">
        <v>45</v>
      </c>
      <c r="U1189" t="s">
        <v>49</v>
      </c>
      <c r="V1189" t="s">
        <v>47</v>
      </c>
      <c r="W1189">
        <v>0</v>
      </c>
    </row>
    <row r="1190" spans="1:23" x14ac:dyDescent="0.25">
      <c r="A1190" t="s">
        <v>108</v>
      </c>
      <c r="B1190" s="1" t="s">
        <v>2453</v>
      </c>
      <c r="C1190">
        <v>14440961</v>
      </c>
      <c r="D1190" s="1">
        <v>43707</v>
      </c>
      <c r="E1190" t="s">
        <v>972</v>
      </c>
      <c r="G1190">
        <v>6061003</v>
      </c>
      <c r="H1190">
        <v>605200</v>
      </c>
      <c r="I1190" t="s">
        <v>29</v>
      </c>
      <c r="J1190" t="s">
        <v>38</v>
      </c>
      <c r="K1190" t="s">
        <v>23</v>
      </c>
      <c r="L1190" t="s">
        <v>185</v>
      </c>
      <c r="O1190" t="s">
        <v>974</v>
      </c>
      <c r="P1190" s="2">
        <v>266349</v>
      </c>
      <c r="Q1190" s="2">
        <v>266349</v>
      </c>
      <c r="S1190" s="2">
        <v>266349</v>
      </c>
      <c r="T1190" t="s">
        <v>45</v>
      </c>
      <c r="U1190" t="s">
        <v>49</v>
      </c>
      <c r="V1190" t="s">
        <v>47</v>
      </c>
      <c r="W1190">
        <v>0</v>
      </c>
    </row>
    <row r="1191" spans="1:23" x14ac:dyDescent="0.25">
      <c r="A1191" t="s">
        <v>108</v>
      </c>
      <c r="B1191" s="1" t="s">
        <v>2453</v>
      </c>
      <c r="C1191">
        <v>14440963</v>
      </c>
      <c r="D1191" s="1">
        <v>43707</v>
      </c>
      <c r="E1191" t="s">
        <v>972</v>
      </c>
      <c r="G1191">
        <v>6061003</v>
      </c>
      <c r="H1191">
        <v>605200</v>
      </c>
      <c r="I1191" t="s">
        <v>29</v>
      </c>
      <c r="J1191" t="s">
        <v>50</v>
      </c>
      <c r="K1191" t="s">
        <v>23</v>
      </c>
      <c r="L1191" t="s">
        <v>185</v>
      </c>
      <c r="O1191" t="s">
        <v>975</v>
      </c>
      <c r="P1191" s="2">
        <v>286759</v>
      </c>
      <c r="Q1191" s="2">
        <v>286759</v>
      </c>
      <c r="S1191" s="2">
        <v>286759</v>
      </c>
      <c r="T1191" t="s">
        <v>45</v>
      </c>
      <c r="U1191" t="s">
        <v>49</v>
      </c>
      <c r="V1191" t="s">
        <v>47</v>
      </c>
      <c r="W1191">
        <v>0</v>
      </c>
    </row>
    <row r="1192" spans="1:23" x14ac:dyDescent="0.25">
      <c r="A1192" t="s">
        <v>108</v>
      </c>
      <c r="B1192" s="1" t="s">
        <v>2453</v>
      </c>
      <c r="C1192">
        <v>14440898</v>
      </c>
      <c r="D1192" s="1">
        <v>43707</v>
      </c>
      <c r="E1192" t="s">
        <v>1297</v>
      </c>
      <c r="G1192">
        <v>6061005</v>
      </c>
      <c r="H1192">
        <v>605800</v>
      </c>
      <c r="I1192" t="s">
        <v>19</v>
      </c>
      <c r="J1192" t="s">
        <v>57</v>
      </c>
      <c r="K1192" t="s">
        <v>23</v>
      </c>
      <c r="L1192" t="s">
        <v>185</v>
      </c>
      <c r="O1192" t="s">
        <v>1298</v>
      </c>
      <c r="P1192" s="2">
        <v>13622</v>
      </c>
      <c r="Q1192" s="2">
        <v>13622</v>
      </c>
      <c r="S1192" s="2">
        <v>13622</v>
      </c>
      <c r="T1192" t="s">
        <v>45</v>
      </c>
      <c r="U1192" t="s">
        <v>49</v>
      </c>
      <c r="V1192" t="s">
        <v>47</v>
      </c>
      <c r="W1192">
        <v>0</v>
      </c>
    </row>
    <row r="1193" spans="1:23" x14ac:dyDescent="0.25">
      <c r="A1193" t="s">
        <v>108</v>
      </c>
      <c r="B1193" s="1" t="s">
        <v>2453</v>
      </c>
      <c r="C1193">
        <v>14439163</v>
      </c>
      <c r="D1193" s="1">
        <v>43707</v>
      </c>
      <c r="E1193" t="s">
        <v>437</v>
      </c>
      <c r="F1193" t="s">
        <v>1468</v>
      </c>
      <c r="G1193">
        <v>6061008</v>
      </c>
      <c r="H1193">
        <v>605400</v>
      </c>
      <c r="I1193" t="s">
        <v>29</v>
      </c>
      <c r="J1193" t="s">
        <v>65</v>
      </c>
      <c r="K1193" t="s">
        <v>23</v>
      </c>
      <c r="L1193" t="s">
        <v>185</v>
      </c>
      <c r="O1193" t="s">
        <v>1469</v>
      </c>
      <c r="P1193" s="2">
        <v>15325</v>
      </c>
      <c r="Q1193" s="2">
        <v>15325</v>
      </c>
      <c r="S1193" s="2">
        <v>15325</v>
      </c>
      <c r="T1193" t="s">
        <v>63</v>
      </c>
      <c r="U1193" t="s">
        <v>61</v>
      </c>
      <c r="V1193" t="s">
        <v>47</v>
      </c>
      <c r="W1193">
        <v>0</v>
      </c>
    </row>
    <row r="1194" spans="1:23" x14ac:dyDescent="0.25">
      <c r="A1194" t="s">
        <v>108</v>
      </c>
      <c r="B1194" s="1" t="s">
        <v>2453</v>
      </c>
      <c r="C1194">
        <v>14440646</v>
      </c>
      <c r="D1194" s="1">
        <v>43707</v>
      </c>
      <c r="E1194" t="s">
        <v>1646</v>
      </c>
      <c r="G1194">
        <v>6061009</v>
      </c>
      <c r="H1194">
        <v>605501</v>
      </c>
      <c r="I1194" t="s">
        <v>29</v>
      </c>
      <c r="J1194" t="s">
        <v>38</v>
      </c>
      <c r="K1194" t="s">
        <v>23</v>
      </c>
      <c r="L1194" t="s">
        <v>185</v>
      </c>
      <c r="O1194" t="s">
        <v>1589</v>
      </c>
      <c r="P1194" s="2">
        <v>9989</v>
      </c>
      <c r="Q1194" s="2">
        <v>9989</v>
      </c>
      <c r="S1194" s="2">
        <v>9989</v>
      </c>
      <c r="T1194" t="s">
        <v>45</v>
      </c>
      <c r="U1194" t="s">
        <v>49</v>
      </c>
      <c r="V1194" t="s">
        <v>47</v>
      </c>
      <c r="W1194">
        <v>0</v>
      </c>
    </row>
    <row r="1195" spans="1:23" x14ac:dyDescent="0.25">
      <c r="A1195" t="s">
        <v>108</v>
      </c>
      <c r="B1195" s="1" t="s">
        <v>2453</v>
      </c>
      <c r="C1195">
        <v>14440760</v>
      </c>
      <c r="D1195" s="1">
        <v>43707</v>
      </c>
      <c r="E1195" t="s">
        <v>1647</v>
      </c>
      <c r="G1195">
        <v>6061009</v>
      </c>
      <c r="H1195">
        <v>605501</v>
      </c>
      <c r="I1195" t="s">
        <v>24</v>
      </c>
      <c r="J1195" t="s">
        <v>41</v>
      </c>
      <c r="K1195" t="s">
        <v>23</v>
      </c>
      <c r="L1195" t="s">
        <v>185</v>
      </c>
      <c r="O1195" t="s">
        <v>1585</v>
      </c>
      <c r="P1195" s="2">
        <v>69268</v>
      </c>
      <c r="Q1195" s="2">
        <v>69268</v>
      </c>
      <c r="S1195" s="2">
        <v>69268</v>
      </c>
      <c r="T1195" t="s">
        <v>45</v>
      </c>
      <c r="U1195" t="s">
        <v>49</v>
      </c>
      <c r="V1195" t="s">
        <v>47</v>
      </c>
      <c r="W1195">
        <v>0</v>
      </c>
    </row>
    <row r="1196" spans="1:23" x14ac:dyDescent="0.25">
      <c r="A1196" t="s">
        <v>108</v>
      </c>
      <c r="B1196" s="1" t="s">
        <v>2453</v>
      </c>
      <c r="C1196">
        <v>14440764</v>
      </c>
      <c r="D1196" s="1">
        <v>43707</v>
      </c>
      <c r="E1196" t="s">
        <v>1647</v>
      </c>
      <c r="G1196">
        <v>6061009</v>
      </c>
      <c r="H1196">
        <v>605501</v>
      </c>
      <c r="I1196" t="s">
        <v>25</v>
      </c>
      <c r="J1196" t="s">
        <v>65</v>
      </c>
      <c r="K1196" t="s">
        <v>23</v>
      </c>
      <c r="L1196" t="s">
        <v>185</v>
      </c>
      <c r="O1196" t="s">
        <v>1648</v>
      </c>
      <c r="P1196" s="2">
        <v>70630</v>
      </c>
      <c r="Q1196" s="2">
        <v>70630</v>
      </c>
      <c r="S1196" s="2">
        <v>70630</v>
      </c>
      <c r="T1196" t="s">
        <v>45</v>
      </c>
      <c r="U1196" t="s">
        <v>49</v>
      </c>
      <c r="V1196" t="s">
        <v>47</v>
      </c>
      <c r="W1196">
        <v>0</v>
      </c>
    </row>
    <row r="1197" spans="1:23" x14ac:dyDescent="0.25">
      <c r="A1197" t="s">
        <v>115</v>
      </c>
      <c r="B1197" s="1" t="s">
        <v>2453</v>
      </c>
      <c r="C1197">
        <v>14441562</v>
      </c>
      <c r="D1197" s="1">
        <v>43707</v>
      </c>
      <c r="E1197" t="s">
        <v>2047</v>
      </c>
      <c r="G1197">
        <v>6152000</v>
      </c>
      <c r="H1197">
        <v>624201</v>
      </c>
      <c r="I1197" t="s">
        <v>29</v>
      </c>
      <c r="J1197" t="s">
        <v>38</v>
      </c>
      <c r="K1197" t="s">
        <v>23</v>
      </c>
      <c r="L1197" t="s">
        <v>185</v>
      </c>
      <c r="O1197" t="s">
        <v>2048</v>
      </c>
      <c r="P1197" s="2">
        <v>355000</v>
      </c>
      <c r="Q1197" s="2">
        <v>355000</v>
      </c>
      <c r="S1197" s="2">
        <v>355000</v>
      </c>
      <c r="T1197" t="s">
        <v>45</v>
      </c>
      <c r="U1197" t="s">
        <v>58</v>
      </c>
      <c r="V1197" t="s">
        <v>47</v>
      </c>
      <c r="W1197">
        <v>0</v>
      </c>
    </row>
    <row r="1198" spans="1:23" x14ac:dyDescent="0.25">
      <c r="A1198" t="s">
        <v>119</v>
      </c>
      <c r="B1198" s="1" t="s">
        <v>2453</v>
      </c>
      <c r="C1198">
        <v>14440858</v>
      </c>
      <c r="D1198" s="1">
        <v>43707</v>
      </c>
      <c r="E1198" t="s">
        <v>2186</v>
      </c>
      <c r="G1198">
        <v>6226090</v>
      </c>
      <c r="H1198">
        <v>632405</v>
      </c>
      <c r="I1198" t="s">
        <v>29</v>
      </c>
      <c r="J1198" t="s">
        <v>65</v>
      </c>
      <c r="K1198" t="s">
        <v>23</v>
      </c>
      <c r="L1198" t="s">
        <v>185</v>
      </c>
      <c r="O1198" t="s">
        <v>2187</v>
      </c>
      <c r="P1198" s="2">
        <v>1009000</v>
      </c>
      <c r="Q1198" s="2">
        <v>1009000</v>
      </c>
      <c r="S1198" s="2">
        <v>1009000</v>
      </c>
      <c r="T1198" t="s">
        <v>45</v>
      </c>
      <c r="U1198" t="s">
        <v>58</v>
      </c>
      <c r="V1198" t="s">
        <v>47</v>
      </c>
      <c r="W1198">
        <v>0</v>
      </c>
    </row>
    <row r="1199" spans="1:23" x14ac:dyDescent="0.25">
      <c r="A1199" t="s">
        <v>119</v>
      </c>
      <c r="B1199" s="1" t="s">
        <v>2453</v>
      </c>
      <c r="C1199">
        <v>14441011</v>
      </c>
      <c r="D1199" s="1">
        <v>43707</v>
      </c>
      <c r="E1199" t="s">
        <v>2188</v>
      </c>
      <c r="G1199">
        <v>6226090</v>
      </c>
      <c r="H1199">
        <v>632405</v>
      </c>
      <c r="I1199" t="s">
        <v>29</v>
      </c>
      <c r="J1199" t="s">
        <v>65</v>
      </c>
      <c r="K1199" t="s">
        <v>23</v>
      </c>
      <c r="L1199" t="s">
        <v>185</v>
      </c>
      <c r="O1199" t="s">
        <v>2189</v>
      </c>
      <c r="P1199" s="2">
        <v>4409379</v>
      </c>
      <c r="Q1199" s="2">
        <v>4409379</v>
      </c>
      <c r="S1199" s="2">
        <v>4409379</v>
      </c>
      <c r="T1199" t="s">
        <v>45</v>
      </c>
      <c r="U1199" t="s">
        <v>49</v>
      </c>
      <c r="V1199" t="s">
        <v>47</v>
      </c>
      <c r="W1199">
        <v>0</v>
      </c>
    </row>
    <row r="1200" spans="1:23" x14ac:dyDescent="0.25">
      <c r="A1200" t="s">
        <v>119</v>
      </c>
      <c r="B1200" s="1" t="s">
        <v>2453</v>
      </c>
      <c r="C1200">
        <v>14441552</v>
      </c>
      <c r="D1200" s="1">
        <v>43707</v>
      </c>
      <c r="E1200" t="s">
        <v>2190</v>
      </c>
      <c r="G1200">
        <v>6226090</v>
      </c>
      <c r="H1200">
        <v>632405</v>
      </c>
      <c r="I1200" t="s">
        <v>29</v>
      </c>
      <c r="J1200" t="s">
        <v>65</v>
      </c>
      <c r="K1200" t="s">
        <v>23</v>
      </c>
      <c r="L1200" t="s">
        <v>185</v>
      </c>
      <c r="O1200" t="s">
        <v>2191</v>
      </c>
      <c r="P1200" s="2">
        <v>-378000</v>
      </c>
      <c r="R1200" s="2">
        <v>378000</v>
      </c>
      <c r="S1200" s="2">
        <v>-378000</v>
      </c>
      <c r="T1200" t="s">
        <v>45</v>
      </c>
      <c r="U1200" t="s">
        <v>61</v>
      </c>
      <c r="V1200" t="s">
        <v>47</v>
      </c>
      <c r="W1200">
        <v>0</v>
      </c>
    </row>
    <row r="1201" spans="1:23" x14ac:dyDescent="0.25">
      <c r="A1201" t="s">
        <v>119</v>
      </c>
      <c r="B1201" s="1" t="s">
        <v>2453</v>
      </c>
      <c r="C1201">
        <v>14441553</v>
      </c>
      <c r="D1201" s="1">
        <v>43707</v>
      </c>
      <c r="E1201" t="s">
        <v>2190</v>
      </c>
      <c r="G1201">
        <v>6226090</v>
      </c>
      <c r="H1201">
        <v>632405</v>
      </c>
      <c r="I1201" t="s">
        <v>29</v>
      </c>
      <c r="J1201" t="s">
        <v>65</v>
      </c>
      <c r="K1201" t="s">
        <v>23</v>
      </c>
      <c r="L1201" t="s">
        <v>185</v>
      </c>
      <c r="O1201" t="s">
        <v>2192</v>
      </c>
      <c r="P1201" s="2">
        <v>-253600</v>
      </c>
      <c r="R1201" s="2">
        <v>253600</v>
      </c>
      <c r="S1201" s="2">
        <v>-253600</v>
      </c>
      <c r="T1201" t="s">
        <v>45</v>
      </c>
      <c r="U1201" t="s">
        <v>61</v>
      </c>
      <c r="V1201" t="s">
        <v>47</v>
      </c>
      <c r="W1201">
        <v>0</v>
      </c>
    </row>
    <row r="1202" spans="1:23" x14ac:dyDescent="0.25">
      <c r="A1202" t="s">
        <v>119</v>
      </c>
      <c r="B1202" s="1" t="s">
        <v>2453</v>
      </c>
      <c r="C1202">
        <v>14441554</v>
      </c>
      <c r="D1202" s="1">
        <v>43707</v>
      </c>
      <c r="E1202" t="s">
        <v>2190</v>
      </c>
      <c r="G1202">
        <v>6226090</v>
      </c>
      <c r="H1202">
        <v>632405</v>
      </c>
      <c r="I1202" t="s">
        <v>29</v>
      </c>
      <c r="J1202" t="s">
        <v>65</v>
      </c>
      <c r="K1202" t="s">
        <v>23</v>
      </c>
      <c r="L1202" t="s">
        <v>185</v>
      </c>
      <c r="O1202" t="s">
        <v>2192</v>
      </c>
      <c r="P1202" s="2">
        <v>-253600</v>
      </c>
      <c r="R1202" s="2">
        <v>253600</v>
      </c>
      <c r="S1202" s="2">
        <v>-253600</v>
      </c>
      <c r="T1202" t="s">
        <v>45</v>
      </c>
      <c r="U1202" t="s">
        <v>61</v>
      </c>
      <c r="V1202" t="s">
        <v>47</v>
      </c>
      <c r="W1202">
        <v>0</v>
      </c>
    </row>
    <row r="1203" spans="1:23" x14ac:dyDescent="0.25">
      <c r="A1203" t="s">
        <v>119</v>
      </c>
      <c r="B1203" s="1" t="s">
        <v>2453</v>
      </c>
      <c r="C1203">
        <v>14441555</v>
      </c>
      <c r="D1203" s="1">
        <v>43707</v>
      </c>
      <c r="E1203" t="s">
        <v>2190</v>
      </c>
      <c r="G1203">
        <v>6226090</v>
      </c>
      <c r="H1203">
        <v>632405</v>
      </c>
      <c r="I1203" t="s">
        <v>29</v>
      </c>
      <c r="J1203" t="s">
        <v>65</v>
      </c>
      <c r="K1203" t="s">
        <v>23</v>
      </c>
      <c r="L1203" t="s">
        <v>185</v>
      </c>
      <c r="O1203" t="s">
        <v>2193</v>
      </c>
      <c r="P1203" s="2">
        <v>-266587</v>
      </c>
      <c r="R1203" s="2">
        <v>266587</v>
      </c>
      <c r="S1203" s="2">
        <v>-266587</v>
      </c>
      <c r="T1203" t="s">
        <v>45</v>
      </c>
      <c r="U1203" t="s">
        <v>61</v>
      </c>
      <c r="V1203" t="s">
        <v>47</v>
      </c>
      <c r="W1203">
        <v>0</v>
      </c>
    </row>
    <row r="1204" spans="1:23" x14ac:dyDescent="0.25">
      <c r="A1204" t="s">
        <v>119</v>
      </c>
      <c r="B1204" s="1" t="s">
        <v>2453</v>
      </c>
      <c r="C1204">
        <v>14440854</v>
      </c>
      <c r="D1204" s="1">
        <v>43707</v>
      </c>
      <c r="E1204" t="s">
        <v>2337</v>
      </c>
      <c r="G1204">
        <v>6227000</v>
      </c>
      <c r="H1204">
        <v>632500</v>
      </c>
      <c r="I1204" t="s">
        <v>29</v>
      </c>
      <c r="J1204" t="s">
        <v>65</v>
      </c>
      <c r="K1204" t="s">
        <v>23</v>
      </c>
      <c r="L1204" t="s">
        <v>185</v>
      </c>
      <c r="O1204" t="s">
        <v>2338</v>
      </c>
      <c r="P1204" s="2">
        <v>225000</v>
      </c>
      <c r="Q1204" s="2">
        <v>225000</v>
      </c>
      <c r="S1204" s="2">
        <v>225000</v>
      </c>
      <c r="T1204" t="s">
        <v>45</v>
      </c>
      <c r="U1204" t="s">
        <v>58</v>
      </c>
      <c r="V1204" t="s">
        <v>47</v>
      </c>
      <c r="W1204">
        <v>0</v>
      </c>
    </row>
    <row r="1205" spans="1:23" x14ac:dyDescent="0.25">
      <c r="A1205" t="s">
        <v>119</v>
      </c>
      <c r="B1205" s="1" t="s">
        <v>2453</v>
      </c>
      <c r="C1205">
        <v>14441548</v>
      </c>
      <c r="D1205" s="1">
        <v>43707</v>
      </c>
      <c r="E1205" t="s">
        <v>2190</v>
      </c>
      <c r="G1205">
        <v>6227000</v>
      </c>
      <c r="H1205">
        <v>632500</v>
      </c>
      <c r="I1205" t="s">
        <v>29</v>
      </c>
      <c r="J1205" t="s">
        <v>65</v>
      </c>
      <c r="K1205" t="s">
        <v>23</v>
      </c>
      <c r="L1205" t="s">
        <v>185</v>
      </c>
      <c r="O1205" t="s">
        <v>2178</v>
      </c>
      <c r="P1205" s="2">
        <v>378000</v>
      </c>
      <c r="Q1205" s="2">
        <v>378000</v>
      </c>
      <c r="S1205" s="2">
        <v>378000</v>
      </c>
      <c r="T1205" t="s">
        <v>45</v>
      </c>
      <c r="U1205" t="s">
        <v>61</v>
      </c>
      <c r="V1205" t="s">
        <v>47</v>
      </c>
      <c r="W1205">
        <v>0</v>
      </c>
    </row>
    <row r="1206" spans="1:23" x14ac:dyDescent="0.25">
      <c r="A1206" t="s">
        <v>119</v>
      </c>
      <c r="B1206" s="1" t="s">
        <v>2453</v>
      </c>
      <c r="C1206">
        <v>14441549</v>
      </c>
      <c r="D1206" s="1">
        <v>43707</v>
      </c>
      <c r="E1206" t="s">
        <v>2190</v>
      </c>
      <c r="G1206">
        <v>6227000</v>
      </c>
      <c r="H1206">
        <v>632500</v>
      </c>
      <c r="I1206" t="s">
        <v>29</v>
      </c>
      <c r="J1206" t="s">
        <v>65</v>
      </c>
      <c r="K1206" t="s">
        <v>23</v>
      </c>
      <c r="L1206" t="s">
        <v>185</v>
      </c>
      <c r="O1206" t="s">
        <v>2339</v>
      </c>
      <c r="P1206" s="2">
        <v>253600</v>
      </c>
      <c r="Q1206" s="2">
        <v>253600</v>
      </c>
      <c r="S1206" s="2">
        <v>253600</v>
      </c>
      <c r="T1206" t="s">
        <v>45</v>
      </c>
      <c r="U1206" t="s">
        <v>61</v>
      </c>
      <c r="V1206" t="s">
        <v>47</v>
      </c>
      <c r="W1206">
        <v>0</v>
      </c>
    </row>
    <row r="1207" spans="1:23" x14ac:dyDescent="0.25">
      <c r="A1207" t="s">
        <v>119</v>
      </c>
      <c r="B1207" s="1" t="s">
        <v>2453</v>
      </c>
      <c r="C1207">
        <v>14441550</v>
      </c>
      <c r="D1207" s="1">
        <v>43707</v>
      </c>
      <c r="E1207" t="s">
        <v>2190</v>
      </c>
      <c r="G1207">
        <v>6227000</v>
      </c>
      <c r="H1207">
        <v>632500</v>
      </c>
      <c r="I1207" t="s">
        <v>29</v>
      </c>
      <c r="J1207" t="s">
        <v>65</v>
      </c>
      <c r="K1207" t="s">
        <v>23</v>
      </c>
      <c r="L1207" t="s">
        <v>185</v>
      </c>
      <c r="O1207" t="s">
        <v>2339</v>
      </c>
      <c r="P1207" s="2">
        <v>253600</v>
      </c>
      <c r="Q1207" s="2">
        <v>253600</v>
      </c>
      <c r="S1207" s="2">
        <v>253600</v>
      </c>
      <c r="T1207" t="s">
        <v>45</v>
      </c>
      <c r="U1207" t="s">
        <v>61</v>
      </c>
      <c r="V1207" t="s">
        <v>47</v>
      </c>
      <c r="W1207">
        <v>0</v>
      </c>
    </row>
    <row r="1208" spans="1:23" x14ac:dyDescent="0.25">
      <c r="A1208" t="s">
        <v>119</v>
      </c>
      <c r="B1208" s="1" t="s">
        <v>2453</v>
      </c>
      <c r="C1208">
        <v>14441551</v>
      </c>
      <c r="D1208" s="1">
        <v>43707</v>
      </c>
      <c r="E1208" t="s">
        <v>2190</v>
      </c>
      <c r="G1208">
        <v>6227000</v>
      </c>
      <c r="H1208">
        <v>632500</v>
      </c>
      <c r="I1208" t="s">
        <v>29</v>
      </c>
      <c r="J1208" t="s">
        <v>65</v>
      </c>
      <c r="K1208" t="s">
        <v>23</v>
      </c>
      <c r="L1208" t="s">
        <v>185</v>
      </c>
      <c r="O1208" t="s">
        <v>2183</v>
      </c>
      <c r="P1208" s="2">
        <v>266587</v>
      </c>
      <c r="Q1208" s="2">
        <v>266587</v>
      </c>
      <c r="S1208" s="2">
        <v>266587</v>
      </c>
      <c r="T1208" t="s">
        <v>45</v>
      </c>
      <c r="U1208" t="s">
        <v>61</v>
      </c>
      <c r="V1208" t="s">
        <v>47</v>
      </c>
      <c r="W1208">
        <v>0</v>
      </c>
    </row>
    <row r="1209" spans="1:23" x14ac:dyDescent="0.25">
      <c r="A1209" t="s">
        <v>130</v>
      </c>
      <c r="B1209" s="1" t="s">
        <v>2453</v>
      </c>
      <c r="C1209">
        <v>14428363</v>
      </c>
      <c r="D1209" s="1">
        <v>43707</v>
      </c>
      <c r="E1209" t="s">
        <v>3284</v>
      </c>
      <c r="G1209">
        <v>6270000</v>
      </c>
      <c r="H1209">
        <v>631001</v>
      </c>
      <c r="I1209" t="s">
        <v>29</v>
      </c>
      <c r="J1209" t="s">
        <v>65</v>
      </c>
      <c r="K1209" t="s">
        <v>23</v>
      </c>
      <c r="L1209" t="s">
        <v>185</v>
      </c>
      <c r="M1209" s="2"/>
      <c r="N1209" s="2"/>
      <c r="O1209" t="s">
        <v>3285</v>
      </c>
      <c r="P1209" s="2">
        <v>25225</v>
      </c>
      <c r="Q1209" s="2">
        <v>25225</v>
      </c>
      <c r="S1209" s="2">
        <v>25225</v>
      </c>
      <c r="T1209" t="s">
        <v>45</v>
      </c>
      <c r="U1209" t="s">
        <v>58</v>
      </c>
      <c r="V1209" t="s">
        <v>47</v>
      </c>
      <c r="W1209">
        <v>0</v>
      </c>
    </row>
    <row r="1210" spans="1:23" x14ac:dyDescent="0.25">
      <c r="A1210" t="s">
        <v>130</v>
      </c>
      <c r="B1210" s="1" t="s">
        <v>2453</v>
      </c>
      <c r="C1210">
        <v>14439776</v>
      </c>
      <c r="D1210" s="1">
        <v>43707</v>
      </c>
      <c r="E1210" t="s">
        <v>3286</v>
      </c>
      <c r="F1210" t="s">
        <v>3287</v>
      </c>
      <c r="G1210">
        <v>6270000</v>
      </c>
      <c r="H1210">
        <v>631001</v>
      </c>
      <c r="I1210" t="s">
        <v>29</v>
      </c>
      <c r="J1210" t="s">
        <v>65</v>
      </c>
      <c r="K1210" t="s">
        <v>23</v>
      </c>
      <c r="L1210" t="s">
        <v>185</v>
      </c>
      <c r="M1210" s="2"/>
      <c r="N1210" s="2"/>
      <c r="O1210" t="s">
        <v>3288</v>
      </c>
      <c r="P1210" s="2">
        <v>5045</v>
      </c>
      <c r="Q1210" s="2">
        <v>5045</v>
      </c>
      <c r="S1210" s="2">
        <v>5045</v>
      </c>
      <c r="T1210" t="s">
        <v>45</v>
      </c>
      <c r="U1210" t="s">
        <v>58</v>
      </c>
      <c r="V1210" t="s">
        <v>47</v>
      </c>
      <c r="W1210">
        <v>0</v>
      </c>
    </row>
    <row r="1211" spans="1:23" x14ac:dyDescent="0.25">
      <c r="A1211" t="s">
        <v>130</v>
      </c>
      <c r="B1211" s="1" t="s">
        <v>2453</v>
      </c>
      <c r="C1211">
        <v>14439794</v>
      </c>
      <c r="D1211" s="1">
        <v>43707</v>
      </c>
      <c r="E1211" t="s">
        <v>3289</v>
      </c>
      <c r="F1211" t="s">
        <v>3290</v>
      </c>
      <c r="G1211">
        <v>6270000</v>
      </c>
      <c r="H1211">
        <v>631001</v>
      </c>
      <c r="I1211" t="s">
        <v>29</v>
      </c>
      <c r="J1211" t="s">
        <v>65</v>
      </c>
      <c r="K1211" t="s">
        <v>23</v>
      </c>
      <c r="L1211" t="s">
        <v>185</v>
      </c>
      <c r="M1211" s="2"/>
      <c r="N1211" s="2"/>
      <c r="O1211" t="s">
        <v>3291</v>
      </c>
      <c r="P1211" s="2">
        <v>25225</v>
      </c>
      <c r="Q1211" s="2">
        <v>25225</v>
      </c>
      <c r="S1211" s="2">
        <v>25225</v>
      </c>
      <c r="T1211" t="s">
        <v>45</v>
      </c>
      <c r="U1211" t="s">
        <v>58</v>
      </c>
      <c r="V1211" t="s">
        <v>47</v>
      </c>
      <c r="W1211">
        <v>0</v>
      </c>
    </row>
    <row r="1212" spans="1:23" x14ac:dyDescent="0.25">
      <c r="A1212" t="s">
        <v>130</v>
      </c>
      <c r="B1212" s="1" t="s">
        <v>2453</v>
      </c>
      <c r="C1212">
        <v>14439811</v>
      </c>
      <c r="D1212" s="1">
        <v>43707</v>
      </c>
      <c r="E1212" t="s">
        <v>3292</v>
      </c>
      <c r="F1212" t="s">
        <v>3293</v>
      </c>
      <c r="G1212">
        <v>6270000</v>
      </c>
      <c r="H1212">
        <v>631001</v>
      </c>
      <c r="I1212" t="s">
        <v>29</v>
      </c>
      <c r="J1212" t="s">
        <v>65</v>
      </c>
      <c r="K1212" t="s">
        <v>23</v>
      </c>
      <c r="L1212" t="s">
        <v>185</v>
      </c>
      <c r="M1212" s="2"/>
      <c r="N1212" s="2"/>
      <c r="O1212" t="s">
        <v>3294</v>
      </c>
      <c r="P1212" s="2">
        <v>4036</v>
      </c>
      <c r="Q1212" s="2">
        <v>4036</v>
      </c>
      <c r="S1212" s="2">
        <v>4036</v>
      </c>
      <c r="T1212" t="s">
        <v>45</v>
      </c>
      <c r="U1212" t="s">
        <v>58</v>
      </c>
      <c r="V1212" t="s">
        <v>47</v>
      </c>
      <c r="W1212">
        <v>0</v>
      </c>
    </row>
    <row r="1213" spans="1:23" x14ac:dyDescent="0.25">
      <c r="A1213" t="s">
        <v>130</v>
      </c>
      <c r="B1213" s="1" t="s">
        <v>2453</v>
      </c>
      <c r="C1213">
        <v>14439819</v>
      </c>
      <c r="D1213" s="1">
        <v>43707</v>
      </c>
      <c r="E1213" t="s">
        <v>3295</v>
      </c>
      <c r="F1213" t="s">
        <v>3296</v>
      </c>
      <c r="G1213">
        <v>6270000</v>
      </c>
      <c r="H1213">
        <v>631001</v>
      </c>
      <c r="I1213" t="s">
        <v>29</v>
      </c>
      <c r="J1213" t="s">
        <v>65</v>
      </c>
      <c r="K1213" t="s">
        <v>23</v>
      </c>
      <c r="L1213" t="s">
        <v>185</v>
      </c>
      <c r="M1213" s="2"/>
      <c r="N1213" s="2"/>
      <c r="O1213" t="s">
        <v>3297</v>
      </c>
      <c r="P1213" s="2">
        <v>4036</v>
      </c>
      <c r="Q1213" s="2">
        <v>4036</v>
      </c>
      <c r="S1213" s="2">
        <v>4036</v>
      </c>
      <c r="T1213" t="s">
        <v>45</v>
      </c>
      <c r="U1213" t="s">
        <v>58</v>
      </c>
      <c r="V1213" t="s">
        <v>47</v>
      </c>
      <c r="W1213">
        <v>0</v>
      </c>
    </row>
    <row r="1214" spans="1:23" x14ac:dyDescent="0.25">
      <c r="A1214" t="s">
        <v>130</v>
      </c>
      <c r="B1214" s="1" t="s">
        <v>2453</v>
      </c>
      <c r="C1214">
        <v>14439843</v>
      </c>
      <c r="D1214" s="1">
        <v>43707</v>
      </c>
      <c r="E1214" t="s">
        <v>3298</v>
      </c>
      <c r="F1214" t="s">
        <v>3299</v>
      </c>
      <c r="G1214">
        <v>6270000</v>
      </c>
      <c r="H1214">
        <v>631001</v>
      </c>
      <c r="I1214" t="s">
        <v>29</v>
      </c>
      <c r="J1214" t="s">
        <v>65</v>
      </c>
      <c r="K1214" t="s">
        <v>23</v>
      </c>
      <c r="L1214" t="s">
        <v>185</v>
      </c>
      <c r="M1214" s="2"/>
      <c r="N1214" s="2"/>
      <c r="O1214" t="s">
        <v>3300</v>
      </c>
      <c r="P1214" s="2">
        <v>4036</v>
      </c>
      <c r="Q1214" s="2">
        <v>4036</v>
      </c>
      <c r="S1214" s="2">
        <v>4036</v>
      </c>
      <c r="T1214" t="s">
        <v>45</v>
      </c>
      <c r="U1214" t="s">
        <v>58</v>
      </c>
      <c r="V1214" t="s">
        <v>47</v>
      </c>
      <c r="W1214">
        <v>0</v>
      </c>
    </row>
    <row r="1215" spans="1:23" x14ac:dyDescent="0.25">
      <c r="A1215" t="s">
        <v>130</v>
      </c>
      <c r="B1215" s="1" t="s">
        <v>2453</v>
      </c>
      <c r="C1215">
        <v>14439865</v>
      </c>
      <c r="D1215" s="1">
        <v>43707</v>
      </c>
      <c r="E1215" t="s">
        <v>3301</v>
      </c>
      <c r="F1215" t="s">
        <v>3302</v>
      </c>
      <c r="G1215">
        <v>6270000</v>
      </c>
      <c r="H1215">
        <v>631001</v>
      </c>
      <c r="I1215" t="s">
        <v>29</v>
      </c>
      <c r="J1215" t="s">
        <v>65</v>
      </c>
      <c r="K1215" t="s">
        <v>23</v>
      </c>
      <c r="L1215" t="s">
        <v>185</v>
      </c>
      <c r="M1215" s="2"/>
      <c r="N1215" s="2"/>
      <c r="O1215" t="s">
        <v>3303</v>
      </c>
      <c r="P1215" s="2">
        <v>4036</v>
      </c>
      <c r="Q1215" s="2">
        <v>4036</v>
      </c>
      <c r="S1215" s="2">
        <v>4036</v>
      </c>
      <c r="T1215" t="s">
        <v>45</v>
      </c>
      <c r="U1215" t="s">
        <v>58</v>
      </c>
      <c r="V1215" t="s">
        <v>47</v>
      </c>
      <c r="W1215">
        <v>0</v>
      </c>
    </row>
    <row r="1216" spans="1:23" x14ac:dyDescent="0.25">
      <c r="A1216" t="s">
        <v>130</v>
      </c>
      <c r="B1216" s="1" t="s">
        <v>2453</v>
      </c>
      <c r="C1216">
        <v>14439902</v>
      </c>
      <c r="D1216" s="1">
        <v>43707</v>
      </c>
      <c r="E1216" t="s">
        <v>3304</v>
      </c>
      <c r="F1216" t="s">
        <v>3305</v>
      </c>
      <c r="G1216">
        <v>6270000</v>
      </c>
      <c r="H1216">
        <v>631001</v>
      </c>
      <c r="I1216" t="s">
        <v>29</v>
      </c>
      <c r="J1216" t="s">
        <v>65</v>
      </c>
      <c r="K1216" t="s">
        <v>23</v>
      </c>
      <c r="L1216" t="s">
        <v>185</v>
      </c>
      <c r="M1216" s="2"/>
      <c r="N1216" s="2"/>
      <c r="O1216" t="s">
        <v>3306</v>
      </c>
      <c r="P1216" s="2">
        <v>4036</v>
      </c>
      <c r="Q1216" s="2">
        <v>4036</v>
      </c>
      <c r="S1216" s="2">
        <v>4036</v>
      </c>
      <c r="T1216" t="s">
        <v>45</v>
      </c>
      <c r="U1216" t="s">
        <v>58</v>
      </c>
      <c r="V1216" t="s">
        <v>47</v>
      </c>
      <c r="W1216">
        <v>0</v>
      </c>
    </row>
    <row r="1217" spans="1:23" x14ac:dyDescent="0.25">
      <c r="A1217" t="s">
        <v>130</v>
      </c>
      <c r="B1217" s="1" t="s">
        <v>2453</v>
      </c>
      <c r="C1217">
        <v>14439922</v>
      </c>
      <c r="D1217" s="1">
        <v>43707</v>
      </c>
      <c r="E1217" t="s">
        <v>3307</v>
      </c>
      <c r="G1217">
        <v>6270000</v>
      </c>
      <c r="H1217">
        <v>631001</v>
      </c>
      <c r="I1217" t="s">
        <v>29</v>
      </c>
      <c r="J1217" t="s">
        <v>65</v>
      </c>
      <c r="K1217" t="s">
        <v>23</v>
      </c>
      <c r="L1217" t="s">
        <v>185</v>
      </c>
      <c r="M1217" s="2"/>
      <c r="N1217" s="2"/>
      <c r="O1217" t="s">
        <v>3306</v>
      </c>
      <c r="P1217" s="2">
        <v>4036</v>
      </c>
      <c r="Q1217" s="2">
        <v>4036</v>
      </c>
      <c r="S1217" s="2">
        <v>4036</v>
      </c>
      <c r="T1217" t="s">
        <v>45</v>
      </c>
      <c r="U1217" t="s">
        <v>58</v>
      </c>
      <c r="V1217" t="s">
        <v>47</v>
      </c>
      <c r="W1217">
        <v>0</v>
      </c>
    </row>
    <row r="1218" spans="1:23" x14ac:dyDescent="0.25">
      <c r="A1218" t="s">
        <v>130</v>
      </c>
      <c r="B1218" s="1" t="s">
        <v>2453</v>
      </c>
      <c r="C1218">
        <v>14439937</v>
      </c>
      <c r="D1218" s="1">
        <v>43707</v>
      </c>
      <c r="E1218" t="s">
        <v>3308</v>
      </c>
      <c r="G1218">
        <v>6270000</v>
      </c>
      <c r="H1218">
        <v>631001</v>
      </c>
      <c r="I1218" t="s">
        <v>29</v>
      </c>
      <c r="J1218" t="s">
        <v>65</v>
      </c>
      <c r="K1218" t="s">
        <v>23</v>
      </c>
      <c r="L1218" t="s">
        <v>185</v>
      </c>
      <c r="M1218" s="2"/>
      <c r="N1218" s="2"/>
      <c r="O1218" t="s">
        <v>3309</v>
      </c>
      <c r="P1218" s="2">
        <v>10090</v>
      </c>
      <c r="Q1218" s="2">
        <v>10090</v>
      </c>
      <c r="S1218" s="2">
        <v>10090</v>
      </c>
      <c r="T1218" t="s">
        <v>45</v>
      </c>
      <c r="U1218" t="s">
        <v>58</v>
      </c>
      <c r="V1218" t="s">
        <v>47</v>
      </c>
      <c r="W1218">
        <v>0</v>
      </c>
    </row>
    <row r="1219" spans="1:23" x14ac:dyDescent="0.25">
      <c r="A1219" t="s">
        <v>130</v>
      </c>
      <c r="B1219" s="1" t="s">
        <v>2453</v>
      </c>
      <c r="C1219">
        <v>14439974</v>
      </c>
      <c r="D1219" s="1">
        <v>43707</v>
      </c>
      <c r="E1219" t="s">
        <v>3310</v>
      </c>
      <c r="G1219">
        <v>6270000</v>
      </c>
      <c r="H1219">
        <v>631001</v>
      </c>
      <c r="I1219" t="s">
        <v>29</v>
      </c>
      <c r="J1219" t="s">
        <v>65</v>
      </c>
      <c r="K1219" t="s">
        <v>23</v>
      </c>
      <c r="L1219" t="s">
        <v>185</v>
      </c>
      <c r="M1219" s="2"/>
      <c r="N1219" s="2"/>
      <c r="O1219" t="s">
        <v>3311</v>
      </c>
      <c r="P1219" s="2">
        <v>10090</v>
      </c>
      <c r="Q1219" s="2">
        <v>10090</v>
      </c>
      <c r="S1219" s="2">
        <v>10090</v>
      </c>
      <c r="T1219" t="s">
        <v>45</v>
      </c>
      <c r="U1219" t="s">
        <v>58</v>
      </c>
      <c r="V1219" t="s">
        <v>47</v>
      </c>
      <c r="W1219">
        <v>0</v>
      </c>
    </row>
    <row r="1220" spans="1:23" x14ac:dyDescent="0.25">
      <c r="A1220" t="s">
        <v>129</v>
      </c>
      <c r="B1220" s="1" t="s">
        <v>2453</v>
      </c>
      <c r="C1220">
        <v>14440826</v>
      </c>
      <c r="D1220" s="1">
        <v>43707</v>
      </c>
      <c r="E1220" t="s">
        <v>4980</v>
      </c>
      <c r="G1220">
        <v>6263000</v>
      </c>
      <c r="H1220">
        <v>628100</v>
      </c>
      <c r="I1220" t="s">
        <v>29</v>
      </c>
      <c r="J1220" t="s">
        <v>65</v>
      </c>
      <c r="K1220" t="s">
        <v>23</v>
      </c>
      <c r="L1220" t="s">
        <v>185</v>
      </c>
      <c r="O1220" t="s">
        <v>4981</v>
      </c>
      <c r="P1220" s="2">
        <v>1412600</v>
      </c>
      <c r="Q1220" s="2">
        <v>1412600</v>
      </c>
      <c r="S1220" s="2">
        <v>1412600</v>
      </c>
      <c r="T1220" t="s">
        <v>45</v>
      </c>
      <c r="U1220" t="s">
        <v>58</v>
      </c>
      <c r="V1220" t="s">
        <v>47</v>
      </c>
      <c r="W1220">
        <v>0</v>
      </c>
    </row>
    <row r="1221" spans="1:23" x14ac:dyDescent="0.25">
      <c r="A1221" t="s">
        <v>129</v>
      </c>
      <c r="B1221" s="1" t="s">
        <v>2453</v>
      </c>
      <c r="C1221">
        <v>14440981</v>
      </c>
      <c r="D1221" s="1">
        <v>43707</v>
      </c>
      <c r="E1221" t="s">
        <v>4982</v>
      </c>
      <c r="G1221">
        <v>6263000</v>
      </c>
      <c r="H1221">
        <v>628100</v>
      </c>
      <c r="I1221" t="s">
        <v>29</v>
      </c>
      <c r="J1221" t="s">
        <v>26</v>
      </c>
      <c r="K1221" t="s">
        <v>23</v>
      </c>
      <c r="L1221" t="s">
        <v>185</v>
      </c>
      <c r="O1221" t="s">
        <v>4983</v>
      </c>
      <c r="P1221" s="2">
        <v>69005</v>
      </c>
      <c r="Q1221" s="2">
        <v>69005</v>
      </c>
      <c r="S1221" s="2">
        <v>69005</v>
      </c>
      <c r="T1221" t="s">
        <v>45</v>
      </c>
      <c r="U1221" t="s">
        <v>58</v>
      </c>
      <c r="V1221" t="s">
        <v>47</v>
      </c>
      <c r="W1221">
        <v>0</v>
      </c>
    </row>
    <row r="1222" spans="1:23" x14ac:dyDescent="0.25">
      <c r="A1222" t="s">
        <v>129</v>
      </c>
      <c r="B1222" s="1" t="s">
        <v>2453</v>
      </c>
      <c r="C1222">
        <v>14440982</v>
      </c>
      <c r="D1222" s="1">
        <v>43707</v>
      </c>
      <c r="E1222" t="s">
        <v>4982</v>
      </c>
      <c r="G1222">
        <v>6263000</v>
      </c>
      <c r="H1222">
        <v>628100</v>
      </c>
      <c r="I1222" t="s">
        <v>29</v>
      </c>
      <c r="J1222" t="s">
        <v>77</v>
      </c>
      <c r="K1222" t="s">
        <v>23</v>
      </c>
      <c r="L1222" t="s">
        <v>185</v>
      </c>
      <c r="O1222" t="s">
        <v>4983</v>
      </c>
      <c r="P1222" s="2">
        <v>86045</v>
      </c>
      <c r="Q1222" s="2">
        <v>86045</v>
      </c>
      <c r="S1222" s="2">
        <v>86045</v>
      </c>
      <c r="T1222" t="s">
        <v>45</v>
      </c>
      <c r="U1222" t="s">
        <v>58</v>
      </c>
      <c r="V1222" t="s">
        <v>47</v>
      </c>
      <c r="W1222">
        <v>0</v>
      </c>
    </row>
    <row r="1223" spans="1:23" x14ac:dyDescent="0.25">
      <c r="A1223" t="s">
        <v>129</v>
      </c>
      <c r="B1223" s="1" t="s">
        <v>2453</v>
      </c>
      <c r="C1223">
        <v>14440983</v>
      </c>
      <c r="D1223" s="1">
        <v>43707</v>
      </c>
      <c r="E1223" t="s">
        <v>4982</v>
      </c>
      <c r="G1223">
        <v>6263000</v>
      </c>
      <c r="H1223">
        <v>628100</v>
      </c>
      <c r="I1223" t="s">
        <v>25</v>
      </c>
      <c r="J1223" t="s">
        <v>77</v>
      </c>
      <c r="K1223" t="s">
        <v>23</v>
      </c>
      <c r="L1223" t="s">
        <v>185</v>
      </c>
      <c r="O1223" t="s">
        <v>4983</v>
      </c>
      <c r="P1223" s="2">
        <v>50496</v>
      </c>
      <c r="Q1223" s="2">
        <v>50496</v>
      </c>
      <c r="S1223" s="2">
        <v>50496</v>
      </c>
      <c r="T1223" t="s">
        <v>45</v>
      </c>
      <c r="U1223" t="s">
        <v>58</v>
      </c>
      <c r="V1223" t="s">
        <v>47</v>
      </c>
      <c r="W1223">
        <v>0</v>
      </c>
    </row>
    <row r="1224" spans="1:23" x14ac:dyDescent="0.25">
      <c r="A1224" t="s">
        <v>129</v>
      </c>
      <c r="B1224" s="1" t="s">
        <v>2453</v>
      </c>
      <c r="C1224">
        <v>14440984</v>
      </c>
      <c r="D1224" s="1">
        <v>43707</v>
      </c>
      <c r="E1224" t="s">
        <v>4982</v>
      </c>
      <c r="G1224">
        <v>6263000</v>
      </c>
      <c r="H1224">
        <v>628100</v>
      </c>
      <c r="I1224" t="s">
        <v>29</v>
      </c>
      <c r="J1224" t="s">
        <v>65</v>
      </c>
      <c r="K1224" t="s">
        <v>23</v>
      </c>
      <c r="L1224" t="s">
        <v>185</v>
      </c>
      <c r="O1224" t="s">
        <v>4983</v>
      </c>
      <c r="P1224" s="2">
        <v>107111</v>
      </c>
      <c r="Q1224" s="2">
        <v>107111</v>
      </c>
      <c r="S1224" s="2">
        <v>107111</v>
      </c>
      <c r="T1224" t="s">
        <v>45</v>
      </c>
      <c r="U1224" t="s">
        <v>58</v>
      </c>
      <c r="V1224" t="s">
        <v>47</v>
      </c>
      <c r="W1224">
        <v>0</v>
      </c>
    </row>
    <row r="1225" spans="1:23" x14ac:dyDescent="0.25">
      <c r="A1225" t="s">
        <v>129</v>
      </c>
      <c r="B1225" s="1" t="s">
        <v>2453</v>
      </c>
      <c r="C1225">
        <v>14440985</v>
      </c>
      <c r="D1225" s="1">
        <v>43707</v>
      </c>
      <c r="E1225" t="s">
        <v>4982</v>
      </c>
      <c r="G1225">
        <v>6263000</v>
      </c>
      <c r="H1225">
        <v>628100</v>
      </c>
      <c r="I1225" t="s">
        <v>29</v>
      </c>
      <c r="J1225" t="s">
        <v>38</v>
      </c>
      <c r="K1225" t="s">
        <v>23</v>
      </c>
      <c r="L1225" t="s">
        <v>185</v>
      </c>
      <c r="O1225" t="s">
        <v>4983</v>
      </c>
      <c r="P1225" s="2">
        <v>14384</v>
      </c>
      <c r="Q1225" s="2">
        <v>14384</v>
      </c>
      <c r="S1225" s="2">
        <v>14384</v>
      </c>
      <c r="T1225" t="s">
        <v>45</v>
      </c>
      <c r="U1225" t="s">
        <v>58</v>
      </c>
      <c r="V1225" t="s">
        <v>47</v>
      </c>
      <c r="W1225">
        <v>0</v>
      </c>
    </row>
    <row r="1226" spans="1:23" x14ac:dyDescent="0.25">
      <c r="A1226" t="s">
        <v>129</v>
      </c>
      <c r="B1226" s="1" t="s">
        <v>2453</v>
      </c>
      <c r="C1226">
        <v>14440986</v>
      </c>
      <c r="D1226" s="1">
        <v>43707</v>
      </c>
      <c r="E1226" t="s">
        <v>4982</v>
      </c>
      <c r="G1226">
        <v>6263000</v>
      </c>
      <c r="H1226">
        <v>628100</v>
      </c>
      <c r="I1226" t="s">
        <v>25</v>
      </c>
      <c r="J1226" t="s">
        <v>50</v>
      </c>
      <c r="K1226" t="s">
        <v>23</v>
      </c>
      <c r="L1226" t="s">
        <v>185</v>
      </c>
      <c r="O1226" t="s">
        <v>4983</v>
      </c>
      <c r="P1226" s="2">
        <v>60514</v>
      </c>
      <c r="Q1226" s="2">
        <v>60514</v>
      </c>
      <c r="S1226" s="2">
        <v>60514</v>
      </c>
      <c r="T1226" t="s">
        <v>45</v>
      </c>
      <c r="U1226" t="s">
        <v>58</v>
      </c>
      <c r="V1226" t="s">
        <v>47</v>
      </c>
      <c r="W1226">
        <v>0</v>
      </c>
    </row>
    <row r="1227" spans="1:23" x14ac:dyDescent="0.25">
      <c r="A1227" t="s">
        <v>129</v>
      </c>
      <c r="B1227" s="1" t="s">
        <v>2453</v>
      </c>
      <c r="C1227">
        <v>14440987</v>
      </c>
      <c r="D1227" s="1">
        <v>43707</v>
      </c>
      <c r="E1227" t="s">
        <v>4982</v>
      </c>
      <c r="G1227">
        <v>6263000</v>
      </c>
      <c r="H1227">
        <v>628100</v>
      </c>
      <c r="I1227" t="s">
        <v>25</v>
      </c>
      <c r="J1227" t="s">
        <v>65</v>
      </c>
      <c r="K1227" t="s">
        <v>23</v>
      </c>
      <c r="L1227" t="s">
        <v>185</v>
      </c>
      <c r="O1227" t="s">
        <v>4983</v>
      </c>
      <c r="P1227" s="2">
        <v>404177</v>
      </c>
      <c r="Q1227" s="2">
        <v>404177</v>
      </c>
      <c r="S1227" s="2">
        <v>404177</v>
      </c>
      <c r="T1227" t="s">
        <v>45</v>
      </c>
      <c r="U1227" t="s">
        <v>58</v>
      </c>
      <c r="V1227" t="s">
        <v>47</v>
      </c>
      <c r="W1227">
        <v>0</v>
      </c>
    </row>
    <row r="1228" spans="1:23" x14ac:dyDescent="0.25">
      <c r="A1228" t="s">
        <v>129</v>
      </c>
      <c r="B1228" s="1" t="s">
        <v>2453</v>
      </c>
      <c r="C1228">
        <v>14440988</v>
      </c>
      <c r="D1228" s="1">
        <v>43707</v>
      </c>
      <c r="E1228" t="s">
        <v>4982</v>
      </c>
      <c r="G1228">
        <v>6263000</v>
      </c>
      <c r="H1228">
        <v>628100</v>
      </c>
      <c r="I1228" t="s">
        <v>19</v>
      </c>
      <c r="J1228" t="s">
        <v>44</v>
      </c>
      <c r="K1228" t="s">
        <v>23</v>
      </c>
      <c r="L1228" t="s">
        <v>185</v>
      </c>
      <c r="O1228" t="s">
        <v>4983</v>
      </c>
      <c r="P1228" s="2">
        <v>46472</v>
      </c>
      <c r="Q1228" s="2">
        <v>46472</v>
      </c>
      <c r="S1228" s="2">
        <v>46472</v>
      </c>
      <c r="T1228" t="s">
        <v>45</v>
      </c>
      <c r="U1228" t="s">
        <v>58</v>
      </c>
      <c r="V1228" t="s">
        <v>47</v>
      </c>
      <c r="W1228">
        <v>0</v>
      </c>
    </row>
    <row r="1229" spans="1:23" x14ac:dyDescent="0.25">
      <c r="A1229" t="s">
        <v>129</v>
      </c>
      <c r="B1229" s="1" t="s">
        <v>2453</v>
      </c>
      <c r="C1229">
        <v>14441103</v>
      </c>
      <c r="D1229" s="1">
        <v>43707</v>
      </c>
      <c r="E1229" t="s">
        <v>4984</v>
      </c>
      <c r="G1229">
        <v>6263000</v>
      </c>
      <c r="H1229">
        <v>628100</v>
      </c>
      <c r="I1229" t="s">
        <v>29</v>
      </c>
      <c r="J1229" t="s">
        <v>65</v>
      </c>
      <c r="K1229" t="s">
        <v>23</v>
      </c>
      <c r="L1229" t="s">
        <v>185</v>
      </c>
      <c r="O1229" t="s">
        <v>4985</v>
      </c>
      <c r="P1229" s="2">
        <v>35963</v>
      </c>
      <c r="Q1229" s="2">
        <v>35963</v>
      </c>
      <c r="S1229" s="2">
        <v>35963</v>
      </c>
      <c r="T1229" t="s">
        <v>45</v>
      </c>
      <c r="U1229" t="s">
        <v>58</v>
      </c>
      <c r="V1229" t="s">
        <v>47</v>
      </c>
      <c r="W1229">
        <v>0</v>
      </c>
    </row>
    <row r="1230" spans="1:23" x14ac:dyDescent="0.25">
      <c r="A1230" t="s">
        <v>129</v>
      </c>
      <c r="B1230" s="1" t="s">
        <v>2453</v>
      </c>
      <c r="C1230">
        <v>14441104</v>
      </c>
      <c r="D1230" s="1">
        <v>43707</v>
      </c>
      <c r="E1230" t="s">
        <v>4984</v>
      </c>
      <c r="G1230">
        <v>6263000</v>
      </c>
      <c r="H1230">
        <v>628100</v>
      </c>
      <c r="I1230" t="s">
        <v>25</v>
      </c>
      <c r="J1230" t="s">
        <v>65</v>
      </c>
      <c r="K1230" t="s">
        <v>23</v>
      </c>
      <c r="L1230" t="s">
        <v>185</v>
      </c>
      <c r="O1230" t="s">
        <v>4985</v>
      </c>
      <c r="P1230" s="2">
        <v>14385</v>
      </c>
      <c r="Q1230" s="2">
        <v>14385</v>
      </c>
      <c r="S1230" s="2">
        <v>14385</v>
      </c>
      <c r="T1230" t="s">
        <v>45</v>
      </c>
      <c r="U1230" t="s">
        <v>58</v>
      </c>
      <c r="V1230" t="s">
        <v>47</v>
      </c>
      <c r="W1230">
        <v>0</v>
      </c>
    </row>
    <row r="1231" spans="1:23" x14ac:dyDescent="0.25">
      <c r="A1231" t="s">
        <v>129</v>
      </c>
      <c r="B1231" s="1" t="s">
        <v>2453</v>
      </c>
      <c r="C1231">
        <v>14441105</v>
      </c>
      <c r="D1231" s="1">
        <v>43707</v>
      </c>
      <c r="E1231" t="s">
        <v>4984</v>
      </c>
      <c r="G1231">
        <v>6263000</v>
      </c>
      <c r="H1231">
        <v>628100</v>
      </c>
      <c r="I1231" t="s">
        <v>29</v>
      </c>
      <c r="J1231" t="s">
        <v>83</v>
      </c>
      <c r="K1231" t="s">
        <v>23</v>
      </c>
      <c r="L1231" t="s">
        <v>185</v>
      </c>
      <c r="O1231" t="s">
        <v>4985</v>
      </c>
      <c r="P1231" s="2">
        <v>7193</v>
      </c>
      <c r="Q1231" s="2">
        <v>7193</v>
      </c>
      <c r="S1231" s="2">
        <v>7193</v>
      </c>
      <c r="T1231" t="s">
        <v>45</v>
      </c>
      <c r="U1231" t="s">
        <v>58</v>
      </c>
      <c r="V1231" t="s">
        <v>47</v>
      </c>
      <c r="W1231">
        <v>0</v>
      </c>
    </row>
    <row r="1232" spans="1:23" x14ac:dyDescent="0.25">
      <c r="A1232" t="s">
        <v>129</v>
      </c>
      <c r="B1232" s="1" t="s">
        <v>2453</v>
      </c>
      <c r="C1232">
        <v>14441106</v>
      </c>
      <c r="D1232" s="1">
        <v>43707</v>
      </c>
      <c r="E1232" t="s">
        <v>4984</v>
      </c>
      <c r="G1232">
        <v>6263000</v>
      </c>
      <c r="H1232">
        <v>628100</v>
      </c>
      <c r="I1232" t="s">
        <v>29</v>
      </c>
      <c r="J1232" t="s">
        <v>77</v>
      </c>
      <c r="K1232" t="s">
        <v>23</v>
      </c>
      <c r="L1232" t="s">
        <v>185</v>
      </c>
      <c r="O1232" t="s">
        <v>4985</v>
      </c>
      <c r="P1232" s="2">
        <v>35963</v>
      </c>
      <c r="Q1232" s="2">
        <v>35963</v>
      </c>
      <c r="S1232" s="2">
        <v>35963</v>
      </c>
      <c r="T1232" t="s">
        <v>45</v>
      </c>
      <c r="U1232" t="s">
        <v>58</v>
      </c>
      <c r="V1232" t="s">
        <v>47</v>
      </c>
      <c r="W1232">
        <v>0</v>
      </c>
    </row>
    <row r="1233" spans="1:23" x14ac:dyDescent="0.25">
      <c r="A1233" t="s">
        <v>129</v>
      </c>
      <c r="B1233" s="1" t="s">
        <v>2453</v>
      </c>
      <c r="C1233">
        <v>14441107</v>
      </c>
      <c r="D1233" s="1">
        <v>43707</v>
      </c>
      <c r="E1233" t="s">
        <v>4984</v>
      </c>
      <c r="G1233">
        <v>6263000</v>
      </c>
      <c r="H1233">
        <v>628100</v>
      </c>
      <c r="I1233" t="s">
        <v>25</v>
      </c>
      <c r="J1233" t="s">
        <v>77</v>
      </c>
      <c r="K1233" t="s">
        <v>23</v>
      </c>
      <c r="L1233" t="s">
        <v>185</v>
      </c>
      <c r="O1233" t="s">
        <v>4985</v>
      </c>
      <c r="P1233" s="2">
        <v>7193</v>
      </c>
      <c r="Q1233" s="2">
        <v>7193</v>
      </c>
      <c r="S1233" s="2">
        <v>7193</v>
      </c>
      <c r="T1233" t="s">
        <v>45</v>
      </c>
      <c r="U1233" t="s">
        <v>58</v>
      </c>
      <c r="V1233" t="s">
        <v>47</v>
      </c>
      <c r="W1233">
        <v>0</v>
      </c>
    </row>
    <row r="1234" spans="1:23" x14ac:dyDescent="0.25">
      <c r="A1234" t="s">
        <v>129</v>
      </c>
      <c r="B1234" s="1" t="s">
        <v>2453</v>
      </c>
      <c r="C1234">
        <v>14441108</v>
      </c>
      <c r="D1234" s="1">
        <v>43707</v>
      </c>
      <c r="E1234" t="s">
        <v>4984</v>
      </c>
      <c r="G1234">
        <v>6263000</v>
      </c>
      <c r="H1234">
        <v>628100</v>
      </c>
      <c r="I1234" t="s">
        <v>25</v>
      </c>
      <c r="J1234" t="s">
        <v>41</v>
      </c>
      <c r="K1234" t="s">
        <v>23</v>
      </c>
      <c r="L1234" t="s">
        <v>185</v>
      </c>
      <c r="O1234" t="s">
        <v>4985</v>
      </c>
      <c r="P1234" s="2">
        <v>7193</v>
      </c>
      <c r="Q1234" s="2">
        <v>7193</v>
      </c>
      <c r="S1234" s="2">
        <v>7193</v>
      </c>
      <c r="T1234" t="s">
        <v>45</v>
      </c>
      <c r="U1234" t="s">
        <v>58</v>
      </c>
      <c r="V1234" t="s">
        <v>47</v>
      </c>
      <c r="W1234">
        <v>0</v>
      </c>
    </row>
    <row r="1235" spans="1:23" x14ac:dyDescent="0.25">
      <c r="A1235" t="s">
        <v>129</v>
      </c>
      <c r="B1235" s="1" t="s">
        <v>2453</v>
      </c>
      <c r="C1235">
        <v>14441109</v>
      </c>
      <c r="D1235" s="1">
        <v>43707</v>
      </c>
      <c r="E1235" t="s">
        <v>4984</v>
      </c>
      <c r="G1235">
        <v>6263000</v>
      </c>
      <c r="H1235">
        <v>628100</v>
      </c>
      <c r="I1235" t="s">
        <v>25</v>
      </c>
      <c r="J1235" t="s">
        <v>26</v>
      </c>
      <c r="K1235" t="s">
        <v>23</v>
      </c>
      <c r="L1235" t="s">
        <v>185</v>
      </c>
      <c r="O1235" t="s">
        <v>4985</v>
      </c>
      <c r="P1235" s="2">
        <v>7193</v>
      </c>
      <c r="Q1235" s="2">
        <v>7193</v>
      </c>
      <c r="S1235" s="2">
        <v>7193</v>
      </c>
      <c r="T1235" t="s">
        <v>45</v>
      </c>
      <c r="U1235" t="s">
        <v>58</v>
      </c>
      <c r="V1235" t="s">
        <v>47</v>
      </c>
      <c r="W1235">
        <v>0</v>
      </c>
    </row>
    <row r="1236" spans="1:23" x14ac:dyDescent="0.25">
      <c r="A1236" t="s">
        <v>129</v>
      </c>
      <c r="B1236" s="1" t="s">
        <v>2453</v>
      </c>
      <c r="C1236">
        <v>14441110</v>
      </c>
      <c r="D1236" s="1">
        <v>43707</v>
      </c>
      <c r="E1236" t="s">
        <v>4984</v>
      </c>
      <c r="G1236">
        <v>6263000</v>
      </c>
      <c r="H1236">
        <v>628100</v>
      </c>
      <c r="I1236" t="s">
        <v>25</v>
      </c>
      <c r="J1236" t="s">
        <v>38</v>
      </c>
      <c r="K1236" t="s">
        <v>23</v>
      </c>
      <c r="L1236" t="s">
        <v>185</v>
      </c>
      <c r="O1236" t="s">
        <v>4985</v>
      </c>
      <c r="P1236" s="2">
        <v>14385</v>
      </c>
      <c r="Q1236" s="2">
        <v>14385</v>
      </c>
      <c r="S1236" s="2">
        <v>14385</v>
      </c>
      <c r="T1236" t="s">
        <v>45</v>
      </c>
      <c r="U1236" t="s">
        <v>58</v>
      </c>
      <c r="V1236" t="s">
        <v>47</v>
      </c>
      <c r="W1236">
        <v>0</v>
      </c>
    </row>
    <row r="1237" spans="1:23" x14ac:dyDescent="0.25">
      <c r="A1237" t="s">
        <v>129</v>
      </c>
      <c r="B1237" s="1" t="s">
        <v>2453</v>
      </c>
      <c r="C1237">
        <v>14441111</v>
      </c>
      <c r="D1237" s="1">
        <v>43707</v>
      </c>
      <c r="E1237" t="s">
        <v>4984</v>
      </c>
      <c r="G1237">
        <v>6263000</v>
      </c>
      <c r="H1237">
        <v>628100</v>
      </c>
      <c r="I1237" t="s">
        <v>29</v>
      </c>
      <c r="J1237" t="s">
        <v>38</v>
      </c>
      <c r="K1237" t="s">
        <v>23</v>
      </c>
      <c r="L1237" t="s">
        <v>185</v>
      </c>
      <c r="O1237" t="s">
        <v>4985</v>
      </c>
      <c r="P1237" s="2">
        <v>64733</v>
      </c>
      <c r="Q1237" s="2">
        <v>64733</v>
      </c>
      <c r="S1237" s="2">
        <v>64733</v>
      </c>
      <c r="T1237" t="s">
        <v>45</v>
      </c>
      <c r="U1237" t="s">
        <v>58</v>
      </c>
      <c r="V1237" t="s">
        <v>47</v>
      </c>
      <c r="W1237">
        <v>0</v>
      </c>
    </row>
    <row r="1238" spans="1:23" x14ac:dyDescent="0.25">
      <c r="A1238" t="s">
        <v>129</v>
      </c>
      <c r="B1238" s="1" t="s">
        <v>2453</v>
      </c>
      <c r="C1238">
        <v>14441112</v>
      </c>
      <c r="D1238" s="1">
        <v>43707</v>
      </c>
      <c r="E1238" t="s">
        <v>4984</v>
      </c>
      <c r="G1238">
        <v>6263000</v>
      </c>
      <c r="H1238">
        <v>628100</v>
      </c>
      <c r="I1238" t="s">
        <v>29</v>
      </c>
      <c r="J1238" t="s">
        <v>26</v>
      </c>
      <c r="K1238" t="s">
        <v>23</v>
      </c>
      <c r="L1238" t="s">
        <v>185</v>
      </c>
      <c r="O1238" t="s">
        <v>4985</v>
      </c>
      <c r="P1238" s="2">
        <v>43156</v>
      </c>
      <c r="Q1238" s="2">
        <v>43156</v>
      </c>
      <c r="S1238" s="2">
        <v>43156</v>
      </c>
      <c r="T1238" t="s">
        <v>45</v>
      </c>
      <c r="U1238" t="s">
        <v>58</v>
      </c>
      <c r="V1238" t="s">
        <v>47</v>
      </c>
      <c r="W1238">
        <v>0</v>
      </c>
    </row>
    <row r="1239" spans="1:23" x14ac:dyDescent="0.25">
      <c r="A1239" t="s">
        <v>129</v>
      </c>
      <c r="B1239" s="1" t="s">
        <v>2453</v>
      </c>
      <c r="C1239">
        <v>14441113</v>
      </c>
      <c r="D1239" s="1">
        <v>43707</v>
      </c>
      <c r="E1239" t="s">
        <v>4984</v>
      </c>
      <c r="G1239">
        <v>6263000</v>
      </c>
      <c r="H1239">
        <v>628100</v>
      </c>
      <c r="I1239" t="s">
        <v>29</v>
      </c>
      <c r="J1239" t="s">
        <v>53</v>
      </c>
      <c r="K1239" t="s">
        <v>23</v>
      </c>
      <c r="L1239" t="s">
        <v>185</v>
      </c>
      <c r="O1239" t="s">
        <v>4985</v>
      </c>
      <c r="P1239" s="2">
        <v>14385</v>
      </c>
      <c r="Q1239" s="2">
        <v>14385</v>
      </c>
      <c r="S1239" s="2">
        <v>14385</v>
      </c>
      <c r="T1239" t="s">
        <v>45</v>
      </c>
      <c r="U1239" t="s">
        <v>58</v>
      </c>
      <c r="V1239" t="s">
        <v>47</v>
      </c>
      <c r="W1239">
        <v>0</v>
      </c>
    </row>
    <row r="1240" spans="1:23" x14ac:dyDescent="0.25">
      <c r="A1240" t="s">
        <v>129</v>
      </c>
      <c r="B1240" s="1" t="s">
        <v>2453</v>
      </c>
      <c r="C1240">
        <v>14441114</v>
      </c>
      <c r="D1240" s="1">
        <v>43707</v>
      </c>
      <c r="E1240" t="s">
        <v>4984</v>
      </c>
      <c r="G1240">
        <v>6263000</v>
      </c>
      <c r="H1240">
        <v>628100</v>
      </c>
      <c r="I1240" t="s">
        <v>29</v>
      </c>
      <c r="J1240" t="s">
        <v>50</v>
      </c>
      <c r="K1240" t="s">
        <v>23</v>
      </c>
      <c r="L1240" t="s">
        <v>185</v>
      </c>
      <c r="O1240" t="s">
        <v>4985</v>
      </c>
      <c r="P1240" s="2">
        <v>21573</v>
      </c>
      <c r="Q1240" s="2">
        <v>21573</v>
      </c>
      <c r="S1240" s="2">
        <v>21573</v>
      </c>
      <c r="T1240" t="s">
        <v>45</v>
      </c>
      <c r="U1240" t="s">
        <v>58</v>
      </c>
      <c r="V1240" t="s">
        <v>47</v>
      </c>
      <c r="W1240">
        <v>0</v>
      </c>
    </row>
    <row r="1241" spans="1:23" x14ac:dyDescent="0.25">
      <c r="A1241" t="s">
        <v>129</v>
      </c>
      <c r="B1241" s="1" t="s">
        <v>2453</v>
      </c>
      <c r="C1241">
        <v>14441115</v>
      </c>
      <c r="D1241" s="1">
        <v>43707</v>
      </c>
      <c r="E1241" t="s">
        <v>4984</v>
      </c>
      <c r="G1241">
        <v>6263000</v>
      </c>
      <c r="H1241">
        <v>628100</v>
      </c>
      <c r="I1241" t="s">
        <v>25</v>
      </c>
      <c r="J1241" t="s">
        <v>50</v>
      </c>
      <c r="K1241" t="s">
        <v>23</v>
      </c>
      <c r="L1241" t="s">
        <v>185</v>
      </c>
      <c r="O1241" t="s">
        <v>4985</v>
      </c>
      <c r="P1241" s="2">
        <v>7193</v>
      </c>
      <c r="Q1241" s="2">
        <v>7193</v>
      </c>
      <c r="S1241" s="2">
        <v>7193</v>
      </c>
      <c r="T1241" t="s">
        <v>45</v>
      </c>
      <c r="U1241" t="s">
        <v>58</v>
      </c>
      <c r="V1241" t="s">
        <v>47</v>
      </c>
      <c r="W1241">
        <v>0</v>
      </c>
    </row>
    <row r="1242" spans="1:23" x14ac:dyDescent="0.25">
      <c r="A1242" t="s">
        <v>129</v>
      </c>
      <c r="B1242" s="1" t="s">
        <v>2453</v>
      </c>
      <c r="C1242">
        <v>14441116</v>
      </c>
      <c r="D1242" s="1">
        <v>43707</v>
      </c>
      <c r="E1242" t="s">
        <v>4984</v>
      </c>
      <c r="G1242">
        <v>6263000</v>
      </c>
      <c r="H1242">
        <v>628100</v>
      </c>
      <c r="I1242" t="s">
        <v>19</v>
      </c>
      <c r="J1242" t="s">
        <v>77</v>
      </c>
      <c r="K1242" t="s">
        <v>23</v>
      </c>
      <c r="L1242" t="s">
        <v>185</v>
      </c>
      <c r="O1242" t="s">
        <v>4985</v>
      </c>
      <c r="P1242" s="2">
        <v>7193</v>
      </c>
      <c r="Q1242" s="2">
        <v>7193</v>
      </c>
      <c r="S1242" s="2">
        <v>7193</v>
      </c>
      <c r="T1242" t="s">
        <v>45</v>
      </c>
      <c r="U1242" t="s">
        <v>58</v>
      </c>
      <c r="V1242" t="s">
        <v>47</v>
      </c>
      <c r="W1242">
        <v>0</v>
      </c>
    </row>
    <row r="1243" spans="1:23" x14ac:dyDescent="0.25">
      <c r="A1243" t="s">
        <v>129</v>
      </c>
      <c r="B1243" s="1" t="s">
        <v>2453</v>
      </c>
      <c r="C1243">
        <v>14441117</v>
      </c>
      <c r="D1243" s="1">
        <v>43707</v>
      </c>
      <c r="E1243" t="s">
        <v>4984</v>
      </c>
      <c r="G1243">
        <v>6263000</v>
      </c>
      <c r="H1243">
        <v>628100</v>
      </c>
      <c r="I1243" t="s">
        <v>19</v>
      </c>
      <c r="J1243" t="s">
        <v>27</v>
      </c>
      <c r="K1243" t="s">
        <v>23</v>
      </c>
      <c r="L1243" t="s">
        <v>185</v>
      </c>
      <c r="O1243" t="s">
        <v>4985</v>
      </c>
      <c r="P1243" s="2">
        <v>14385</v>
      </c>
      <c r="Q1243" s="2">
        <v>14385</v>
      </c>
      <c r="S1243" s="2">
        <v>14385</v>
      </c>
      <c r="T1243" t="s">
        <v>45</v>
      </c>
      <c r="U1243" t="s">
        <v>58</v>
      </c>
      <c r="V1243" t="s">
        <v>47</v>
      </c>
      <c r="W1243">
        <v>0</v>
      </c>
    </row>
    <row r="1244" spans="1:23" x14ac:dyDescent="0.25">
      <c r="A1244" t="s">
        <v>129</v>
      </c>
      <c r="B1244" s="1" t="s">
        <v>2453</v>
      </c>
      <c r="C1244">
        <v>14441118</v>
      </c>
      <c r="D1244" s="1">
        <v>43707</v>
      </c>
      <c r="E1244" t="s">
        <v>4984</v>
      </c>
      <c r="G1244">
        <v>6263000</v>
      </c>
      <c r="H1244">
        <v>628100</v>
      </c>
      <c r="I1244" t="s">
        <v>19</v>
      </c>
      <c r="J1244" t="s">
        <v>44</v>
      </c>
      <c r="K1244" t="s">
        <v>23</v>
      </c>
      <c r="L1244" t="s">
        <v>185</v>
      </c>
      <c r="O1244" t="s">
        <v>4985</v>
      </c>
      <c r="P1244" s="2">
        <v>21578</v>
      </c>
      <c r="Q1244" s="2">
        <v>21578</v>
      </c>
      <c r="S1244" s="2">
        <v>21578</v>
      </c>
      <c r="T1244" t="s">
        <v>45</v>
      </c>
      <c r="U1244" t="s">
        <v>58</v>
      </c>
      <c r="V1244" t="s">
        <v>47</v>
      </c>
      <c r="W1244">
        <v>0</v>
      </c>
    </row>
    <row r="1245" spans="1:23" x14ac:dyDescent="0.25">
      <c r="A1245" t="s">
        <v>129</v>
      </c>
      <c r="B1245" s="1" t="s">
        <v>2453</v>
      </c>
      <c r="C1245">
        <v>14441119</v>
      </c>
      <c r="D1245" s="1">
        <v>43707</v>
      </c>
      <c r="E1245" t="s">
        <v>4984</v>
      </c>
      <c r="G1245">
        <v>6263000</v>
      </c>
      <c r="H1245">
        <v>628100</v>
      </c>
      <c r="I1245" t="s">
        <v>24</v>
      </c>
      <c r="J1245" t="s">
        <v>22</v>
      </c>
      <c r="K1245" t="s">
        <v>23</v>
      </c>
      <c r="L1245" t="s">
        <v>185</v>
      </c>
      <c r="O1245" t="s">
        <v>4985</v>
      </c>
      <c r="P1245" s="2">
        <v>7193</v>
      </c>
      <c r="Q1245" s="2">
        <v>7193</v>
      </c>
      <c r="S1245" s="2">
        <v>7193</v>
      </c>
      <c r="T1245" t="s">
        <v>45</v>
      </c>
      <c r="U1245" t="s">
        <v>58</v>
      </c>
      <c r="V1245" t="s">
        <v>47</v>
      </c>
      <c r="W1245">
        <v>0</v>
      </c>
    </row>
    <row r="1246" spans="1:23" x14ac:dyDescent="0.25">
      <c r="A1246" t="s">
        <v>129</v>
      </c>
      <c r="B1246" s="1" t="s">
        <v>2453</v>
      </c>
      <c r="C1246">
        <v>14441120</v>
      </c>
      <c r="D1246" s="1">
        <v>43707</v>
      </c>
      <c r="E1246" t="s">
        <v>4984</v>
      </c>
      <c r="G1246">
        <v>6263000</v>
      </c>
      <c r="H1246">
        <v>628100</v>
      </c>
      <c r="I1246" t="s">
        <v>19</v>
      </c>
      <c r="J1246" t="s">
        <v>57</v>
      </c>
      <c r="K1246" t="s">
        <v>23</v>
      </c>
      <c r="L1246" t="s">
        <v>185</v>
      </c>
      <c r="O1246" t="s">
        <v>4985</v>
      </c>
      <c r="P1246" s="2">
        <v>7193</v>
      </c>
      <c r="Q1246" s="2">
        <v>7193</v>
      </c>
      <c r="S1246" s="2">
        <v>7193</v>
      </c>
      <c r="T1246" t="s">
        <v>45</v>
      </c>
      <c r="U1246" t="s">
        <v>58</v>
      </c>
      <c r="V1246" t="s">
        <v>47</v>
      </c>
      <c r="W1246">
        <v>0</v>
      </c>
    </row>
    <row r="1247" spans="1:23" x14ac:dyDescent="0.25">
      <c r="A1247" t="s">
        <v>129</v>
      </c>
      <c r="B1247" s="1" t="s">
        <v>2453</v>
      </c>
      <c r="C1247">
        <v>14441121</v>
      </c>
      <c r="D1247" s="1">
        <v>43707</v>
      </c>
      <c r="E1247" t="s">
        <v>4984</v>
      </c>
      <c r="G1247">
        <v>6263000</v>
      </c>
      <c r="H1247">
        <v>628100</v>
      </c>
      <c r="I1247" t="s">
        <v>19</v>
      </c>
      <c r="J1247" t="s">
        <v>41</v>
      </c>
      <c r="K1247" t="s">
        <v>23</v>
      </c>
      <c r="L1247" t="s">
        <v>185</v>
      </c>
      <c r="O1247" t="s">
        <v>4985</v>
      </c>
      <c r="P1247" s="2">
        <v>7193</v>
      </c>
      <c r="Q1247" s="2">
        <v>7193</v>
      </c>
      <c r="S1247" s="2">
        <v>7193</v>
      </c>
      <c r="T1247" t="s">
        <v>45</v>
      </c>
      <c r="U1247" t="s">
        <v>58</v>
      </c>
      <c r="V1247" t="s">
        <v>47</v>
      </c>
      <c r="W1247">
        <v>0</v>
      </c>
    </row>
    <row r="1248" spans="1:23" x14ac:dyDescent="0.25">
      <c r="A1248" t="s">
        <v>129</v>
      </c>
      <c r="B1248" s="1" t="s">
        <v>2453</v>
      </c>
      <c r="C1248">
        <v>14441122</v>
      </c>
      <c r="D1248" s="1">
        <v>43707</v>
      </c>
      <c r="E1248" t="s">
        <v>4984</v>
      </c>
      <c r="G1248">
        <v>6263000</v>
      </c>
      <c r="H1248">
        <v>628100</v>
      </c>
      <c r="I1248" t="s">
        <v>19</v>
      </c>
      <c r="J1248" t="s">
        <v>36</v>
      </c>
      <c r="K1248" t="s">
        <v>23</v>
      </c>
      <c r="L1248" t="s">
        <v>185</v>
      </c>
      <c r="O1248" t="s">
        <v>4985</v>
      </c>
      <c r="P1248" s="2">
        <v>7193</v>
      </c>
      <c r="Q1248" s="2">
        <v>7193</v>
      </c>
      <c r="S1248" s="2">
        <v>7193</v>
      </c>
      <c r="T1248" t="s">
        <v>45</v>
      </c>
      <c r="U1248" t="s">
        <v>58</v>
      </c>
      <c r="V1248" t="s">
        <v>47</v>
      </c>
      <c r="W1248">
        <v>0</v>
      </c>
    </row>
    <row r="1249" spans="1:23" x14ac:dyDescent="0.25">
      <c r="A1249" t="s">
        <v>129</v>
      </c>
      <c r="B1249" s="1" t="s">
        <v>2453</v>
      </c>
      <c r="C1249">
        <v>14441315</v>
      </c>
      <c r="D1249" s="1">
        <v>43707</v>
      </c>
      <c r="E1249" t="s">
        <v>4986</v>
      </c>
      <c r="G1249">
        <v>6263000</v>
      </c>
      <c r="H1249">
        <v>628100</v>
      </c>
      <c r="I1249" t="s">
        <v>29</v>
      </c>
      <c r="J1249" t="s">
        <v>65</v>
      </c>
      <c r="K1249" t="s">
        <v>23</v>
      </c>
      <c r="L1249" t="s">
        <v>185</v>
      </c>
      <c r="O1249" t="s">
        <v>4987</v>
      </c>
      <c r="P1249" s="2">
        <v>35963</v>
      </c>
      <c r="Q1249" s="2">
        <v>35963</v>
      </c>
      <c r="S1249" s="2">
        <v>35963</v>
      </c>
      <c r="T1249" t="s">
        <v>45</v>
      </c>
      <c r="U1249" t="s">
        <v>49</v>
      </c>
      <c r="V1249" t="s">
        <v>47</v>
      </c>
      <c r="W1249">
        <v>0</v>
      </c>
    </row>
    <row r="1250" spans="1:23" x14ac:dyDescent="0.25">
      <c r="A1250" t="s">
        <v>129</v>
      </c>
      <c r="B1250" s="1" t="s">
        <v>2453</v>
      </c>
      <c r="C1250">
        <v>14441316</v>
      </c>
      <c r="D1250" s="1">
        <v>43707</v>
      </c>
      <c r="E1250" t="s">
        <v>4986</v>
      </c>
      <c r="G1250">
        <v>6263000</v>
      </c>
      <c r="H1250">
        <v>628100</v>
      </c>
      <c r="I1250" t="s">
        <v>25</v>
      </c>
      <c r="J1250" t="s">
        <v>65</v>
      </c>
      <c r="K1250" t="s">
        <v>23</v>
      </c>
      <c r="L1250" t="s">
        <v>185</v>
      </c>
      <c r="O1250" t="s">
        <v>4987</v>
      </c>
      <c r="P1250" s="2">
        <v>14385</v>
      </c>
      <c r="Q1250" s="2">
        <v>14385</v>
      </c>
      <c r="S1250" s="2">
        <v>14385</v>
      </c>
      <c r="T1250" t="s">
        <v>45</v>
      </c>
      <c r="U1250" t="s">
        <v>49</v>
      </c>
      <c r="V1250" t="s">
        <v>47</v>
      </c>
      <c r="W1250">
        <v>0</v>
      </c>
    </row>
    <row r="1251" spans="1:23" x14ac:dyDescent="0.25">
      <c r="A1251" t="s">
        <v>129</v>
      </c>
      <c r="B1251" s="1" t="s">
        <v>2453</v>
      </c>
      <c r="C1251">
        <v>14441317</v>
      </c>
      <c r="D1251" s="1">
        <v>43707</v>
      </c>
      <c r="E1251" t="s">
        <v>4986</v>
      </c>
      <c r="G1251">
        <v>6263000</v>
      </c>
      <c r="H1251">
        <v>628100</v>
      </c>
      <c r="I1251" t="s">
        <v>29</v>
      </c>
      <c r="J1251" t="s">
        <v>83</v>
      </c>
      <c r="K1251" t="s">
        <v>23</v>
      </c>
      <c r="L1251" t="s">
        <v>185</v>
      </c>
      <c r="O1251" t="s">
        <v>4987</v>
      </c>
      <c r="P1251" s="2">
        <v>7193</v>
      </c>
      <c r="Q1251" s="2">
        <v>7193</v>
      </c>
      <c r="S1251" s="2">
        <v>7193</v>
      </c>
      <c r="T1251" t="s">
        <v>45</v>
      </c>
      <c r="U1251" t="s">
        <v>49</v>
      </c>
      <c r="V1251" t="s">
        <v>47</v>
      </c>
      <c r="W1251">
        <v>0</v>
      </c>
    </row>
    <row r="1252" spans="1:23" x14ac:dyDescent="0.25">
      <c r="A1252" t="s">
        <v>129</v>
      </c>
      <c r="B1252" s="1" t="s">
        <v>2453</v>
      </c>
      <c r="C1252">
        <v>14441318</v>
      </c>
      <c r="D1252" s="1">
        <v>43707</v>
      </c>
      <c r="E1252" t="s">
        <v>4986</v>
      </c>
      <c r="G1252">
        <v>6263000</v>
      </c>
      <c r="H1252">
        <v>628100</v>
      </c>
      <c r="I1252" t="s">
        <v>29</v>
      </c>
      <c r="J1252" t="s">
        <v>77</v>
      </c>
      <c r="K1252" t="s">
        <v>23</v>
      </c>
      <c r="L1252" t="s">
        <v>185</v>
      </c>
      <c r="O1252" t="s">
        <v>4987</v>
      </c>
      <c r="P1252" s="2">
        <v>35963</v>
      </c>
      <c r="Q1252" s="2">
        <v>35963</v>
      </c>
      <c r="S1252" s="2">
        <v>35963</v>
      </c>
      <c r="T1252" t="s">
        <v>45</v>
      </c>
      <c r="U1252" t="s">
        <v>49</v>
      </c>
      <c r="V1252" t="s">
        <v>47</v>
      </c>
      <c r="W1252">
        <v>0</v>
      </c>
    </row>
    <row r="1253" spans="1:23" x14ac:dyDescent="0.25">
      <c r="A1253" t="s">
        <v>129</v>
      </c>
      <c r="B1253" s="1" t="s">
        <v>2453</v>
      </c>
      <c r="C1253">
        <v>14441319</v>
      </c>
      <c r="D1253" s="1">
        <v>43707</v>
      </c>
      <c r="E1253" t="s">
        <v>4986</v>
      </c>
      <c r="G1253">
        <v>6263000</v>
      </c>
      <c r="H1253">
        <v>628100</v>
      </c>
      <c r="I1253" t="s">
        <v>25</v>
      </c>
      <c r="J1253" t="s">
        <v>77</v>
      </c>
      <c r="K1253" t="s">
        <v>23</v>
      </c>
      <c r="L1253" t="s">
        <v>185</v>
      </c>
      <c r="O1253" t="s">
        <v>4987</v>
      </c>
      <c r="P1253" s="2">
        <v>7193</v>
      </c>
      <c r="Q1253" s="2">
        <v>7193</v>
      </c>
      <c r="S1253" s="2">
        <v>7193</v>
      </c>
      <c r="T1253" t="s">
        <v>45</v>
      </c>
      <c r="U1253" t="s">
        <v>49</v>
      </c>
      <c r="V1253" t="s">
        <v>47</v>
      </c>
      <c r="W1253">
        <v>0</v>
      </c>
    </row>
    <row r="1254" spans="1:23" x14ac:dyDescent="0.25">
      <c r="A1254" t="s">
        <v>129</v>
      </c>
      <c r="B1254" s="1" t="s">
        <v>2453</v>
      </c>
      <c r="C1254">
        <v>14441320</v>
      </c>
      <c r="D1254" s="1">
        <v>43707</v>
      </c>
      <c r="E1254" t="s">
        <v>4986</v>
      </c>
      <c r="G1254">
        <v>6263000</v>
      </c>
      <c r="H1254">
        <v>628100</v>
      </c>
      <c r="I1254" t="s">
        <v>25</v>
      </c>
      <c r="J1254" t="s">
        <v>41</v>
      </c>
      <c r="K1254" t="s">
        <v>23</v>
      </c>
      <c r="L1254" t="s">
        <v>185</v>
      </c>
      <c r="O1254" t="s">
        <v>4987</v>
      </c>
      <c r="P1254" s="2">
        <v>7193</v>
      </c>
      <c r="Q1254" s="2">
        <v>7193</v>
      </c>
      <c r="S1254" s="2">
        <v>7193</v>
      </c>
      <c r="T1254" t="s">
        <v>45</v>
      </c>
      <c r="U1254" t="s">
        <v>49</v>
      </c>
      <c r="V1254" t="s">
        <v>47</v>
      </c>
      <c r="W1254">
        <v>0</v>
      </c>
    </row>
    <row r="1255" spans="1:23" x14ac:dyDescent="0.25">
      <c r="A1255" t="s">
        <v>129</v>
      </c>
      <c r="B1255" s="1" t="s">
        <v>2453</v>
      </c>
      <c r="C1255">
        <v>14441321</v>
      </c>
      <c r="D1255" s="1">
        <v>43707</v>
      </c>
      <c r="E1255" t="s">
        <v>4986</v>
      </c>
      <c r="G1255">
        <v>6263000</v>
      </c>
      <c r="H1255">
        <v>628100</v>
      </c>
      <c r="I1255" t="s">
        <v>25</v>
      </c>
      <c r="J1255" t="s">
        <v>26</v>
      </c>
      <c r="K1255" t="s">
        <v>23</v>
      </c>
      <c r="L1255" t="s">
        <v>185</v>
      </c>
      <c r="O1255" t="s">
        <v>4987</v>
      </c>
      <c r="P1255" s="2">
        <v>7193</v>
      </c>
      <c r="Q1255" s="2">
        <v>7193</v>
      </c>
      <c r="S1255" s="2">
        <v>7193</v>
      </c>
      <c r="T1255" t="s">
        <v>45</v>
      </c>
      <c r="U1255" t="s">
        <v>49</v>
      </c>
      <c r="V1255" t="s">
        <v>47</v>
      </c>
      <c r="W1255">
        <v>0</v>
      </c>
    </row>
    <row r="1256" spans="1:23" x14ac:dyDescent="0.25">
      <c r="A1256" t="s">
        <v>129</v>
      </c>
      <c r="B1256" s="1" t="s">
        <v>2453</v>
      </c>
      <c r="C1256">
        <v>14441322</v>
      </c>
      <c r="D1256" s="1">
        <v>43707</v>
      </c>
      <c r="E1256" t="s">
        <v>4986</v>
      </c>
      <c r="G1256">
        <v>6263000</v>
      </c>
      <c r="H1256">
        <v>628100</v>
      </c>
      <c r="I1256" t="s">
        <v>25</v>
      </c>
      <c r="J1256" t="s">
        <v>38</v>
      </c>
      <c r="K1256" t="s">
        <v>23</v>
      </c>
      <c r="L1256" t="s">
        <v>185</v>
      </c>
      <c r="O1256" t="s">
        <v>4987</v>
      </c>
      <c r="P1256" s="2">
        <v>14383</v>
      </c>
      <c r="Q1256" s="2">
        <v>14383</v>
      </c>
      <c r="S1256" s="2">
        <v>14383</v>
      </c>
      <c r="T1256" t="s">
        <v>45</v>
      </c>
      <c r="U1256" t="s">
        <v>49</v>
      </c>
      <c r="V1256" t="s">
        <v>47</v>
      </c>
      <c r="W1256">
        <v>0</v>
      </c>
    </row>
    <row r="1257" spans="1:23" x14ac:dyDescent="0.25">
      <c r="A1257" t="s">
        <v>129</v>
      </c>
      <c r="B1257" s="1" t="s">
        <v>2453</v>
      </c>
      <c r="C1257">
        <v>14441323</v>
      </c>
      <c r="D1257" s="1">
        <v>43707</v>
      </c>
      <c r="E1257" t="s">
        <v>4986</v>
      </c>
      <c r="G1257">
        <v>6263000</v>
      </c>
      <c r="H1257">
        <v>628100</v>
      </c>
      <c r="I1257" t="s">
        <v>29</v>
      </c>
      <c r="J1257" t="s">
        <v>38</v>
      </c>
      <c r="K1257" t="s">
        <v>23</v>
      </c>
      <c r="L1257" t="s">
        <v>185</v>
      </c>
      <c r="O1257" t="s">
        <v>4987</v>
      </c>
      <c r="P1257" s="2">
        <v>64731</v>
      </c>
      <c r="Q1257" s="2">
        <v>64731</v>
      </c>
      <c r="S1257" s="2">
        <v>64731</v>
      </c>
      <c r="T1257" t="s">
        <v>45</v>
      </c>
      <c r="U1257" t="s">
        <v>49</v>
      </c>
      <c r="V1257" t="s">
        <v>47</v>
      </c>
      <c r="W1257">
        <v>0</v>
      </c>
    </row>
    <row r="1258" spans="1:23" x14ac:dyDescent="0.25">
      <c r="A1258" t="s">
        <v>129</v>
      </c>
      <c r="B1258" s="1" t="s">
        <v>2453</v>
      </c>
      <c r="C1258">
        <v>14441324</v>
      </c>
      <c r="D1258" s="1">
        <v>43707</v>
      </c>
      <c r="E1258" t="s">
        <v>4986</v>
      </c>
      <c r="G1258">
        <v>6263000</v>
      </c>
      <c r="H1258">
        <v>628100</v>
      </c>
      <c r="I1258" t="s">
        <v>29</v>
      </c>
      <c r="J1258" t="s">
        <v>26</v>
      </c>
      <c r="K1258" t="s">
        <v>23</v>
      </c>
      <c r="L1258" t="s">
        <v>185</v>
      </c>
      <c r="O1258" t="s">
        <v>4987</v>
      </c>
      <c r="P1258" s="2">
        <v>43156</v>
      </c>
      <c r="Q1258" s="2">
        <v>43156</v>
      </c>
      <c r="S1258" s="2">
        <v>43156</v>
      </c>
      <c r="T1258" t="s">
        <v>45</v>
      </c>
      <c r="U1258" t="s">
        <v>49</v>
      </c>
      <c r="V1258" t="s">
        <v>47</v>
      </c>
      <c r="W1258">
        <v>0</v>
      </c>
    </row>
    <row r="1259" spans="1:23" x14ac:dyDescent="0.25">
      <c r="A1259" t="s">
        <v>129</v>
      </c>
      <c r="B1259" s="1" t="s">
        <v>2453</v>
      </c>
      <c r="C1259">
        <v>14441325</v>
      </c>
      <c r="D1259" s="1">
        <v>43707</v>
      </c>
      <c r="E1259" t="s">
        <v>4986</v>
      </c>
      <c r="G1259">
        <v>6263000</v>
      </c>
      <c r="H1259">
        <v>628100</v>
      </c>
      <c r="I1259" t="s">
        <v>29</v>
      </c>
      <c r="J1259" t="s">
        <v>53</v>
      </c>
      <c r="K1259" t="s">
        <v>23</v>
      </c>
      <c r="L1259" t="s">
        <v>185</v>
      </c>
      <c r="O1259" t="s">
        <v>4987</v>
      </c>
      <c r="P1259" s="2">
        <v>14385</v>
      </c>
      <c r="Q1259" s="2">
        <v>14385</v>
      </c>
      <c r="S1259" s="2">
        <v>14385</v>
      </c>
      <c r="T1259" t="s">
        <v>45</v>
      </c>
      <c r="U1259" t="s">
        <v>49</v>
      </c>
      <c r="V1259" t="s">
        <v>47</v>
      </c>
      <c r="W1259">
        <v>0</v>
      </c>
    </row>
    <row r="1260" spans="1:23" x14ac:dyDescent="0.25">
      <c r="A1260" t="s">
        <v>129</v>
      </c>
      <c r="B1260" s="1" t="s">
        <v>2453</v>
      </c>
      <c r="C1260">
        <v>14441326</v>
      </c>
      <c r="D1260" s="1">
        <v>43707</v>
      </c>
      <c r="E1260" t="s">
        <v>4986</v>
      </c>
      <c r="G1260">
        <v>6263000</v>
      </c>
      <c r="H1260">
        <v>628100</v>
      </c>
      <c r="I1260" t="s">
        <v>29</v>
      </c>
      <c r="J1260" t="s">
        <v>50</v>
      </c>
      <c r="K1260" t="s">
        <v>23</v>
      </c>
      <c r="L1260" t="s">
        <v>185</v>
      </c>
      <c r="O1260" t="s">
        <v>4987</v>
      </c>
      <c r="P1260" s="2">
        <v>21577</v>
      </c>
      <c r="Q1260" s="2">
        <v>21577</v>
      </c>
      <c r="S1260" s="2">
        <v>21577</v>
      </c>
      <c r="T1260" t="s">
        <v>45</v>
      </c>
      <c r="U1260" t="s">
        <v>49</v>
      </c>
      <c r="V1260" t="s">
        <v>47</v>
      </c>
      <c r="W1260">
        <v>0</v>
      </c>
    </row>
    <row r="1261" spans="1:23" x14ac:dyDescent="0.25">
      <c r="A1261" t="s">
        <v>129</v>
      </c>
      <c r="B1261" s="1" t="s">
        <v>2453</v>
      </c>
      <c r="C1261">
        <v>14441327</v>
      </c>
      <c r="D1261" s="1">
        <v>43707</v>
      </c>
      <c r="E1261" t="s">
        <v>4986</v>
      </c>
      <c r="G1261">
        <v>6263000</v>
      </c>
      <c r="H1261">
        <v>628100</v>
      </c>
      <c r="I1261" t="s">
        <v>25</v>
      </c>
      <c r="J1261" t="s">
        <v>50</v>
      </c>
      <c r="K1261" t="s">
        <v>23</v>
      </c>
      <c r="L1261" t="s">
        <v>185</v>
      </c>
      <c r="O1261" t="s">
        <v>4987</v>
      </c>
      <c r="P1261" s="2">
        <v>7193</v>
      </c>
      <c r="Q1261" s="2">
        <v>7193</v>
      </c>
      <c r="S1261" s="2">
        <v>7193</v>
      </c>
      <c r="T1261" t="s">
        <v>45</v>
      </c>
      <c r="U1261" t="s">
        <v>49</v>
      </c>
      <c r="V1261" t="s">
        <v>47</v>
      </c>
      <c r="W1261">
        <v>0</v>
      </c>
    </row>
    <row r="1262" spans="1:23" x14ac:dyDescent="0.25">
      <c r="A1262" t="s">
        <v>129</v>
      </c>
      <c r="B1262" s="1" t="s">
        <v>2453</v>
      </c>
      <c r="C1262">
        <v>14441328</v>
      </c>
      <c r="D1262" s="1">
        <v>43707</v>
      </c>
      <c r="E1262" t="s">
        <v>4986</v>
      </c>
      <c r="G1262">
        <v>6263000</v>
      </c>
      <c r="H1262">
        <v>628100</v>
      </c>
      <c r="I1262" t="s">
        <v>19</v>
      </c>
      <c r="J1262" t="s">
        <v>77</v>
      </c>
      <c r="K1262" t="s">
        <v>23</v>
      </c>
      <c r="L1262" t="s">
        <v>185</v>
      </c>
      <c r="O1262" t="s">
        <v>4987</v>
      </c>
      <c r="P1262" s="2">
        <v>7193</v>
      </c>
      <c r="Q1262" s="2">
        <v>7193</v>
      </c>
      <c r="S1262" s="2">
        <v>7193</v>
      </c>
      <c r="T1262" t="s">
        <v>45</v>
      </c>
      <c r="U1262" t="s">
        <v>49</v>
      </c>
      <c r="V1262" t="s">
        <v>47</v>
      </c>
      <c r="W1262">
        <v>0</v>
      </c>
    </row>
    <row r="1263" spans="1:23" x14ac:dyDescent="0.25">
      <c r="A1263" t="s">
        <v>129</v>
      </c>
      <c r="B1263" s="1" t="s">
        <v>2453</v>
      </c>
      <c r="C1263">
        <v>14441329</v>
      </c>
      <c r="D1263" s="1">
        <v>43707</v>
      </c>
      <c r="E1263" t="s">
        <v>4986</v>
      </c>
      <c r="G1263">
        <v>6263000</v>
      </c>
      <c r="H1263">
        <v>628100</v>
      </c>
      <c r="I1263" t="s">
        <v>19</v>
      </c>
      <c r="J1263" t="s">
        <v>27</v>
      </c>
      <c r="K1263" t="s">
        <v>23</v>
      </c>
      <c r="L1263" t="s">
        <v>185</v>
      </c>
      <c r="O1263" t="s">
        <v>4987</v>
      </c>
      <c r="P1263" s="2">
        <v>14385</v>
      </c>
      <c r="Q1263" s="2">
        <v>14385</v>
      </c>
      <c r="S1263" s="2">
        <v>14385</v>
      </c>
      <c r="T1263" t="s">
        <v>45</v>
      </c>
      <c r="U1263" t="s">
        <v>49</v>
      </c>
      <c r="V1263" t="s">
        <v>47</v>
      </c>
      <c r="W1263">
        <v>0</v>
      </c>
    </row>
    <row r="1264" spans="1:23" x14ac:dyDescent="0.25">
      <c r="A1264" t="s">
        <v>129</v>
      </c>
      <c r="B1264" s="1" t="s">
        <v>2453</v>
      </c>
      <c r="C1264">
        <v>14441330</v>
      </c>
      <c r="D1264" s="1">
        <v>43707</v>
      </c>
      <c r="E1264" t="s">
        <v>4986</v>
      </c>
      <c r="G1264">
        <v>6263000</v>
      </c>
      <c r="H1264">
        <v>628100</v>
      </c>
      <c r="I1264" t="s">
        <v>19</v>
      </c>
      <c r="J1264" t="s">
        <v>44</v>
      </c>
      <c r="K1264" t="s">
        <v>23</v>
      </c>
      <c r="L1264" t="s">
        <v>185</v>
      </c>
      <c r="O1264" t="s">
        <v>4987</v>
      </c>
      <c r="P1264" s="2">
        <v>21578</v>
      </c>
      <c r="Q1264" s="2">
        <v>21578</v>
      </c>
      <c r="S1264" s="2">
        <v>21578</v>
      </c>
      <c r="T1264" t="s">
        <v>45</v>
      </c>
      <c r="U1264" t="s">
        <v>49</v>
      </c>
      <c r="V1264" t="s">
        <v>47</v>
      </c>
      <c r="W1264">
        <v>0</v>
      </c>
    </row>
    <row r="1265" spans="1:23" x14ac:dyDescent="0.25">
      <c r="A1265" t="s">
        <v>129</v>
      </c>
      <c r="B1265" s="1" t="s">
        <v>2453</v>
      </c>
      <c r="C1265">
        <v>14441331</v>
      </c>
      <c r="D1265" s="1">
        <v>43707</v>
      </c>
      <c r="E1265" t="s">
        <v>4986</v>
      </c>
      <c r="G1265">
        <v>6263000</v>
      </c>
      <c r="H1265">
        <v>628100</v>
      </c>
      <c r="I1265" t="s">
        <v>19</v>
      </c>
      <c r="J1265" t="s">
        <v>22</v>
      </c>
      <c r="K1265" t="s">
        <v>23</v>
      </c>
      <c r="L1265" t="s">
        <v>185</v>
      </c>
      <c r="O1265" t="s">
        <v>4987</v>
      </c>
      <c r="P1265" s="2">
        <v>7193</v>
      </c>
      <c r="Q1265" s="2">
        <v>7193</v>
      </c>
      <c r="S1265" s="2">
        <v>7193</v>
      </c>
      <c r="T1265" t="s">
        <v>45</v>
      </c>
      <c r="U1265" t="s">
        <v>49</v>
      </c>
      <c r="V1265" t="s">
        <v>47</v>
      </c>
      <c r="W1265">
        <v>0</v>
      </c>
    </row>
    <row r="1266" spans="1:23" x14ac:dyDescent="0.25">
      <c r="A1266" t="s">
        <v>129</v>
      </c>
      <c r="B1266" s="1" t="s">
        <v>2453</v>
      </c>
      <c r="C1266">
        <v>14441332</v>
      </c>
      <c r="D1266" s="1">
        <v>43707</v>
      </c>
      <c r="E1266" t="s">
        <v>4986</v>
      </c>
      <c r="G1266">
        <v>6263000</v>
      </c>
      <c r="H1266">
        <v>628100</v>
      </c>
      <c r="I1266" t="s">
        <v>19</v>
      </c>
      <c r="J1266" t="s">
        <v>57</v>
      </c>
      <c r="K1266" t="s">
        <v>23</v>
      </c>
      <c r="L1266" t="s">
        <v>185</v>
      </c>
      <c r="O1266" t="s">
        <v>4987</v>
      </c>
      <c r="P1266" s="2">
        <v>7193</v>
      </c>
      <c r="Q1266" s="2">
        <v>7193</v>
      </c>
      <c r="S1266" s="2">
        <v>7193</v>
      </c>
      <c r="T1266" t="s">
        <v>45</v>
      </c>
      <c r="U1266" t="s">
        <v>49</v>
      </c>
      <c r="V1266" t="s">
        <v>47</v>
      </c>
      <c r="W1266">
        <v>0</v>
      </c>
    </row>
    <row r="1267" spans="1:23" x14ac:dyDescent="0.25">
      <c r="A1267" t="s">
        <v>129</v>
      </c>
      <c r="B1267" s="1" t="s">
        <v>2453</v>
      </c>
      <c r="C1267">
        <v>14441333</v>
      </c>
      <c r="D1267" s="1">
        <v>43707</v>
      </c>
      <c r="E1267" t="s">
        <v>4986</v>
      </c>
      <c r="G1267">
        <v>6263000</v>
      </c>
      <c r="H1267">
        <v>628100</v>
      </c>
      <c r="I1267" t="s">
        <v>19</v>
      </c>
      <c r="J1267" t="s">
        <v>41</v>
      </c>
      <c r="K1267" t="s">
        <v>23</v>
      </c>
      <c r="L1267" t="s">
        <v>185</v>
      </c>
      <c r="O1267" t="s">
        <v>4987</v>
      </c>
      <c r="P1267" s="2">
        <v>7193</v>
      </c>
      <c r="Q1267" s="2">
        <v>7193</v>
      </c>
      <c r="S1267" s="2">
        <v>7193</v>
      </c>
      <c r="T1267" t="s">
        <v>45</v>
      </c>
      <c r="U1267" t="s">
        <v>49</v>
      </c>
      <c r="V1267" t="s">
        <v>47</v>
      </c>
      <c r="W1267">
        <v>0</v>
      </c>
    </row>
    <row r="1268" spans="1:23" x14ac:dyDescent="0.25">
      <c r="A1268" t="s">
        <v>129</v>
      </c>
      <c r="B1268" s="1" t="s">
        <v>2453</v>
      </c>
      <c r="C1268">
        <v>14441334</v>
      </c>
      <c r="D1268" s="1">
        <v>43707</v>
      </c>
      <c r="E1268" t="s">
        <v>4986</v>
      </c>
      <c r="G1268">
        <v>6263000</v>
      </c>
      <c r="H1268">
        <v>628100</v>
      </c>
      <c r="I1268" t="s">
        <v>19</v>
      </c>
      <c r="J1268" t="s">
        <v>36</v>
      </c>
      <c r="K1268" t="s">
        <v>23</v>
      </c>
      <c r="L1268" t="s">
        <v>185</v>
      </c>
      <c r="O1268" t="s">
        <v>4987</v>
      </c>
      <c r="P1268" s="2">
        <v>7193</v>
      </c>
      <c r="Q1268" s="2">
        <v>7193</v>
      </c>
      <c r="S1268" s="2">
        <v>7193</v>
      </c>
      <c r="T1268" t="s">
        <v>45</v>
      </c>
      <c r="U1268" t="s">
        <v>49</v>
      </c>
      <c r="V1268" t="s">
        <v>47</v>
      </c>
      <c r="W1268">
        <v>0</v>
      </c>
    </row>
    <row r="1269" spans="1:23" x14ac:dyDescent="0.25">
      <c r="A1269" t="s">
        <v>129</v>
      </c>
      <c r="B1269" s="1" t="s">
        <v>2453</v>
      </c>
      <c r="C1269">
        <v>14441349</v>
      </c>
      <c r="D1269" s="1">
        <v>43707</v>
      </c>
      <c r="E1269" t="s">
        <v>4988</v>
      </c>
      <c r="G1269">
        <v>6263000</v>
      </c>
      <c r="H1269">
        <v>628100</v>
      </c>
      <c r="I1269" t="s">
        <v>29</v>
      </c>
      <c r="J1269" t="s">
        <v>65</v>
      </c>
      <c r="K1269" t="s">
        <v>23</v>
      </c>
      <c r="L1269" t="s">
        <v>185</v>
      </c>
      <c r="O1269" t="s">
        <v>4989</v>
      </c>
      <c r="P1269" s="2">
        <v>36151</v>
      </c>
      <c r="Q1269" s="2">
        <v>36151</v>
      </c>
      <c r="S1269" s="2">
        <v>36151</v>
      </c>
      <c r="T1269" t="s">
        <v>45</v>
      </c>
      <c r="U1269" t="s">
        <v>58</v>
      </c>
      <c r="V1269" t="s">
        <v>47</v>
      </c>
      <c r="W1269">
        <v>0</v>
      </c>
    </row>
    <row r="1270" spans="1:23" x14ac:dyDescent="0.25">
      <c r="A1270" t="s">
        <v>129</v>
      </c>
      <c r="B1270" s="1" t="s">
        <v>2453</v>
      </c>
      <c r="C1270">
        <v>14441350</v>
      </c>
      <c r="D1270" s="1">
        <v>43707</v>
      </c>
      <c r="E1270" t="s">
        <v>4988</v>
      </c>
      <c r="G1270">
        <v>6263000</v>
      </c>
      <c r="H1270">
        <v>628100</v>
      </c>
      <c r="I1270" t="s">
        <v>25</v>
      </c>
      <c r="J1270" t="s">
        <v>65</v>
      </c>
      <c r="K1270" t="s">
        <v>23</v>
      </c>
      <c r="L1270" t="s">
        <v>185</v>
      </c>
      <c r="O1270" t="s">
        <v>4989</v>
      </c>
      <c r="P1270" s="2">
        <v>14385</v>
      </c>
      <c r="Q1270" s="2">
        <v>14385</v>
      </c>
      <c r="S1270" s="2">
        <v>14385</v>
      </c>
      <c r="T1270" t="s">
        <v>45</v>
      </c>
      <c r="U1270" t="s">
        <v>58</v>
      </c>
      <c r="V1270" t="s">
        <v>47</v>
      </c>
      <c r="W1270">
        <v>0</v>
      </c>
    </row>
    <row r="1271" spans="1:23" x14ac:dyDescent="0.25">
      <c r="A1271" t="s">
        <v>129</v>
      </c>
      <c r="B1271" s="1" t="s">
        <v>2453</v>
      </c>
      <c r="C1271">
        <v>14441351</v>
      </c>
      <c r="D1271" s="1">
        <v>43707</v>
      </c>
      <c r="E1271" t="s">
        <v>4988</v>
      </c>
      <c r="G1271">
        <v>6263000</v>
      </c>
      <c r="H1271">
        <v>628100</v>
      </c>
      <c r="I1271" t="s">
        <v>29</v>
      </c>
      <c r="J1271" t="s">
        <v>83</v>
      </c>
      <c r="K1271" t="s">
        <v>23</v>
      </c>
      <c r="L1271" t="s">
        <v>185</v>
      </c>
      <c r="O1271" t="s">
        <v>4989</v>
      </c>
      <c r="P1271" s="2">
        <v>7193</v>
      </c>
      <c r="Q1271" s="2">
        <v>7193</v>
      </c>
      <c r="S1271" s="2">
        <v>7193</v>
      </c>
      <c r="T1271" t="s">
        <v>45</v>
      </c>
      <c r="U1271" t="s">
        <v>58</v>
      </c>
      <c r="V1271" t="s">
        <v>47</v>
      </c>
      <c r="W1271">
        <v>0</v>
      </c>
    </row>
    <row r="1272" spans="1:23" x14ac:dyDescent="0.25">
      <c r="A1272" t="s">
        <v>129</v>
      </c>
      <c r="B1272" s="1" t="s">
        <v>2453</v>
      </c>
      <c r="C1272">
        <v>14441352</v>
      </c>
      <c r="D1272" s="1">
        <v>43707</v>
      </c>
      <c r="E1272" t="s">
        <v>4988</v>
      </c>
      <c r="G1272">
        <v>6263000</v>
      </c>
      <c r="H1272">
        <v>628100</v>
      </c>
      <c r="I1272" t="s">
        <v>29</v>
      </c>
      <c r="J1272" t="s">
        <v>77</v>
      </c>
      <c r="K1272" t="s">
        <v>23</v>
      </c>
      <c r="L1272" t="s">
        <v>185</v>
      </c>
      <c r="O1272" t="s">
        <v>4989</v>
      </c>
      <c r="P1272" s="2">
        <v>35963</v>
      </c>
      <c r="Q1272" s="2">
        <v>35963</v>
      </c>
      <c r="S1272" s="2">
        <v>35963</v>
      </c>
      <c r="T1272" t="s">
        <v>45</v>
      </c>
      <c r="U1272" t="s">
        <v>58</v>
      </c>
      <c r="V1272" t="s">
        <v>47</v>
      </c>
      <c r="W1272">
        <v>0</v>
      </c>
    </row>
    <row r="1273" spans="1:23" x14ac:dyDescent="0.25">
      <c r="A1273" t="s">
        <v>129</v>
      </c>
      <c r="B1273" s="1" t="s">
        <v>2453</v>
      </c>
      <c r="C1273">
        <v>14441353</v>
      </c>
      <c r="D1273" s="1">
        <v>43707</v>
      </c>
      <c r="E1273" t="s">
        <v>4988</v>
      </c>
      <c r="G1273">
        <v>6263000</v>
      </c>
      <c r="H1273">
        <v>628100</v>
      </c>
      <c r="I1273" t="s">
        <v>25</v>
      </c>
      <c r="J1273" t="s">
        <v>77</v>
      </c>
      <c r="K1273" t="s">
        <v>23</v>
      </c>
      <c r="L1273" t="s">
        <v>185</v>
      </c>
      <c r="O1273" t="s">
        <v>4989</v>
      </c>
      <c r="P1273" s="2">
        <v>7193</v>
      </c>
      <c r="Q1273" s="2">
        <v>7193</v>
      </c>
      <c r="S1273" s="2">
        <v>7193</v>
      </c>
      <c r="T1273" t="s">
        <v>45</v>
      </c>
      <c r="U1273" t="s">
        <v>58</v>
      </c>
      <c r="V1273" t="s">
        <v>47</v>
      </c>
      <c r="W1273">
        <v>0</v>
      </c>
    </row>
    <row r="1274" spans="1:23" x14ac:dyDescent="0.25">
      <c r="A1274" t="s">
        <v>129</v>
      </c>
      <c r="B1274" s="1" t="s">
        <v>2453</v>
      </c>
      <c r="C1274">
        <v>14441354</v>
      </c>
      <c r="D1274" s="1">
        <v>43707</v>
      </c>
      <c r="E1274" t="s">
        <v>4988</v>
      </c>
      <c r="G1274">
        <v>6263000</v>
      </c>
      <c r="H1274">
        <v>628100</v>
      </c>
      <c r="I1274" t="s">
        <v>25</v>
      </c>
      <c r="J1274" t="s">
        <v>41</v>
      </c>
      <c r="K1274" t="s">
        <v>23</v>
      </c>
      <c r="L1274" t="s">
        <v>185</v>
      </c>
      <c r="O1274" t="s">
        <v>4989</v>
      </c>
      <c r="P1274" s="2">
        <v>7193</v>
      </c>
      <c r="Q1274" s="2">
        <v>7193</v>
      </c>
      <c r="S1274" s="2">
        <v>7193</v>
      </c>
      <c r="T1274" t="s">
        <v>45</v>
      </c>
      <c r="U1274" t="s">
        <v>58</v>
      </c>
      <c r="V1274" t="s">
        <v>47</v>
      </c>
      <c r="W1274">
        <v>0</v>
      </c>
    </row>
    <row r="1275" spans="1:23" x14ac:dyDescent="0.25">
      <c r="A1275" t="s">
        <v>129</v>
      </c>
      <c r="B1275" s="1" t="s">
        <v>2453</v>
      </c>
      <c r="C1275">
        <v>14441355</v>
      </c>
      <c r="D1275" s="1">
        <v>43707</v>
      </c>
      <c r="E1275" t="s">
        <v>4988</v>
      </c>
      <c r="G1275">
        <v>6263000</v>
      </c>
      <c r="H1275">
        <v>628100</v>
      </c>
      <c r="I1275" t="s">
        <v>25</v>
      </c>
      <c r="J1275" t="s">
        <v>26</v>
      </c>
      <c r="K1275" t="s">
        <v>23</v>
      </c>
      <c r="L1275" t="s">
        <v>185</v>
      </c>
      <c r="O1275" t="s">
        <v>4989</v>
      </c>
      <c r="P1275" s="2">
        <v>7193</v>
      </c>
      <c r="Q1275" s="2">
        <v>7193</v>
      </c>
      <c r="S1275" s="2">
        <v>7193</v>
      </c>
      <c r="T1275" t="s">
        <v>45</v>
      </c>
      <c r="U1275" t="s">
        <v>58</v>
      </c>
      <c r="V1275" t="s">
        <v>47</v>
      </c>
      <c r="W1275">
        <v>0</v>
      </c>
    </row>
    <row r="1276" spans="1:23" x14ac:dyDescent="0.25">
      <c r="A1276" t="s">
        <v>129</v>
      </c>
      <c r="B1276" s="1" t="s">
        <v>2453</v>
      </c>
      <c r="C1276">
        <v>14441356</v>
      </c>
      <c r="D1276" s="1">
        <v>43707</v>
      </c>
      <c r="E1276" t="s">
        <v>4988</v>
      </c>
      <c r="G1276">
        <v>6263000</v>
      </c>
      <c r="H1276">
        <v>628100</v>
      </c>
      <c r="I1276" t="s">
        <v>25</v>
      </c>
      <c r="J1276" t="s">
        <v>38</v>
      </c>
      <c r="K1276" t="s">
        <v>23</v>
      </c>
      <c r="L1276" t="s">
        <v>185</v>
      </c>
      <c r="O1276" t="s">
        <v>4989</v>
      </c>
      <c r="P1276" s="2">
        <v>14385</v>
      </c>
      <c r="Q1276" s="2">
        <v>14385</v>
      </c>
      <c r="S1276" s="2">
        <v>14385</v>
      </c>
      <c r="T1276" t="s">
        <v>45</v>
      </c>
      <c r="U1276" t="s">
        <v>58</v>
      </c>
      <c r="V1276" t="s">
        <v>47</v>
      </c>
      <c r="W1276">
        <v>0</v>
      </c>
    </row>
    <row r="1277" spans="1:23" x14ac:dyDescent="0.25">
      <c r="A1277" t="s">
        <v>129</v>
      </c>
      <c r="B1277" s="1" t="s">
        <v>2453</v>
      </c>
      <c r="C1277">
        <v>14441357</v>
      </c>
      <c r="D1277" s="1">
        <v>43707</v>
      </c>
      <c r="E1277" t="s">
        <v>4988</v>
      </c>
      <c r="G1277">
        <v>6263000</v>
      </c>
      <c r="H1277">
        <v>628100</v>
      </c>
      <c r="I1277" t="s">
        <v>29</v>
      </c>
      <c r="J1277" t="s">
        <v>38</v>
      </c>
      <c r="K1277" t="s">
        <v>23</v>
      </c>
      <c r="L1277" t="s">
        <v>185</v>
      </c>
      <c r="O1277" t="s">
        <v>4989</v>
      </c>
      <c r="P1277" s="2">
        <v>64733</v>
      </c>
      <c r="Q1277" s="2">
        <v>64733</v>
      </c>
      <c r="S1277" s="2">
        <v>64733</v>
      </c>
      <c r="T1277" t="s">
        <v>45</v>
      </c>
      <c r="U1277" t="s">
        <v>58</v>
      </c>
      <c r="V1277" t="s">
        <v>47</v>
      </c>
      <c r="W1277">
        <v>0</v>
      </c>
    </row>
    <row r="1278" spans="1:23" x14ac:dyDescent="0.25">
      <c r="A1278" t="s">
        <v>129</v>
      </c>
      <c r="B1278" s="1" t="s">
        <v>2453</v>
      </c>
      <c r="C1278">
        <v>14441358</v>
      </c>
      <c r="D1278" s="1">
        <v>43707</v>
      </c>
      <c r="E1278" t="s">
        <v>4988</v>
      </c>
      <c r="G1278">
        <v>6263000</v>
      </c>
      <c r="H1278">
        <v>628100</v>
      </c>
      <c r="I1278" t="s">
        <v>29</v>
      </c>
      <c r="J1278" t="s">
        <v>26</v>
      </c>
      <c r="K1278" t="s">
        <v>23</v>
      </c>
      <c r="L1278" t="s">
        <v>185</v>
      </c>
      <c r="O1278" t="s">
        <v>4989</v>
      </c>
      <c r="P1278" s="2">
        <v>43156</v>
      </c>
      <c r="Q1278" s="2">
        <v>43156</v>
      </c>
      <c r="S1278" s="2">
        <v>43156</v>
      </c>
      <c r="T1278" t="s">
        <v>45</v>
      </c>
      <c r="U1278" t="s">
        <v>58</v>
      </c>
      <c r="V1278" t="s">
        <v>47</v>
      </c>
      <c r="W1278">
        <v>0</v>
      </c>
    </row>
    <row r="1279" spans="1:23" x14ac:dyDescent="0.25">
      <c r="A1279" t="s">
        <v>129</v>
      </c>
      <c r="B1279" s="1" t="s">
        <v>2453</v>
      </c>
      <c r="C1279">
        <v>14441359</v>
      </c>
      <c r="D1279" s="1">
        <v>43707</v>
      </c>
      <c r="E1279" t="s">
        <v>4988</v>
      </c>
      <c r="G1279">
        <v>6263000</v>
      </c>
      <c r="H1279">
        <v>628100</v>
      </c>
      <c r="I1279" t="s">
        <v>29</v>
      </c>
      <c r="J1279" t="s">
        <v>53</v>
      </c>
      <c r="K1279" t="s">
        <v>23</v>
      </c>
      <c r="L1279" t="s">
        <v>185</v>
      </c>
      <c r="O1279" t="s">
        <v>4989</v>
      </c>
      <c r="P1279" s="2">
        <v>14385</v>
      </c>
      <c r="Q1279" s="2">
        <v>14385</v>
      </c>
      <c r="S1279" s="2">
        <v>14385</v>
      </c>
      <c r="T1279" t="s">
        <v>45</v>
      </c>
      <c r="U1279" t="s">
        <v>58</v>
      </c>
      <c r="V1279" t="s">
        <v>47</v>
      </c>
      <c r="W1279">
        <v>0</v>
      </c>
    </row>
    <row r="1280" spans="1:23" x14ac:dyDescent="0.25">
      <c r="A1280" t="s">
        <v>129</v>
      </c>
      <c r="B1280" s="1" t="s">
        <v>2453</v>
      </c>
      <c r="C1280">
        <v>14441360</v>
      </c>
      <c r="D1280" s="1">
        <v>43707</v>
      </c>
      <c r="E1280" t="s">
        <v>4988</v>
      </c>
      <c r="G1280">
        <v>6263000</v>
      </c>
      <c r="H1280">
        <v>628100</v>
      </c>
      <c r="I1280" t="s">
        <v>29</v>
      </c>
      <c r="J1280" t="s">
        <v>50</v>
      </c>
      <c r="K1280" t="s">
        <v>23</v>
      </c>
      <c r="L1280" t="s">
        <v>185</v>
      </c>
      <c r="O1280" t="s">
        <v>4989</v>
      </c>
      <c r="P1280" s="2">
        <v>21385</v>
      </c>
      <c r="Q1280" s="2">
        <v>21385</v>
      </c>
      <c r="S1280" s="2">
        <v>21385</v>
      </c>
      <c r="T1280" t="s">
        <v>45</v>
      </c>
      <c r="U1280" t="s">
        <v>58</v>
      </c>
      <c r="V1280" t="s">
        <v>47</v>
      </c>
      <c r="W1280">
        <v>0</v>
      </c>
    </row>
    <row r="1281" spans="1:23" x14ac:dyDescent="0.25">
      <c r="A1281" t="s">
        <v>129</v>
      </c>
      <c r="B1281" s="1" t="s">
        <v>2453</v>
      </c>
      <c r="C1281">
        <v>14441361</v>
      </c>
      <c r="D1281" s="1">
        <v>43707</v>
      </c>
      <c r="E1281" t="s">
        <v>4988</v>
      </c>
      <c r="G1281">
        <v>6263000</v>
      </c>
      <c r="H1281">
        <v>628100</v>
      </c>
      <c r="I1281" t="s">
        <v>25</v>
      </c>
      <c r="J1281" t="s">
        <v>50</v>
      </c>
      <c r="K1281" t="s">
        <v>23</v>
      </c>
      <c r="L1281" t="s">
        <v>185</v>
      </c>
      <c r="O1281" t="s">
        <v>4989</v>
      </c>
      <c r="P1281" s="2">
        <v>7193</v>
      </c>
      <c r="Q1281" s="2">
        <v>7193</v>
      </c>
      <c r="S1281" s="2">
        <v>7193</v>
      </c>
      <c r="T1281" t="s">
        <v>45</v>
      </c>
      <c r="U1281" t="s">
        <v>58</v>
      </c>
      <c r="V1281" t="s">
        <v>47</v>
      </c>
      <c r="W1281">
        <v>0</v>
      </c>
    </row>
    <row r="1282" spans="1:23" x14ac:dyDescent="0.25">
      <c r="A1282" t="s">
        <v>129</v>
      </c>
      <c r="B1282" s="1" t="s">
        <v>2453</v>
      </c>
      <c r="C1282">
        <v>14441362</v>
      </c>
      <c r="D1282" s="1">
        <v>43707</v>
      </c>
      <c r="E1282" t="s">
        <v>4988</v>
      </c>
      <c r="G1282">
        <v>6263000</v>
      </c>
      <c r="H1282">
        <v>628100</v>
      </c>
      <c r="I1282" t="s">
        <v>19</v>
      </c>
      <c r="J1282" t="s">
        <v>77</v>
      </c>
      <c r="K1282" t="s">
        <v>23</v>
      </c>
      <c r="L1282" t="s">
        <v>185</v>
      </c>
      <c r="O1282" t="s">
        <v>4989</v>
      </c>
      <c r="P1282" s="2">
        <v>7193</v>
      </c>
      <c r="Q1282" s="2">
        <v>7193</v>
      </c>
      <c r="S1282" s="2">
        <v>7193</v>
      </c>
      <c r="T1282" t="s">
        <v>45</v>
      </c>
      <c r="U1282" t="s">
        <v>58</v>
      </c>
      <c r="V1282" t="s">
        <v>47</v>
      </c>
      <c r="W1282">
        <v>0</v>
      </c>
    </row>
    <row r="1283" spans="1:23" x14ac:dyDescent="0.25">
      <c r="A1283" t="s">
        <v>129</v>
      </c>
      <c r="B1283" s="1" t="s">
        <v>2453</v>
      </c>
      <c r="C1283">
        <v>14441363</v>
      </c>
      <c r="D1283" s="1">
        <v>43707</v>
      </c>
      <c r="E1283" t="s">
        <v>4988</v>
      </c>
      <c r="G1283">
        <v>6263000</v>
      </c>
      <c r="H1283">
        <v>628100</v>
      </c>
      <c r="I1283" t="s">
        <v>19</v>
      </c>
      <c r="J1283" t="s">
        <v>27</v>
      </c>
      <c r="K1283" t="s">
        <v>23</v>
      </c>
      <c r="L1283" t="s">
        <v>185</v>
      </c>
      <c r="O1283" t="s">
        <v>4989</v>
      </c>
      <c r="P1283" s="2">
        <v>14385</v>
      </c>
      <c r="Q1283" s="2">
        <v>14385</v>
      </c>
      <c r="S1283" s="2">
        <v>14385</v>
      </c>
      <c r="T1283" t="s">
        <v>45</v>
      </c>
      <c r="U1283" t="s">
        <v>58</v>
      </c>
      <c r="V1283" t="s">
        <v>47</v>
      </c>
      <c r="W1283">
        <v>0</v>
      </c>
    </row>
    <row r="1284" spans="1:23" x14ac:dyDescent="0.25">
      <c r="A1284" t="s">
        <v>129</v>
      </c>
      <c r="B1284" s="1" t="s">
        <v>2453</v>
      </c>
      <c r="C1284">
        <v>14441364</v>
      </c>
      <c r="D1284" s="1">
        <v>43707</v>
      </c>
      <c r="E1284" t="s">
        <v>4988</v>
      </c>
      <c r="G1284">
        <v>6263000</v>
      </c>
      <c r="H1284">
        <v>628100</v>
      </c>
      <c r="I1284" t="s">
        <v>19</v>
      </c>
      <c r="J1284" t="s">
        <v>44</v>
      </c>
      <c r="K1284" t="s">
        <v>23</v>
      </c>
      <c r="L1284" t="s">
        <v>185</v>
      </c>
      <c r="O1284" t="s">
        <v>4989</v>
      </c>
      <c r="P1284" s="2">
        <v>21578</v>
      </c>
      <c r="Q1284" s="2">
        <v>21578</v>
      </c>
      <c r="S1284" s="2">
        <v>21578</v>
      </c>
      <c r="T1284" t="s">
        <v>45</v>
      </c>
      <c r="U1284" t="s">
        <v>58</v>
      </c>
      <c r="V1284" t="s">
        <v>47</v>
      </c>
      <c r="W1284">
        <v>0</v>
      </c>
    </row>
    <row r="1285" spans="1:23" x14ac:dyDescent="0.25">
      <c r="A1285" t="s">
        <v>129</v>
      </c>
      <c r="B1285" s="1" t="s">
        <v>2453</v>
      </c>
      <c r="C1285">
        <v>14441365</v>
      </c>
      <c r="D1285" s="1">
        <v>43707</v>
      </c>
      <c r="E1285" t="s">
        <v>4988</v>
      </c>
      <c r="G1285">
        <v>6263000</v>
      </c>
      <c r="H1285">
        <v>628100</v>
      </c>
      <c r="I1285" t="s">
        <v>24</v>
      </c>
      <c r="J1285" t="s">
        <v>22</v>
      </c>
      <c r="K1285" t="s">
        <v>23</v>
      </c>
      <c r="L1285" t="s">
        <v>185</v>
      </c>
      <c r="O1285" t="s">
        <v>4989</v>
      </c>
      <c r="P1285" s="2">
        <v>7193</v>
      </c>
      <c r="Q1285" s="2">
        <v>7193</v>
      </c>
      <c r="S1285" s="2">
        <v>7193</v>
      </c>
      <c r="T1285" t="s">
        <v>45</v>
      </c>
      <c r="U1285" t="s">
        <v>58</v>
      </c>
      <c r="V1285" t="s">
        <v>47</v>
      </c>
      <c r="W1285">
        <v>0</v>
      </c>
    </row>
    <row r="1286" spans="1:23" x14ac:dyDescent="0.25">
      <c r="A1286" t="s">
        <v>129</v>
      </c>
      <c r="B1286" s="1" t="s">
        <v>2453</v>
      </c>
      <c r="C1286">
        <v>14441366</v>
      </c>
      <c r="D1286" s="1">
        <v>43707</v>
      </c>
      <c r="E1286" t="s">
        <v>4988</v>
      </c>
      <c r="G1286">
        <v>6263000</v>
      </c>
      <c r="H1286">
        <v>628100</v>
      </c>
      <c r="I1286" t="s">
        <v>19</v>
      </c>
      <c r="J1286" t="s">
        <v>57</v>
      </c>
      <c r="K1286" t="s">
        <v>23</v>
      </c>
      <c r="L1286" t="s">
        <v>185</v>
      </c>
      <c r="O1286" t="s">
        <v>4989</v>
      </c>
      <c r="P1286" s="2">
        <v>7193</v>
      </c>
      <c r="Q1286" s="2">
        <v>7193</v>
      </c>
      <c r="S1286" s="2">
        <v>7193</v>
      </c>
      <c r="T1286" t="s">
        <v>45</v>
      </c>
      <c r="U1286" t="s">
        <v>58</v>
      </c>
      <c r="V1286" t="s">
        <v>47</v>
      </c>
      <c r="W1286">
        <v>0</v>
      </c>
    </row>
    <row r="1287" spans="1:23" x14ac:dyDescent="0.25">
      <c r="A1287" t="s">
        <v>129</v>
      </c>
      <c r="B1287" s="1" t="s">
        <v>2453</v>
      </c>
      <c r="C1287">
        <v>14441367</v>
      </c>
      <c r="D1287" s="1">
        <v>43707</v>
      </c>
      <c r="E1287" t="s">
        <v>4988</v>
      </c>
      <c r="G1287">
        <v>6263000</v>
      </c>
      <c r="H1287">
        <v>628100</v>
      </c>
      <c r="I1287" t="s">
        <v>19</v>
      </c>
      <c r="J1287" t="s">
        <v>41</v>
      </c>
      <c r="K1287" t="s">
        <v>23</v>
      </c>
      <c r="L1287" t="s">
        <v>185</v>
      </c>
      <c r="O1287" t="s">
        <v>4989</v>
      </c>
      <c r="P1287" s="2">
        <v>7193</v>
      </c>
      <c r="Q1287" s="2">
        <v>7193</v>
      </c>
      <c r="S1287" s="2">
        <v>7193</v>
      </c>
      <c r="T1287" t="s">
        <v>45</v>
      </c>
      <c r="U1287" t="s">
        <v>58</v>
      </c>
      <c r="V1287" t="s">
        <v>47</v>
      </c>
      <c r="W1287">
        <v>0</v>
      </c>
    </row>
    <row r="1288" spans="1:23" x14ac:dyDescent="0.25">
      <c r="A1288" t="s">
        <v>129</v>
      </c>
      <c r="B1288" s="1" t="s">
        <v>2453</v>
      </c>
      <c r="C1288">
        <v>14441368</v>
      </c>
      <c r="D1288" s="1">
        <v>43707</v>
      </c>
      <c r="E1288" t="s">
        <v>4988</v>
      </c>
      <c r="G1288">
        <v>6263000</v>
      </c>
      <c r="H1288">
        <v>628100</v>
      </c>
      <c r="I1288" t="s">
        <v>19</v>
      </c>
      <c r="J1288" t="s">
        <v>36</v>
      </c>
      <c r="K1288" t="s">
        <v>23</v>
      </c>
      <c r="L1288" t="s">
        <v>185</v>
      </c>
      <c r="O1288" t="s">
        <v>4989</v>
      </c>
      <c r="P1288" s="2">
        <v>7193</v>
      </c>
      <c r="Q1288" s="2">
        <v>7193</v>
      </c>
      <c r="S1288" s="2">
        <v>7193</v>
      </c>
      <c r="T1288" t="s">
        <v>45</v>
      </c>
      <c r="U1288" t="s">
        <v>58</v>
      </c>
      <c r="V1288" t="s">
        <v>47</v>
      </c>
      <c r="W1288">
        <v>0</v>
      </c>
    </row>
    <row r="1289" spans="1:23" x14ac:dyDescent="0.25">
      <c r="A1289" t="s">
        <v>129</v>
      </c>
      <c r="B1289" s="1" t="s">
        <v>2453</v>
      </c>
      <c r="C1289">
        <v>14441443</v>
      </c>
      <c r="D1289" s="1">
        <v>43707</v>
      </c>
      <c r="E1289" t="s">
        <v>4990</v>
      </c>
      <c r="G1289">
        <v>6263000</v>
      </c>
      <c r="H1289">
        <v>628100</v>
      </c>
      <c r="I1289" t="s">
        <v>29</v>
      </c>
      <c r="J1289" t="s">
        <v>65</v>
      </c>
      <c r="K1289" t="s">
        <v>23</v>
      </c>
      <c r="L1289" t="s">
        <v>185</v>
      </c>
      <c r="O1289" t="s">
        <v>4991</v>
      </c>
      <c r="P1289" s="2">
        <v>112384</v>
      </c>
      <c r="Q1289" s="2">
        <v>112384</v>
      </c>
      <c r="S1289" s="2">
        <v>112384</v>
      </c>
      <c r="T1289" t="s">
        <v>45</v>
      </c>
      <c r="U1289" t="s">
        <v>58</v>
      </c>
      <c r="V1289" t="s">
        <v>47</v>
      </c>
      <c r="W1289">
        <v>0</v>
      </c>
    </row>
    <row r="1290" spans="1:23" x14ac:dyDescent="0.25">
      <c r="A1290" t="s">
        <v>129</v>
      </c>
      <c r="B1290" s="1" t="s">
        <v>2453</v>
      </c>
      <c r="C1290">
        <v>14441444</v>
      </c>
      <c r="D1290" s="1">
        <v>43707</v>
      </c>
      <c r="E1290" t="s">
        <v>4990</v>
      </c>
      <c r="G1290">
        <v>6263000</v>
      </c>
      <c r="H1290">
        <v>628100</v>
      </c>
      <c r="I1290" t="s">
        <v>25</v>
      </c>
      <c r="J1290" t="s">
        <v>65</v>
      </c>
      <c r="K1290" t="s">
        <v>23</v>
      </c>
      <c r="L1290" t="s">
        <v>185</v>
      </c>
      <c r="O1290" t="s">
        <v>4991</v>
      </c>
      <c r="P1290" s="2">
        <v>31468</v>
      </c>
      <c r="Q1290" s="2">
        <v>31468</v>
      </c>
      <c r="S1290" s="2">
        <v>31468</v>
      </c>
      <c r="T1290" t="s">
        <v>45</v>
      </c>
      <c r="U1290" t="s">
        <v>58</v>
      </c>
      <c r="V1290" t="s">
        <v>47</v>
      </c>
      <c r="W1290">
        <v>0</v>
      </c>
    </row>
    <row r="1291" spans="1:23" x14ac:dyDescent="0.25">
      <c r="A1291" t="s">
        <v>129</v>
      </c>
      <c r="B1291" s="1" t="s">
        <v>2453</v>
      </c>
      <c r="C1291">
        <v>14441445</v>
      </c>
      <c r="D1291" s="1">
        <v>43707</v>
      </c>
      <c r="E1291" t="s">
        <v>4990</v>
      </c>
      <c r="G1291">
        <v>6263000</v>
      </c>
      <c r="H1291">
        <v>628100</v>
      </c>
      <c r="I1291" t="s">
        <v>29</v>
      </c>
      <c r="J1291" t="s">
        <v>83</v>
      </c>
      <c r="K1291" t="s">
        <v>23</v>
      </c>
      <c r="L1291" t="s">
        <v>185</v>
      </c>
      <c r="O1291" t="s">
        <v>4991</v>
      </c>
      <c r="P1291" s="2">
        <v>26972</v>
      </c>
      <c r="Q1291" s="2">
        <v>26972</v>
      </c>
      <c r="S1291" s="2">
        <v>26972</v>
      </c>
      <c r="T1291" t="s">
        <v>45</v>
      </c>
      <c r="U1291" t="s">
        <v>58</v>
      </c>
      <c r="V1291" t="s">
        <v>47</v>
      </c>
      <c r="W1291">
        <v>0</v>
      </c>
    </row>
    <row r="1292" spans="1:23" x14ac:dyDescent="0.25">
      <c r="A1292" t="s">
        <v>129</v>
      </c>
      <c r="B1292" s="1" t="s">
        <v>2453</v>
      </c>
      <c r="C1292">
        <v>14441446</v>
      </c>
      <c r="D1292" s="1">
        <v>43707</v>
      </c>
      <c r="E1292" t="s">
        <v>4990</v>
      </c>
      <c r="G1292">
        <v>6263000</v>
      </c>
      <c r="H1292">
        <v>628100</v>
      </c>
      <c r="I1292" t="s">
        <v>29</v>
      </c>
      <c r="J1292" t="s">
        <v>77</v>
      </c>
      <c r="K1292" t="s">
        <v>23</v>
      </c>
      <c r="L1292" t="s">
        <v>185</v>
      </c>
      <c r="O1292" t="s">
        <v>4991</v>
      </c>
      <c r="P1292" s="2">
        <v>215778</v>
      </c>
      <c r="Q1292" s="2">
        <v>215778</v>
      </c>
      <c r="S1292" s="2">
        <v>215778</v>
      </c>
      <c r="T1292" t="s">
        <v>45</v>
      </c>
      <c r="U1292" t="s">
        <v>58</v>
      </c>
      <c r="V1292" t="s">
        <v>47</v>
      </c>
      <c r="W1292">
        <v>0</v>
      </c>
    </row>
    <row r="1293" spans="1:23" x14ac:dyDescent="0.25">
      <c r="A1293" t="s">
        <v>129</v>
      </c>
      <c r="B1293" s="1" t="s">
        <v>2453</v>
      </c>
      <c r="C1293">
        <v>14441447</v>
      </c>
      <c r="D1293" s="1">
        <v>43707</v>
      </c>
      <c r="E1293" t="s">
        <v>4990</v>
      </c>
      <c r="G1293">
        <v>6263000</v>
      </c>
      <c r="H1293">
        <v>628100</v>
      </c>
      <c r="I1293" t="s">
        <v>25</v>
      </c>
      <c r="J1293" t="s">
        <v>77</v>
      </c>
      <c r="K1293" t="s">
        <v>23</v>
      </c>
      <c r="L1293" t="s">
        <v>185</v>
      </c>
      <c r="O1293" t="s">
        <v>4991</v>
      </c>
      <c r="P1293" s="2">
        <v>44954</v>
      </c>
      <c r="Q1293" s="2">
        <v>44954</v>
      </c>
      <c r="S1293" s="2">
        <v>44954</v>
      </c>
      <c r="T1293" t="s">
        <v>45</v>
      </c>
      <c r="U1293" t="s">
        <v>58</v>
      </c>
      <c r="V1293" t="s">
        <v>47</v>
      </c>
      <c r="W1293">
        <v>0</v>
      </c>
    </row>
    <row r="1294" spans="1:23" x14ac:dyDescent="0.25">
      <c r="A1294" t="s">
        <v>129</v>
      </c>
      <c r="B1294" s="1" t="s">
        <v>2453</v>
      </c>
      <c r="C1294">
        <v>14441448</v>
      </c>
      <c r="D1294" s="1">
        <v>43707</v>
      </c>
      <c r="E1294" t="s">
        <v>4990</v>
      </c>
      <c r="G1294">
        <v>6263000</v>
      </c>
      <c r="H1294">
        <v>628100</v>
      </c>
      <c r="I1294" t="s">
        <v>25</v>
      </c>
      <c r="J1294" t="s">
        <v>41</v>
      </c>
      <c r="K1294" t="s">
        <v>23</v>
      </c>
      <c r="L1294" t="s">
        <v>185</v>
      </c>
      <c r="O1294" t="s">
        <v>4991</v>
      </c>
      <c r="P1294" s="2">
        <v>62935</v>
      </c>
      <c r="Q1294" s="2">
        <v>62935</v>
      </c>
      <c r="S1294" s="2">
        <v>62935</v>
      </c>
      <c r="T1294" t="s">
        <v>45</v>
      </c>
      <c r="U1294" t="s">
        <v>58</v>
      </c>
      <c r="V1294" t="s">
        <v>47</v>
      </c>
      <c r="W1294">
        <v>0</v>
      </c>
    </row>
    <row r="1295" spans="1:23" x14ac:dyDescent="0.25">
      <c r="A1295" t="s">
        <v>129</v>
      </c>
      <c r="B1295" s="1" t="s">
        <v>2453</v>
      </c>
      <c r="C1295">
        <v>14441449</v>
      </c>
      <c r="D1295" s="1">
        <v>43707</v>
      </c>
      <c r="E1295" t="s">
        <v>4990</v>
      </c>
      <c r="G1295">
        <v>6263000</v>
      </c>
      <c r="H1295">
        <v>628100</v>
      </c>
      <c r="I1295" t="s">
        <v>25</v>
      </c>
      <c r="J1295" t="s">
        <v>26</v>
      </c>
      <c r="K1295" t="s">
        <v>23</v>
      </c>
      <c r="L1295" t="s">
        <v>185</v>
      </c>
      <c r="O1295" t="s">
        <v>4991</v>
      </c>
      <c r="P1295" s="2">
        <v>44954</v>
      </c>
      <c r="Q1295" s="2">
        <v>44954</v>
      </c>
      <c r="S1295" s="2">
        <v>44954</v>
      </c>
      <c r="T1295" t="s">
        <v>45</v>
      </c>
      <c r="U1295" t="s">
        <v>58</v>
      </c>
      <c r="V1295" t="s">
        <v>47</v>
      </c>
      <c r="W1295">
        <v>0</v>
      </c>
    </row>
    <row r="1296" spans="1:23" x14ac:dyDescent="0.25">
      <c r="A1296" t="s">
        <v>129</v>
      </c>
      <c r="B1296" s="1" t="s">
        <v>2453</v>
      </c>
      <c r="C1296">
        <v>14441450</v>
      </c>
      <c r="D1296" s="1">
        <v>43707</v>
      </c>
      <c r="E1296" t="s">
        <v>4990</v>
      </c>
      <c r="G1296">
        <v>6263000</v>
      </c>
      <c r="H1296">
        <v>628100</v>
      </c>
      <c r="I1296" t="s">
        <v>25</v>
      </c>
      <c r="J1296" t="s">
        <v>38</v>
      </c>
      <c r="K1296" t="s">
        <v>23</v>
      </c>
      <c r="L1296" t="s">
        <v>185</v>
      </c>
      <c r="O1296" t="s">
        <v>4991</v>
      </c>
      <c r="P1296" s="2">
        <v>71926</v>
      </c>
      <c r="Q1296" s="2">
        <v>71926</v>
      </c>
      <c r="S1296" s="2">
        <v>71926</v>
      </c>
      <c r="T1296" t="s">
        <v>45</v>
      </c>
      <c r="U1296" t="s">
        <v>58</v>
      </c>
      <c r="V1296" t="s">
        <v>47</v>
      </c>
      <c r="W1296">
        <v>0</v>
      </c>
    </row>
    <row r="1297" spans="1:23" x14ac:dyDescent="0.25">
      <c r="A1297" t="s">
        <v>129</v>
      </c>
      <c r="B1297" s="1" t="s">
        <v>2453</v>
      </c>
      <c r="C1297">
        <v>14441451</v>
      </c>
      <c r="D1297" s="1">
        <v>43707</v>
      </c>
      <c r="E1297" t="s">
        <v>4990</v>
      </c>
      <c r="G1297">
        <v>6263000</v>
      </c>
      <c r="H1297">
        <v>628100</v>
      </c>
      <c r="I1297" t="s">
        <v>29</v>
      </c>
      <c r="J1297" t="s">
        <v>38</v>
      </c>
      <c r="K1297" t="s">
        <v>23</v>
      </c>
      <c r="L1297" t="s">
        <v>185</v>
      </c>
      <c r="O1297" t="s">
        <v>4991</v>
      </c>
      <c r="P1297" s="2">
        <v>355137</v>
      </c>
      <c r="Q1297" s="2">
        <v>355137</v>
      </c>
      <c r="S1297" s="2">
        <v>355137</v>
      </c>
      <c r="T1297" t="s">
        <v>45</v>
      </c>
      <c r="U1297" t="s">
        <v>58</v>
      </c>
      <c r="V1297" t="s">
        <v>47</v>
      </c>
      <c r="W1297">
        <v>0</v>
      </c>
    </row>
    <row r="1298" spans="1:23" x14ac:dyDescent="0.25">
      <c r="A1298" t="s">
        <v>129</v>
      </c>
      <c r="B1298" s="1" t="s">
        <v>2453</v>
      </c>
      <c r="C1298">
        <v>14441452</v>
      </c>
      <c r="D1298" s="1">
        <v>43707</v>
      </c>
      <c r="E1298" t="s">
        <v>4990</v>
      </c>
      <c r="G1298">
        <v>6263000</v>
      </c>
      <c r="H1298">
        <v>628100</v>
      </c>
      <c r="I1298" t="s">
        <v>29</v>
      </c>
      <c r="J1298" t="s">
        <v>26</v>
      </c>
      <c r="K1298" t="s">
        <v>23</v>
      </c>
      <c r="L1298" t="s">
        <v>185</v>
      </c>
      <c r="O1298" t="s">
        <v>4991</v>
      </c>
      <c r="P1298" s="2">
        <v>197796</v>
      </c>
      <c r="Q1298" s="2">
        <v>197796</v>
      </c>
      <c r="S1298" s="2">
        <v>197796</v>
      </c>
      <c r="T1298" t="s">
        <v>45</v>
      </c>
      <c r="U1298" t="s">
        <v>58</v>
      </c>
      <c r="V1298" t="s">
        <v>47</v>
      </c>
      <c r="W1298">
        <v>0</v>
      </c>
    </row>
    <row r="1299" spans="1:23" x14ac:dyDescent="0.25">
      <c r="A1299" t="s">
        <v>129</v>
      </c>
      <c r="B1299" s="1" t="s">
        <v>2453</v>
      </c>
      <c r="C1299">
        <v>14441453</v>
      </c>
      <c r="D1299" s="1">
        <v>43707</v>
      </c>
      <c r="E1299" t="s">
        <v>4990</v>
      </c>
      <c r="G1299">
        <v>6263000</v>
      </c>
      <c r="H1299">
        <v>628100</v>
      </c>
      <c r="I1299" t="s">
        <v>29</v>
      </c>
      <c r="J1299" t="s">
        <v>53</v>
      </c>
      <c r="K1299" t="s">
        <v>23</v>
      </c>
      <c r="L1299" t="s">
        <v>185</v>
      </c>
      <c r="O1299" t="s">
        <v>4991</v>
      </c>
      <c r="P1299" s="2">
        <v>53944</v>
      </c>
      <c r="Q1299" s="2">
        <v>53944</v>
      </c>
      <c r="S1299" s="2">
        <v>53944</v>
      </c>
      <c r="T1299" t="s">
        <v>45</v>
      </c>
      <c r="U1299" t="s">
        <v>58</v>
      </c>
      <c r="V1299" t="s">
        <v>47</v>
      </c>
      <c r="W1299">
        <v>0</v>
      </c>
    </row>
    <row r="1300" spans="1:23" x14ac:dyDescent="0.25">
      <c r="A1300" t="s">
        <v>129</v>
      </c>
      <c r="B1300" s="1" t="s">
        <v>2453</v>
      </c>
      <c r="C1300">
        <v>14441454</v>
      </c>
      <c r="D1300" s="1">
        <v>43707</v>
      </c>
      <c r="E1300" t="s">
        <v>4990</v>
      </c>
      <c r="G1300">
        <v>6263000</v>
      </c>
      <c r="H1300">
        <v>628100</v>
      </c>
      <c r="I1300" t="s">
        <v>29</v>
      </c>
      <c r="J1300" t="s">
        <v>50</v>
      </c>
      <c r="K1300" t="s">
        <v>23</v>
      </c>
      <c r="L1300" t="s">
        <v>185</v>
      </c>
      <c r="O1300" t="s">
        <v>4991</v>
      </c>
      <c r="P1300" s="2">
        <v>71926</v>
      </c>
      <c r="Q1300" s="2">
        <v>71926</v>
      </c>
      <c r="S1300" s="2">
        <v>71926</v>
      </c>
      <c r="T1300" t="s">
        <v>45</v>
      </c>
      <c r="U1300" t="s">
        <v>58</v>
      </c>
      <c r="V1300" t="s">
        <v>47</v>
      </c>
      <c r="W1300">
        <v>0</v>
      </c>
    </row>
    <row r="1301" spans="1:23" x14ac:dyDescent="0.25">
      <c r="A1301" t="s">
        <v>129</v>
      </c>
      <c r="B1301" s="1" t="s">
        <v>2453</v>
      </c>
      <c r="C1301">
        <v>14441455</v>
      </c>
      <c r="D1301" s="1">
        <v>43707</v>
      </c>
      <c r="E1301" t="s">
        <v>4990</v>
      </c>
      <c r="G1301">
        <v>6263000</v>
      </c>
      <c r="H1301">
        <v>628100</v>
      </c>
      <c r="I1301" t="s">
        <v>25</v>
      </c>
      <c r="J1301" t="s">
        <v>50</v>
      </c>
      <c r="K1301" t="s">
        <v>23</v>
      </c>
      <c r="L1301" t="s">
        <v>185</v>
      </c>
      <c r="O1301" t="s">
        <v>4991</v>
      </c>
      <c r="P1301" s="2">
        <v>17981</v>
      </c>
      <c r="Q1301" s="2">
        <v>17981</v>
      </c>
      <c r="S1301" s="2">
        <v>17981</v>
      </c>
      <c r="T1301" t="s">
        <v>45</v>
      </c>
      <c r="U1301" t="s">
        <v>58</v>
      </c>
      <c r="V1301" t="s">
        <v>47</v>
      </c>
      <c r="W1301">
        <v>0</v>
      </c>
    </row>
    <row r="1302" spans="1:23" x14ac:dyDescent="0.25">
      <c r="A1302" t="s">
        <v>129</v>
      </c>
      <c r="B1302" s="1" t="s">
        <v>2453</v>
      </c>
      <c r="C1302">
        <v>14441456</v>
      </c>
      <c r="D1302" s="1">
        <v>43707</v>
      </c>
      <c r="E1302" t="s">
        <v>4990</v>
      </c>
      <c r="G1302">
        <v>6263000</v>
      </c>
      <c r="H1302">
        <v>628100</v>
      </c>
      <c r="I1302" t="s">
        <v>19</v>
      </c>
      <c r="J1302" t="s">
        <v>77</v>
      </c>
      <c r="K1302" t="s">
        <v>23</v>
      </c>
      <c r="L1302" t="s">
        <v>185</v>
      </c>
      <c r="O1302" t="s">
        <v>4991</v>
      </c>
      <c r="P1302" s="2">
        <v>26972</v>
      </c>
      <c r="Q1302" s="2">
        <v>26972</v>
      </c>
      <c r="S1302" s="2">
        <v>26972</v>
      </c>
      <c r="T1302" t="s">
        <v>45</v>
      </c>
      <c r="U1302" t="s">
        <v>58</v>
      </c>
      <c r="V1302" t="s">
        <v>47</v>
      </c>
      <c r="W1302">
        <v>0</v>
      </c>
    </row>
    <row r="1303" spans="1:23" x14ac:dyDescent="0.25">
      <c r="A1303" t="s">
        <v>129</v>
      </c>
      <c r="B1303" s="1" t="s">
        <v>2453</v>
      </c>
      <c r="C1303">
        <v>14441457</v>
      </c>
      <c r="D1303" s="1">
        <v>43707</v>
      </c>
      <c r="E1303" t="s">
        <v>4990</v>
      </c>
      <c r="G1303">
        <v>6263000</v>
      </c>
      <c r="H1303">
        <v>628100</v>
      </c>
      <c r="I1303" t="s">
        <v>19</v>
      </c>
      <c r="J1303" t="s">
        <v>27</v>
      </c>
      <c r="K1303" t="s">
        <v>23</v>
      </c>
      <c r="L1303" t="s">
        <v>185</v>
      </c>
      <c r="O1303" t="s">
        <v>4991</v>
      </c>
      <c r="P1303" s="2">
        <v>103394</v>
      </c>
      <c r="Q1303" s="2">
        <v>103394</v>
      </c>
      <c r="S1303" s="2">
        <v>103394</v>
      </c>
      <c r="T1303" t="s">
        <v>45</v>
      </c>
      <c r="U1303" t="s">
        <v>58</v>
      </c>
      <c r="V1303" t="s">
        <v>47</v>
      </c>
      <c r="W1303">
        <v>0</v>
      </c>
    </row>
    <row r="1304" spans="1:23" x14ac:dyDescent="0.25">
      <c r="A1304" t="s">
        <v>129</v>
      </c>
      <c r="B1304" s="1" t="s">
        <v>2453</v>
      </c>
      <c r="C1304">
        <v>14441458</v>
      </c>
      <c r="D1304" s="1">
        <v>43707</v>
      </c>
      <c r="E1304" t="s">
        <v>4990</v>
      </c>
      <c r="G1304">
        <v>6263000</v>
      </c>
      <c r="H1304">
        <v>628100</v>
      </c>
      <c r="I1304" t="s">
        <v>19</v>
      </c>
      <c r="J1304" t="s">
        <v>44</v>
      </c>
      <c r="K1304" t="s">
        <v>23</v>
      </c>
      <c r="L1304" t="s">
        <v>185</v>
      </c>
      <c r="O1304" t="s">
        <v>4991</v>
      </c>
      <c r="P1304" s="2">
        <v>170824</v>
      </c>
      <c r="Q1304" s="2">
        <v>170824</v>
      </c>
      <c r="S1304" s="2">
        <v>170824</v>
      </c>
      <c r="T1304" t="s">
        <v>45</v>
      </c>
      <c r="U1304" t="s">
        <v>58</v>
      </c>
      <c r="V1304" t="s">
        <v>47</v>
      </c>
      <c r="W1304">
        <v>0</v>
      </c>
    </row>
    <row r="1305" spans="1:23" x14ac:dyDescent="0.25">
      <c r="A1305" t="s">
        <v>129</v>
      </c>
      <c r="B1305" s="1" t="s">
        <v>2453</v>
      </c>
      <c r="C1305">
        <v>14441459</v>
      </c>
      <c r="D1305" s="1">
        <v>43707</v>
      </c>
      <c r="E1305" t="s">
        <v>4990</v>
      </c>
      <c r="G1305">
        <v>6263000</v>
      </c>
      <c r="H1305">
        <v>628100</v>
      </c>
      <c r="I1305" t="s">
        <v>19</v>
      </c>
      <c r="J1305" t="s">
        <v>22</v>
      </c>
      <c r="K1305" t="s">
        <v>23</v>
      </c>
      <c r="L1305" t="s">
        <v>185</v>
      </c>
      <c r="O1305" t="s">
        <v>4991</v>
      </c>
      <c r="P1305" s="2">
        <v>26972</v>
      </c>
      <c r="Q1305" s="2">
        <v>26972</v>
      </c>
      <c r="S1305" s="2">
        <v>26972</v>
      </c>
      <c r="T1305" t="s">
        <v>45</v>
      </c>
      <c r="U1305" t="s">
        <v>58</v>
      </c>
      <c r="V1305" t="s">
        <v>47</v>
      </c>
      <c r="W1305">
        <v>0</v>
      </c>
    </row>
    <row r="1306" spans="1:23" x14ac:dyDescent="0.25">
      <c r="A1306" t="s">
        <v>129</v>
      </c>
      <c r="B1306" s="1" t="s">
        <v>2453</v>
      </c>
      <c r="C1306">
        <v>14441460</v>
      </c>
      <c r="D1306" s="1">
        <v>43707</v>
      </c>
      <c r="E1306" t="s">
        <v>4990</v>
      </c>
      <c r="G1306">
        <v>6263000</v>
      </c>
      <c r="H1306">
        <v>628100</v>
      </c>
      <c r="I1306" t="s">
        <v>19</v>
      </c>
      <c r="J1306" t="s">
        <v>57</v>
      </c>
      <c r="K1306" t="s">
        <v>23</v>
      </c>
      <c r="L1306" t="s">
        <v>185</v>
      </c>
      <c r="O1306" t="s">
        <v>4991</v>
      </c>
      <c r="P1306" s="2">
        <v>44954</v>
      </c>
      <c r="Q1306" s="2">
        <v>44954</v>
      </c>
      <c r="S1306" s="2">
        <v>44954</v>
      </c>
      <c r="T1306" t="s">
        <v>45</v>
      </c>
      <c r="U1306" t="s">
        <v>58</v>
      </c>
      <c r="V1306" t="s">
        <v>47</v>
      </c>
      <c r="W1306">
        <v>0</v>
      </c>
    </row>
    <row r="1307" spans="1:23" x14ac:dyDescent="0.25">
      <c r="A1307" t="s">
        <v>129</v>
      </c>
      <c r="B1307" s="1" t="s">
        <v>2453</v>
      </c>
      <c r="C1307">
        <v>14441461</v>
      </c>
      <c r="D1307" s="1">
        <v>43707</v>
      </c>
      <c r="E1307" t="s">
        <v>4990</v>
      </c>
      <c r="G1307">
        <v>6263000</v>
      </c>
      <c r="H1307">
        <v>628100</v>
      </c>
      <c r="I1307" t="s">
        <v>24</v>
      </c>
      <c r="J1307" t="s">
        <v>22</v>
      </c>
      <c r="K1307" t="s">
        <v>23</v>
      </c>
      <c r="L1307" t="s">
        <v>185</v>
      </c>
      <c r="O1307" t="s">
        <v>4991</v>
      </c>
      <c r="P1307" s="2">
        <v>17981</v>
      </c>
      <c r="Q1307" s="2">
        <v>17981</v>
      </c>
      <c r="S1307" s="2">
        <v>17981</v>
      </c>
      <c r="T1307" t="s">
        <v>45</v>
      </c>
      <c r="U1307" t="s">
        <v>58</v>
      </c>
      <c r="V1307" t="s">
        <v>47</v>
      </c>
      <c r="W1307">
        <v>0</v>
      </c>
    </row>
    <row r="1308" spans="1:23" x14ac:dyDescent="0.25">
      <c r="A1308" t="s">
        <v>129</v>
      </c>
      <c r="B1308" s="1" t="s">
        <v>2453</v>
      </c>
      <c r="C1308">
        <v>14441462</v>
      </c>
      <c r="D1308" s="1">
        <v>43707</v>
      </c>
      <c r="E1308" t="s">
        <v>4990</v>
      </c>
      <c r="G1308">
        <v>6263000</v>
      </c>
      <c r="H1308">
        <v>628100</v>
      </c>
      <c r="I1308" t="s">
        <v>19</v>
      </c>
      <c r="J1308" t="s">
        <v>41</v>
      </c>
      <c r="K1308" t="s">
        <v>23</v>
      </c>
      <c r="L1308" t="s">
        <v>185</v>
      </c>
      <c r="O1308" t="s">
        <v>4991</v>
      </c>
      <c r="P1308" s="2">
        <v>44954</v>
      </c>
      <c r="Q1308" s="2">
        <v>44954</v>
      </c>
      <c r="S1308" s="2">
        <v>44954</v>
      </c>
      <c r="T1308" t="s">
        <v>45</v>
      </c>
      <c r="U1308" t="s">
        <v>58</v>
      </c>
      <c r="V1308" t="s">
        <v>47</v>
      </c>
      <c r="W1308">
        <v>0</v>
      </c>
    </row>
    <row r="1309" spans="1:23" x14ac:dyDescent="0.25">
      <c r="A1309" t="s">
        <v>129</v>
      </c>
      <c r="B1309" s="1" t="s">
        <v>2453</v>
      </c>
      <c r="C1309">
        <v>14441463</v>
      </c>
      <c r="D1309" s="1">
        <v>43707</v>
      </c>
      <c r="E1309" t="s">
        <v>4990</v>
      </c>
      <c r="G1309">
        <v>6263000</v>
      </c>
      <c r="H1309">
        <v>628100</v>
      </c>
      <c r="I1309" t="s">
        <v>24</v>
      </c>
      <c r="J1309" t="s">
        <v>41</v>
      </c>
      <c r="K1309" t="s">
        <v>23</v>
      </c>
      <c r="L1309" t="s">
        <v>185</v>
      </c>
      <c r="O1309" t="s">
        <v>4991</v>
      </c>
      <c r="P1309" s="2">
        <v>44954</v>
      </c>
      <c r="Q1309" s="2">
        <v>44954</v>
      </c>
      <c r="S1309" s="2">
        <v>44954</v>
      </c>
      <c r="T1309" t="s">
        <v>45</v>
      </c>
      <c r="U1309" t="s">
        <v>58</v>
      </c>
      <c r="V1309" t="s">
        <v>47</v>
      </c>
      <c r="W1309">
        <v>0</v>
      </c>
    </row>
    <row r="1310" spans="1:23" x14ac:dyDescent="0.25">
      <c r="A1310" t="s">
        <v>129</v>
      </c>
      <c r="B1310" s="1" t="s">
        <v>2453</v>
      </c>
      <c r="C1310">
        <v>14441464</v>
      </c>
      <c r="D1310" s="1">
        <v>43707</v>
      </c>
      <c r="E1310" t="s">
        <v>4990</v>
      </c>
      <c r="G1310">
        <v>6263000</v>
      </c>
      <c r="H1310">
        <v>628100</v>
      </c>
      <c r="I1310" t="s">
        <v>19</v>
      </c>
      <c r="J1310" t="s">
        <v>36</v>
      </c>
      <c r="K1310" t="s">
        <v>23</v>
      </c>
      <c r="L1310" t="s">
        <v>185</v>
      </c>
      <c r="O1310" t="s">
        <v>4991</v>
      </c>
      <c r="P1310" s="2">
        <v>17981</v>
      </c>
      <c r="Q1310" s="2">
        <v>17981</v>
      </c>
      <c r="S1310" s="2">
        <v>17981</v>
      </c>
      <c r="T1310" t="s">
        <v>45</v>
      </c>
      <c r="U1310" t="s">
        <v>58</v>
      </c>
      <c r="V1310" t="s">
        <v>47</v>
      </c>
      <c r="W1310">
        <v>0</v>
      </c>
    </row>
    <row r="1311" spans="1:23" x14ac:dyDescent="0.25">
      <c r="A1311" t="s">
        <v>119</v>
      </c>
      <c r="B1311" s="1" t="s">
        <v>2453</v>
      </c>
      <c r="C1311">
        <v>14438398</v>
      </c>
      <c r="D1311" s="1">
        <v>43708</v>
      </c>
      <c r="E1311" t="s">
        <v>2404</v>
      </c>
      <c r="G1311">
        <v>6184000</v>
      </c>
      <c r="H1311">
        <v>626602</v>
      </c>
      <c r="I1311" t="s">
        <v>29</v>
      </c>
      <c r="J1311" t="s">
        <v>65</v>
      </c>
      <c r="K1311" t="s">
        <v>23</v>
      </c>
      <c r="L1311" t="s">
        <v>185</v>
      </c>
      <c r="O1311" t="s">
        <v>2405</v>
      </c>
      <c r="P1311" s="2">
        <v>77710</v>
      </c>
      <c r="Q1311" s="2">
        <v>77710</v>
      </c>
      <c r="S1311" s="2">
        <v>77710</v>
      </c>
      <c r="T1311" t="s">
        <v>45</v>
      </c>
      <c r="U1311" t="s">
        <v>61</v>
      </c>
      <c r="V1311" t="s">
        <v>47</v>
      </c>
      <c r="W1311">
        <v>0</v>
      </c>
    </row>
    <row r="1312" spans="1:23" x14ac:dyDescent="0.25">
      <c r="A1312" t="s">
        <v>110</v>
      </c>
      <c r="B1312" s="1" t="s">
        <v>2453</v>
      </c>
      <c r="C1312">
        <v>14446599</v>
      </c>
      <c r="D1312" s="1">
        <v>43708</v>
      </c>
      <c r="E1312" t="s">
        <v>4992</v>
      </c>
      <c r="G1312">
        <v>6480006</v>
      </c>
      <c r="H1312">
        <v>668003</v>
      </c>
      <c r="I1312" t="s">
        <v>29</v>
      </c>
      <c r="J1312" t="s">
        <v>65</v>
      </c>
      <c r="K1312" t="s">
        <v>23</v>
      </c>
      <c r="L1312" t="s">
        <v>185</v>
      </c>
      <c r="O1312" t="s">
        <v>5293</v>
      </c>
      <c r="P1312" s="2">
        <v>2700000</v>
      </c>
      <c r="Q1312" s="2">
        <v>2700000</v>
      </c>
      <c r="S1312" s="2">
        <v>2700000</v>
      </c>
      <c r="T1312" t="s">
        <v>45</v>
      </c>
      <c r="U1312" t="s">
        <v>49</v>
      </c>
      <c r="V1312" t="s">
        <v>47</v>
      </c>
      <c r="W1312">
        <v>0</v>
      </c>
    </row>
    <row r="1313" spans="1:23" x14ac:dyDescent="0.25">
      <c r="A1313" t="s">
        <v>119</v>
      </c>
      <c r="B1313" s="1" t="s">
        <v>2454</v>
      </c>
      <c r="C1313">
        <v>14476237</v>
      </c>
      <c r="D1313" s="1">
        <v>43710</v>
      </c>
      <c r="E1313" t="s">
        <v>2340</v>
      </c>
      <c r="F1313" t="s">
        <v>2341</v>
      </c>
      <c r="G1313">
        <v>6227000</v>
      </c>
      <c r="H1313">
        <v>632500</v>
      </c>
      <c r="I1313" t="s">
        <v>19</v>
      </c>
      <c r="J1313" t="s">
        <v>41</v>
      </c>
      <c r="K1313" t="s">
        <v>23</v>
      </c>
      <c r="L1313" t="s">
        <v>185</v>
      </c>
      <c r="O1313" t="s">
        <v>2342</v>
      </c>
      <c r="P1313" s="2">
        <v>90000</v>
      </c>
      <c r="Q1313" s="2">
        <v>90000</v>
      </c>
      <c r="S1313" s="2">
        <v>90000</v>
      </c>
      <c r="T1313" t="s">
        <v>63</v>
      </c>
      <c r="U1313" t="s">
        <v>61</v>
      </c>
      <c r="V1313" t="s">
        <v>47</v>
      </c>
      <c r="W1313">
        <v>0</v>
      </c>
    </row>
    <row r="1314" spans="1:23" x14ac:dyDescent="0.25">
      <c r="A1314" t="s">
        <v>119</v>
      </c>
      <c r="B1314" s="1" t="s">
        <v>2454</v>
      </c>
      <c r="C1314">
        <v>14476238</v>
      </c>
      <c r="D1314" s="1">
        <v>43710</v>
      </c>
      <c r="E1314" t="s">
        <v>2340</v>
      </c>
      <c r="F1314" t="s">
        <v>2343</v>
      </c>
      <c r="G1314">
        <v>6227000</v>
      </c>
      <c r="H1314">
        <v>632500</v>
      </c>
      <c r="I1314" t="s">
        <v>29</v>
      </c>
      <c r="J1314" t="s">
        <v>50</v>
      </c>
      <c r="K1314" t="s">
        <v>23</v>
      </c>
      <c r="L1314" t="s">
        <v>185</v>
      </c>
      <c r="O1314" t="s">
        <v>2344</v>
      </c>
      <c r="P1314" s="2">
        <v>300000</v>
      </c>
      <c r="Q1314" s="2">
        <v>300000</v>
      </c>
      <c r="S1314" s="2">
        <v>300000</v>
      </c>
      <c r="T1314" t="s">
        <v>63</v>
      </c>
      <c r="U1314" t="s">
        <v>61</v>
      </c>
      <c r="V1314" t="s">
        <v>47</v>
      </c>
      <c r="W1314">
        <v>0</v>
      </c>
    </row>
    <row r="1315" spans="1:23" x14ac:dyDescent="0.25">
      <c r="A1315" t="s">
        <v>119</v>
      </c>
      <c r="B1315" s="1" t="s">
        <v>2454</v>
      </c>
      <c r="C1315">
        <v>14476239</v>
      </c>
      <c r="D1315" s="1">
        <v>43710</v>
      </c>
      <c r="E1315" t="s">
        <v>2340</v>
      </c>
      <c r="F1315" t="s">
        <v>2345</v>
      </c>
      <c r="G1315">
        <v>6227000</v>
      </c>
      <c r="H1315">
        <v>632500</v>
      </c>
      <c r="I1315" t="s">
        <v>19</v>
      </c>
      <c r="J1315" t="s">
        <v>105</v>
      </c>
      <c r="K1315" t="s">
        <v>23</v>
      </c>
      <c r="L1315" t="s">
        <v>185</v>
      </c>
      <c r="O1315" t="s">
        <v>2346</v>
      </c>
      <c r="P1315" s="2">
        <v>90000</v>
      </c>
      <c r="Q1315" s="2">
        <v>90000</v>
      </c>
      <c r="S1315" s="2">
        <v>90000</v>
      </c>
      <c r="T1315" t="s">
        <v>63</v>
      </c>
      <c r="U1315" t="s">
        <v>61</v>
      </c>
      <c r="V1315" t="s">
        <v>47</v>
      </c>
      <c r="W1315">
        <v>0</v>
      </c>
    </row>
    <row r="1316" spans="1:23" x14ac:dyDescent="0.25">
      <c r="A1316" t="s">
        <v>108</v>
      </c>
      <c r="B1316" s="1" t="s">
        <v>2454</v>
      </c>
      <c r="C1316">
        <v>14482522</v>
      </c>
      <c r="D1316" s="1">
        <v>43712</v>
      </c>
      <c r="E1316" t="s">
        <v>718</v>
      </c>
      <c r="F1316" t="s">
        <v>719</v>
      </c>
      <c r="G1316">
        <v>6061002</v>
      </c>
      <c r="H1316">
        <v>605304</v>
      </c>
      <c r="I1316" t="s">
        <v>24</v>
      </c>
      <c r="J1316" t="s">
        <v>41</v>
      </c>
      <c r="K1316" t="s">
        <v>23</v>
      </c>
      <c r="L1316" t="s">
        <v>185</v>
      </c>
      <c r="O1316" t="s">
        <v>720</v>
      </c>
      <c r="P1316" s="2">
        <v>48000</v>
      </c>
      <c r="Q1316" s="2">
        <v>48000</v>
      </c>
      <c r="S1316" s="2">
        <v>48000</v>
      </c>
      <c r="T1316" t="s">
        <v>63</v>
      </c>
      <c r="U1316" t="s">
        <v>58</v>
      </c>
      <c r="V1316" t="s">
        <v>47</v>
      </c>
      <c r="W1316">
        <v>0</v>
      </c>
    </row>
    <row r="1317" spans="1:23" x14ac:dyDescent="0.25">
      <c r="A1317" t="s">
        <v>108</v>
      </c>
      <c r="B1317" s="1" t="s">
        <v>2454</v>
      </c>
      <c r="C1317">
        <v>14482195</v>
      </c>
      <c r="D1317" s="1">
        <v>43712</v>
      </c>
      <c r="E1317" t="s">
        <v>976</v>
      </c>
      <c r="G1317">
        <v>6061003</v>
      </c>
      <c r="H1317">
        <v>605200</v>
      </c>
      <c r="I1317" t="s">
        <v>25</v>
      </c>
      <c r="J1317" t="s">
        <v>41</v>
      </c>
      <c r="K1317" t="s">
        <v>23</v>
      </c>
      <c r="L1317" t="s">
        <v>185</v>
      </c>
      <c r="O1317" t="s">
        <v>977</v>
      </c>
      <c r="P1317" s="2">
        <v>41164</v>
      </c>
      <c r="Q1317" s="2">
        <v>41164</v>
      </c>
      <c r="S1317" s="2">
        <v>41164</v>
      </c>
      <c r="T1317" t="s">
        <v>63</v>
      </c>
      <c r="U1317" t="s">
        <v>58</v>
      </c>
      <c r="V1317" t="s">
        <v>47</v>
      </c>
      <c r="W1317">
        <v>0</v>
      </c>
    </row>
    <row r="1318" spans="1:23" x14ac:dyDescent="0.25">
      <c r="A1318" t="s">
        <v>108</v>
      </c>
      <c r="B1318" s="1" t="s">
        <v>2454</v>
      </c>
      <c r="C1318">
        <v>14482197</v>
      </c>
      <c r="D1318" s="1">
        <v>43712</v>
      </c>
      <c r="E1318" t="s">
        <v>978</v>
      </c>
      <c r="F1318" t="s">
        <v>979</v>
      </c>
      <c r="G1318">
        <v>6061003</v>
      </c>
      <c r="H1318">
        <v>605200</v>
      </c>
      <c r="I1318" t="s">
        <v>25</v>
      </c>
      <c r="J1318" t="s">
        <v>65</v>
      </c>
      <c r="K1318" t="s">
        <v>23</v>
      </c>
      <c r="L1318" t="s">
        <v>185</v>
      </c>
      <c r="O1318" t="s">
        <v>980</v>
      </c>
      <c r="P1318" s="2">
        <v>112575</v>
      </c>
      <c r="Q1318" s="2">
        <v>112575</v>
      </c>
      <c r="S1318" s="2">
        <v>112575</v>
      </c>
      <c r="T1318" t="s">
        <v>63</v>
      </c>
      <c r="U1318" t="s">
        <v>58</v>
      </c>
      <c r="V1318" t="s">
        <v>47</v>
      </c>
      <c r="W1318">
        <v>0</v>
      </c>
    </row>
    <row r="1319" spans="1:23" x14ac:dyDescent="0.25">
      <c r="A1319" t="s">
        <v>130</v>
      </c>
      <c r="B1319" s="1" t="s">
        <v>2454</v>
      </c>
      <c r="C1319">
        <v>14478466</v>
      </c>
      <c r="D1319" s="1">
        <v>43713</v>
      </c>
      <c r="E1319" t="s">
        <v>3312</v>
      </c>
      <c r="G1319">
        <v>6270000</v>
      </c>
      <c r="H1319">
        <v>631001</v>
      </c>
      <c r="I1319" t="s">
        <v>29</v>
      </c>
      <c r="J1319" t="s">
        <v>65</v>
      </c>
      <c r="K1319" t="s">
        <v>23</v>
      </c>
      <c r="L1319" t="s">
        <v>185</v>
      </c>
      <c r="M1319" s="2"/>
      <c r="N1319" s="2"/>
      <c r="O1319" t="s">
        <v>3313</v>
      </c>
      <c r="P1319" s="2">
        <v>1189</v>
      </c>
      <c r="Q1319" s="2">
        <v>1189</v>
      </c>
      <c r="S1319" s="2">
        <v>1189</v>
      </c>
      <c r="T1319" t="s">
        <v>45</v>
      </c>
      <c r="U1319" t="s">
        <v>58</v>
      </c>
      <c r="V1319" t="s">
        <v>47</v>
      </c>
      <c r="W1319">
        <v>0</v>
      </c>
    </row>
    <row r="1320" spans="1:23" x14ac:dyDescent="0.25">
      <c r="A1320" t="s">
        <v>130</v>
      </c>
      <c r="B1320" s="1" t="s">
        <v>2454</v>
      </c>
      <c r="C1320">
        <v>14478468</v>
      </c>
      <c r="D1320" s="1">
        <v>43713</v>
      </c>
      <c r="E1320" t="s">
        <v>3314</v>
      </c>
      <c r="G1320">
        <v>6270000</v>
      </c>
      <c r="H1320">
        <v>631001</v>
      </c>
      <c r="I1320" t="s">
        <v>29</v>
      </c>
      <c r="J1320" t="s">
        <v>65</v>
      </c>
      <c r="K1320" t="s">
        <v>23</v>
      </c>
      <c r="L1320" t="s">
        <v>185</v>
      </c>
      <c r="M1320" s="2"/>
      <c r="N1320" s="2"/>
      <c r="O1320" t="s">
        <v>3315</v>
      </c>
      <c r="P1320" s="2">
        <v>3567</v>
      </c>
      <c r="Q1320" s="2">
        <v>3567</v>
      </c>
      <c r="S1320" s="2">
        <v>3567</v>
      </c>
      <c r="T1320" t="s">
        <v>45</v>
      </c>
      <c r="U1320" t="s">
        <v>58</v>
      </c>
      <c r="V1320" t="s">
        <v>47</v>
      </c>
      <c r="W1320">
        <v>0</v>
      </c>
    </row>
    <row r="1321" spans="1:23" x14ac:dyDescent="0.25">
      <c r="A1321" t="s">
        <v>130</v>
      </c>
      <c r="B1321" s="1" t="s">
        <v>2454</v>
      </c>
      <c r="C1321">
        <v>14478469</v>
      </c>
      <c r="D1321" s="1">
        <v>43713</v>
      </c>
      <c r="E1321" t="s">
        <v>3314</v>
      </c>
      <c r="G1321">
        <v>6270000</v>
      </c>
      <c r="H1321">
        <v>631001</v>
      </c>
      <c r="I1321" t="s">
        <v>29</v>
      </c>
      <c r="J1321" t="s">
        <v>65</v>
      </c>
      <c r="K1321" t="s">
        <v>23</v>
      </c>
      <c r="L1321" t="s">
        <v>185</v>
      </c>
      <c r="M1321" s="2"/>
      <c r="N1321" s="2"/>
      <c r="O1321" t="s">
        <v>3316</v>
      </c>
      <c r="P1321" s="2">
        <v>1189</v>
      </c>
      <c r="Q1321" s="2">
        <v>1189</v>
      </c>
      <c r="S1321" s="2">
        <v>1189</v>
      </c>
      <c r="T1321" t="s">
        <v>45</v>
      </c>
      <c r="U1321" t="s">
        <v>58</v>
      </c>
      <c r="V1321" t="s">
        <v>47</v>
      </c>
      <c r="W1321">
        <v>0</v>
      </c>
    </row>
    <row r="1322" spans="1:23" x14ac:dyDescent="0.25">
      <c r="A1322" t="s">
        <v>130</v>
      </c>
      <c r="B1322" s="1" t="s">
        <v>2454</v>
      </c>
      <c r="C1322">
        <v>14478503</v>
      </c>
      <c r="D1322" s="1">
        <v>43714</v>
      </c>
      <c r="E1322" t="s">
        <v>3317</v>
      </c>
      <c r="G1322">
        <v>6270000</v>
      </c>
      <c r="H1322">
        <v>631001</v>
      </c>
      <c r="I1322" t="s">
        <v>29</v>
      </c>
      <c r="J1322" t="s">
        <v>65</v>
      </c>
      <c r="K1322" t="s">
        <v>23</v>
      </c>
      <c r="L1322" t="s">
        <v>185</v>
      </c>
      <c r="M1322" s="2"/>
      <c r="N1322" s="2"/>
      <c r="O1322" t="s">
        <v>3318</v>
      </c>
      <c r="P1322" s="2">
        <v>1514</v>
      </c>
      <c r="Q1322" s="2">
        <v>1514</v>
      </c>
      <c r="S1322" s="2">
        <v>1514</v>
      </c>
      <c r="T1322" t="s">
        <v>45</v>
      </c>
      <c r="U1322" t="s">
        <v>58</v>
      </c>
      <c r="V1322" t="s">
        <v>47</v>
      </c>
      <c r="W1322">
        <v>0</v>
      </c>
    </row>
    <row r="1323" spans="1:23" x14ac:dyDescent="0.25">
      <c r="A1323" t="s">
        <v>130</v>
      </c>
      <c r="B1323" s="1" t="s">
        <v>2454</v>
      </c>
      <c r="C1323">
        <v>14478509</v>
      </c>
      <c r="D1323" s="1">
        <v>43714</v>
      </c>
      <c r="E1323" t="s">
        <v>3319</v>
      </c>
      <c r="G1323">
        <v>6270000</v>
      </c>
      <c r="H1323">
        <v>631001</v>
      </c>
      <c r="I1323" t="s">
        <v>29</v>
      </c>
      <c r="J1323" t="s">
        <v>65</v>
      </c>
      <c r="K1323" t="s">
        <v>23</v>
      </c>
      <c r="L1323" t="s">
        <v>185</v>
      </c>
      <c r="M1323" s="2"/>
      <c r="N1323" s="2"/>
      <c r="O1323" t="s">
        <v>3320</v>
      </c>
      <c r="P1323" s="2">
        <v>1514</v>
      </c>
      <c r="Q1323" s="2">
        <v>1514</v>
      </c>
      <c r="S1323" s="2">
        <v>1514</v>
      </c>
      <c r="T1323" t="s">
        <v>45</v>
      </c>
      <c r="U1323" t="s">
        <v>58</v>
      </c>
      <c r="V1323" t="s">
        <v>47</v>
      </c>
      <c r="W1323">
        <v>0</v>
      </c>
    </row>
    <row r="1324" spans="1:23" x14ac:dyDescent="0.25">
      <c r="A1324" t="s">
        <v>130</v>
      </c>
      <c r="B1324" s="1" t="s">
        <v>2454</v>
      </c>
      <c r="C1324">
        <v>14478513</v>
      </c>
      <c r="D1324" s="1">
        <v>43714</v>
      </c>
      <c r="E1324" t="s">
        <v>3321</v>
      </c>
      <c r="G1324">
        <v>6270000</v>
      </c>
      <c r="H1324">
        <v>631001</v>
      </c>
      <c r="I1324" t="s">
        <v>29</v>
      </c>
      <c r="J1324" t="s">
        <v>65</v>
      </c>
      <c r="K1324" t="s">
        <v>23</v>
      </c>
      <c r="L1324" t="s">
        <v>185</v>
      </c>
      <c r="M1324" s="2"/>
      <c r="N1324" s="2"/>
      <c r="O1324" t="s">
        <v>3322</v>
      </c>
      <c r="P1324" s="2">
        <v>10090</v>
      </c>
      <c r="Q1324" s="2">
        <v>10090</v>
      </c>
      <c r="S1324" s="2">
        <v>10090</v>
      </c>
      <c r="T1324" t="s">
        <v>45</v>
      </c>
      <c r="U1324" t="s">
        <v>58</v>
      </c>
      <c r="V1324" t="s">
        <v>47</v>
      </c>
      <c r="W1324">
        <v>0</v>
      </c>
    </row>
    <row r="1325" spans="1:23" x14ac:dyDescent="0.25">
      <c r="A1325" t="s">
        <v>130</v>
      </c>
      <c r="B1325" s="1" t="s">
        <v>2454</v>
      </c>
      <c r="C1325">
        <v>14478525</v>
      </c>
      <c r="D1325" s="1">
        <v>43714</v>
      </c>
      <c r="E1325" t="s">
        <v>3323</v>
      </c>
      <c r="G1325">
        <v>6270000</v>
      </c>
      <c r="H1325">
        <v>631001</v>
      </c>
      <c r="I1325" t="s">
        <v>29</v>
      </c>
      <c r="J1325" t="s">
        <v>65</v>
      </c>
      <c r="K1325" t="s">
        <v>23</v>
      </c>
      <c r="L1325" t="s">
        <v>185</v>
      </c>
      <c r="M1325" s="2"/>
      <c r="N1325" s="2"/>
      <c r="O1325" t="s">
        <v>3324</v>
      </c>
      <c r="P1325" s="2">
        <v>7568</v>
      </c>
      <c r="Q1325" s="2">
        <v>7568</v>
      </c>
      <c r="S1325" s="2">
        <v>7568</v>
      </c>
      <c r="T1325" t="s">
        <v>45</v>
      </c>
      <c r="U1325" t="s">
        <v>58</v>
      </c>
      <c r="V1325" t="s">
        <v>47</v>
      </c>
      <c r="W1325">
        <v>0</v>
      </c>
    </row>
    <row r="1326" spans="1:23" x14ac:dyDescent="0.25">
      <c r="A1326" t="s">
        <v>130</v>
      </c>
      <c r="B1326" s="1" t="s">
        <v>2454</v>
      </c>
      <c r="C1326">
        <v>14478036</v>
      </c>
      <c r="D1326" s="1">
        <v>43717</v>
      </c>
      <c r="E1326" t="s">
        <v>3325</v>
      </c>
      <c r="G1326">
        <v>6270000</v>
      </c>
      <c r="H1326">
        <v>631001</v>
      </c>
      <c r="I1326" t="s">
        <v>29</v>
      </c>
      <c r="J1326" t="s">
        <v>65</v>
      </c>
      <c r="K1326" t="s">
        <v>23</v>
      </c>
      <c r="L1326" t="s">
        <v>185</v>
      </c>
      <c r="M1326" s="2"/>
      <c r="N1326" s="2"/>
      <c r="O1326" t="s">
        <v>3326</v>
      </c>
      <c r="P1326" s="2">
        <v>3202</v>
      </c>
      <c r="Q1326" s="2">
        <v>3202</v>
      </c>
      <c r="S1326" s="2">
        <v>3202</v>
      </c>
      <c r="T1326" t="s">
        <v>45</v>
      </c>
      <c r="U1326" t="s">
        <v>58</v>
      </c>
      <c r="V1326" t="s">
        <v>47</v>
      </c>
      <c r="W1326">
        <v>0</v>
      </c>
    </row>
    <row r="1327" spans="1:23" x14ac:dyDescent="0.25">
      <c r="A1327" t="s">
        <v>130</v>
      </c>
      <c r="B1327" s="1" t="s">
        <v>2454</v>
      </c>
      <c r="C1327">
        <v>14478037</v>
      </c>
      <c r="D1327" s="1">
        <v>43717</v>
      </c>
      <c r="E1327" t="s">
        <v>3325</v>
      </c>
      <c r="G1327">
        <v>6270000</v>
      </c>
      <c r="H1327">
        <v>631001</v>
      </c>
      <c r="I1327" t="s">
        <v>29</v>
      </c>
      <c r="J1327" t="s">
        <v>65</v>
      </c>
      <c r="K1327" t="s">
        <v>23</v>
      </c>
      <c r="L1327" t="s">
        <v>185</v>
      </c>
      <c r="M1327" s="2"/>
      <c r="N1327" s="2"/>
      <c r="O1327" t="s">
        <v>3327</v>
      </c>
      <c r="P1327" s="2">
        <v>2983</v>
      </c>
      <c r="Q1327" s="2">
        <v>2983</v>
      </c>
      <c r="S1327" s="2">
        <v>2983</v>
      </c>
      <c r="T1327" t="s">
        <v>45</v>
      </c>
      <c r="U1327" t="s">
        <v>58</v>
      </c>
      <c r="V1327" t="s">
        <v>47</v>
      </c>
      <c r="W1327">
        <v>0</v>
      </c>
    </row>
    <row r="1328" spans="1:23" x14ac:dyDescent="0.25">
      <c r="A1328" t="s">
        <v>130</v>
      </c>
      <c r="B1328" s="1" t="s">
        <v>2454</v>
      </c>
      <c r="C1328">
        <v>14478038</v>
      </c>
      <c r="D1328" s="1">
        <v>43717</v>
      </c>
      <c r="E1328" t="s">
        <v>3325</v>
      </c>
      <c r="G1328">
        <v>6270000</v>
      </c>
      <c r="H1328">
        <v>631001</v>
      </c>
      <c r="I1328" t="s">
        <v>29</v>
      </c>
      <c r="J1328" t="s">
        <v>65</v>
      </c>
      <c r="K1328" t="s">
        <v>23</v>
      </c>
      <c r="L1328" t="s">
        <v>185</v>
      </c>
      <c r="M1328" s="2"/>
      <c r="N1328" s="2"/>
      <c r="O1328" t="s">
        <v>3326</v>
      </c>
      <c r="P1328" s="2">
        <v>2974</v>
      </c>
      <c r="Q1328" s="2">
        <v>2974</v>
      </c>
      <c r="S1328" s="2">
        <v>2974</v>
      </c>
      <c r="T1328" t="s">
        <v>45</v>
      </c>
      <c r="U1328" t="s">
        <v>58</v>
      </c>
      <c r="V1328" t="s">
        <v>47</v>
      </c>
      <c r="W1328">
        <v>0</v>
      </c>
    </row>
    <row r="1329" spans="1:23" x14ac:dyDescent="0.25">
      <c r="A1329" t="s">
        <v>130</v>
      </c>
      <c r="B1329" s="1" t="s">
        <v>2454</v>
      </c>
      <c r="C1329">
        <v>14478449</v>
      </c>
      <c r="D1329" s="1">
        <v>43717</v>
      </c>
      <c r="E1329" t="s">
        <v>3328</v>
      </c>
      <c r="G1329">
        <v>6270000</v>
      </c>
      <c r="H1329">
        <v>631001</v>
      </c>
      <c r="I1329" t="s">
        <v>29</v>
      </c>
      <c r="J1329" t="s">
        <v>65</v>
      </c>
      <c r="K1329" t="s">
        <v>23</v>
      </c>
      <c r="L1329" t="s">
        <v>185</v>
      </c>
      <c r="M1329" s="2"/>
      <c r="N1329" s="2"/>
      <c r="O1329" t="s">
        <v>3329</v>
      </c>
      <c r="P1329" s="2">
        <v>5945</v>
      </c>
      <c r="Q1329" s="2">
        <v>5945</v>
      </c>
      <c r="S1329" s="2">
        <v>5945</v>
      </c>
      <c r="T1329" t="s">
        <v>45</v>
      </c>
      <c r="U1329" t="s">
        <v>58</v>
      </c>
      <c r="V1329" t="s">
        <v>47</v>
      </c>
      <c r="W1329">
        <v>0</v>
      </c>
    </row>
    <row r="1330" spans="1:23" x14ac:dyDescent="0.25">
      <c r="A1330" t="s">
        <v>130</v>
      </c>
      <c r="B1330" s="1" t="s">
        <v>2454</v>
      </c>
      <c r="C1330">
        <v>14478450</v>
      </c>
      <c r="D1330" s="1">
        <v>43717</v>
      </c>
      <c r="E1330" t="s">
        <v>3328</v>
      </c>
      <c r="G1330">
        <v>6270000</v>
      </c>
      <c r="H1330">
        <v>631001</v>
      </c>
      <c r="I1330" t="s">
        <v>29</v>
      </c>
      <c r="J1330" t="s">
        <v>65</v>
      </c>
      <c r="K1330" t="s">
        <v>23</v>
      </c>
      <c r="L1330" t="s">
        <v>185</v>
      </c>
      <c r="M1330" s="2"/>
      <c r="N1330" s="2"/>
      <c r="O1330" t="s">
        <v>3330</v>
      </c>
      <c r="P1330" s="2">
        <v>5945</v>
      </c>
      <c r="Q1330" s="2">
        <v>5945</v>
      </c>
      <c r="S1330" s="2">
        <v>5945</v>
      </c>
      <c r="T1330" t="s">
        <v>45</v>
      </c>
      <c r="U1330" t="s">
        <v>58</v>
      </c>
      <c r="V1330" t="s">
        <v>47</v>
      </c>
      <c r="W1330">
        <v>0</v>
      </c>
    </row>
    <row r="1331" spans="1:23" x14ac:dyDescent="0.25">
      <c r="A1331" t="s">
        <v>130</v>
      </c>
      <c r="B1331" s="1" t="s">
        <v>2454</v>
      </c>
      <c r="C1331">
        <v>14478451</v>
      </c>
      <c r="D1331" s="1">
        <v>43717</v>
      </c>
      <c r="E1331" t="s">
        <v>3328</v>
      </c>
      <c r="G1331">
        <v>6270000</v>
      </c>
      <c r="H1331">
        <v>631001</v>
      </c>
      <c r="I1331" t="s">
        <v>29</v>
      </c>
      <c r="J1331" t="s">
        <v>65</v>
      </c>
      <c r="K1331" t="s">
        <v>23</v>
      </c>
      <c r="L1331" t="s">
        <v>185</v>
      </c>
      <c r="M1331" s="2"/>
      <c r="N1331" s="2"/>
      <c r="O1331" t="s">
        <v>3331</v>
      </c>
      <c r="P1331" s="2">
        <v>5945</v>
      </c>
      <c r="Q1331" s="2">
        <v>5945</v>
      </c>
      <c r="S1331" s="2">
        <v>5945</v>
      </c>
      <c r="T1331" t="s">
        <v>45</v>
      </c>
      <c r="U1331" t="s">
        <v>58</v>
      </c>
      <c r="V1331" t="s">
        <v>47</v>
      </c>
      <c r="W1331">
        <v>0</v>
      </c>
    </row>
    <row r="1332" spans="1:23" x14ac:dyDescent="0.25">
      <c r="A1332" t="s">
        <v>130</v>
      </c>
      <c r="B1332" s="1" t="s">
        <v>2454</v>
      </c>
      <c r="C1332">
        <v>14478452</v>
      </c>
      <c r="D1332" s="1">
        <v>43717</v>
      </c>
      <c r="E1332" t="s">
        <v>3328</v>
      </c>
      <c r="G1332">
        <v>6270000</v>
      </c>
      <c r="H1332">
        <v>631001</v>
      </c>
      <c r="I1332" t="s">
        <v>29</v>
      </c>
      <c r="J1332" t="s">
        <v>65</v>
      </c>
      <c r="K1332" t="s">
        <v>23</v>
      </c>
      <c r="L1332" t="s">
        <v>185</v>
      </c>
      <c r="M1332" s="2"/>
      <c r="N1332" s="2"/>
      <c r="O1332" t="s">
        <v>3332</v>
      </c>
      <c r="P1332" s="2">
        <v>3091</v>
      </c>
      <c r="Q1332" s="2">
        <v>3091</v>
      </c>
      <c r="S1332" s="2">
        <v>3091</v>
      </c>
      <c r="T1332" t="s">
        <v>45</v>
      </c>
      <c r="U1332" t="s">
        <v>58</v>
      </c>
      <c r="V1332" t="s">
        <v>47</v>
      </c>
      <c r="W1332">
        <v>0</v>
      </c>
    </row>
    <row r="1333" spans="1:23" x14ac:dyDescent="0.25">
      <c r="A1333" t="s">
        <v>130</v>
      </c>
      <c r="B1333" s="1" t="s">
        <v>2454</v>
      </c>
      <c r="C1333">
        <v>14478577</v>
      </c>
      <c r="D1333" s="1">
        <v>43717</v>
      </c>
      <c r="E1333" t="s">
        <v>3333</v>
      </c>
      <c r="F1333" t="s">
        <v>3334</v>
      </c>
      <c r="G1333">
        <v>6270000</v>
      </c>
      <c r="H1333">
        <v>631001</v>
      </c>
      <c r="I1333" t="s">
        <v>29</v>
      </c>
      <c r="J1333" t="s">
        <v>65</v>
      </c>
      <c r="K1333" t="s">
        <v>23</v>
      </c>
      <c r="L1333" t="s">
        <v>185</v>
      </c>
      <c r="M1333" s="2"/>
      <c r="N1333" s="2"/>
      <c r="O1333" t="s">
        <v>3335</v>
      </c>
      <c r="P1333" s="2">
        <v>36324</v>
      </c>
      <c r="Q1333" s="2">
        <v>36324</v>
      </c>
      <c r="S1333" s="2">
        <v>36324</v>
      </c>
      <c r="T1333" t="s">
        <v>45</v>
      </c>
      <c r="U1333" t="s">
        <v>58</v>
      </c>
      <c r="V1333" t="s">
        <v>47</v>
      </c>
      <c r="W1333">
        <v>0</v>
      </c>
    </row>
    <row r="1334" spans="1:23" x14ac:dyDescent="0.25">
      <c r="A1334" t="s">
        <v>130</v>
      </c>
      <c r="B1334" s="1" t="s">
        <v>2454</v>
      </c>
      <c r="C1334">
        <v>14478581</v>
      </c>
      <c r="D1334" s="1">
        <v>43717</v>
      </c>
      <c r="E1334" t="s">
        <v>3336</v>
      </c>
      <c r="F1334" t="s">
        <v>3337</v>
      </c>
      <c r="G1334">
        <v>6270000</v>
      </c>
      <c r="H1334">
        <v>631001</v>
      </c>
      <c r="I1334" t="s">
        <v>29</v>
      </c>
      <c r="J1334" t="s">
        <v>65</v>
      </c>
      <c r="K1334" t="s">
        <v>23</v>
      </c>
      <c r="L1334" t="s">
        <v>185</v>
      </c>
      <c r="M1334" s="2"/>
      <c r="N1334" s="2"/>
      <c r="O1334" t="s">
        <v>3338</v>
      </c>
      <c r="P1334" s="2">
        <v>25225</v>
      </c>
      <c r="Q1334" s="2">
        <v>25225</v>
      </c>
      <c r="S1334" s="2">
        <v>25225</v>
      </c>
      <c r="T1334" t="s">
        <v>45</v>
      </c>
      <c r="U1334" t="s">
        <v>58</v>
      </c>
      <c r="V1334" t="s">
        <v>47</v>
      </c>
      <c r="W1334">
        <v>0</v>
      </c>
    </row>
    <row r="1335" spans="1:23" x14ac:dyDescent="0.25">
      <c r="A1335" t="s">
        <v>130</v>
      </c>
      <c r="B1335" s="1" t="s">
        <v>2454</v>
      </c>
      <c r="C1335">
        <v>14478585</v>
      </c>
      <c r="D1335" s="1">
        <v>43717</v>
      </c>
      <c r="E1335" t="s">
        <v>3339</v>
      </c>
      <c r="F1335" t="s">
        <v>3337</v>
      </c>
      <c r="G1335">
        <v>6270000</v>
      </c>
      <c r="H1335">
        <v>631001</v>
      </c>
      <c r="I1335" t="s">
        <v>29</v>
      </c>
      <c r="J1335" t="s">
        <v>65</v>
      </c>
      <c r="K1335" t="s">
        <v>23</v>
      </c>
      <c r="L1335" t="s">
        <v>185</v>
      </c>
      <c r="M1335" s="2"/>
      <c r="N1335" s="2"/>
      <c r="O1335" t="s">
        <v>3340</v>
      </c>
      <c r="P1335" s="2">
        <v>8072</v>
      </c>
      <c r="Q1335" s="2">
        <v>8072</v>
      </c>
      <c r="S1335" s="2">
        <v>8072</v>
      </c>
      <c r="T1335" t="s">
        <v>45</v>
      </c>
      <c r="U1335" t="s">
        <v>58</v>
      </c>
      <c r="V1335" t="s">
        <v>47</v>
      </c>
      <c r="W1335">
        <v>0</v>
      </c>
    </row>
    <row r="1336" spans="1:23" x14ac:dyDescent="0.25">
      <c r="A1336" t="s">
        <v>130</v>
      </c>
      <c r="B1336" s="1" t="s">
        <v>2454</v>
      </c>
      <c r="C1336">
        <v>14478573</v>
      </c>
      <c r="D1336" s="1">
        <v>43717</v>
      </c>
      <c r="E1336" t="s">
        <v>4545</v>
      </c>
      <c r="F1336" t="s">
        <v>4546</v>
      </c>
      <c r="G1336">
        <v>6271000</v>
      </c>
      <c r="H1336">
        <v>631002</v>
      </c>
      <c r="I1336" t="s">
        <v>29</v>
      </c>
      <c r="J1336" t="s">
        <v>65</v>
      </c>
      <c r="K1336" t="s">
        <v>23</v>
      </c>
      <c r="L1336" t="s">
        <v>185</v>
      </c>
      <c r="O1336" t="s">
        <v>4547</v>
      </c>
      <c r="P1336" s="2">
        <v>817312</v>
      </c>
      <c r="Q1336" s="2">
        <v>817312</v>
      </c>
      <c r="S1336" s="2">
        <v>817312</v>
      </c>
      <c r="T1336" t="s">
        <v>45</v>
      </c>
      <c r="U1336" t="s">
        <v>58</v>
      </c>
      <c r="V1336" t="s">
        <v>47</v>
      </c>
      <c r="W1336">
        <v>0</v>
      </c>
    </row>
    <row r="1337" spans="1:23" x14ac:dyDescent="0.25">
      <c r="A1337" t="s">
        <v>108</v>
      </c>
      <c r="B1337" s="1" t="s">
        <v>2454</v>
      </c>
      <c r="C1337">
        <v>14477844</v>
      </c>
      <c r="D1337" s="1">
        <v>43718</v>
      </c>
      <c r="E1337" t="s">
        <v>981</v>
      </c>
      <c r="G1337">
        <v>6061003</v>
      </c>
      <c r="H1337">
        <v>605200</v>
      </c>
      <c r="I1337" t="s">
        <v>29</v>
      </c>
      <c r="J1337" t="s">
        <v>65</v>
      </c>
      <c r="K1337" t="s">
        <v>23</v>
      </c>
      <c r="L1337" t="s">
        <v>185</v>
      </c>
      <c r="O1337" t="s">
        <v>982</v>
      </c>
      <c r="P1337" s="2">
        <v>329000</v>
      </c>
      <c r="Q1337" s="2">
        <v>329000</v>
      </c>
      <c r="S1337" s="2">
        <v>329000</v>
      </c>
      <c r="T1337" t="s">
        <v>45</v>
      </c>
      <c r="U1337" t="s">
        <v>49</v>
      </c>
      <c r="V1337" t="s">
        <v>47</v>
      </c>
      <c r="W1337">
        <v>0</v>
      </c>
    </row>
    <row r="1338" spans="1:23" x14ac:dyDescent="0.25">
      <c r="A1338" t="s">
        <v>108</v>
      </c>
      <c r="B1338" s="1" t="s">
        <v>2454</v>
      </c>
      <c r="C1338">
        <v>14477848</v>
      </c>
      <c r="D1338" s="1">
        <v>43718</v>
      </c>
      <c r="E1338" t="s">
        <v>981</v>
      </c>
      <c r="G1338">
        <v>6061003</v>
      </c>
      <c r="H1338">
        <v>605200</v>
      </c>
      <c r="I1338" t="s">
        <v>29</v>
      </c>
      <c r="J1338" t="s">
        <v>65</v>
      </c>
      <c r="K1338" t="s">
        <v>23</v>
      </c>
      <c r="L1338" t="s">
        <v>185</v>
      </c>
      <c r="O1338" t="s">
        <v>983</v>
      </c>
      <c r="P1338" s="2">
        <v>1061132</v>
      </c>
      <c r="Q1338" s="2">
        <v>1061132</v>
      </c>
      <c r="S1338" s="2">
        <v>1061132</v>
      </c>
      <c r="T1338" t="s">
        <v>45</v>
      </c>
      <c r="U1338" t="s">
        <v>49</v>
      </c>
      <c r="V1338" t="s">
        <v>47</v>
      </c>
      <c r="W1338">
        <v>0</v>
      </c>
    </row>
    <row r="1339" spans="1:23" x14ac:dyDescent="0.25">
      <c r="A1339" t="s">
        <v>108</v>
      </c>
      <c r="B1339" s="1" t="s">
        <v>2454</v>
      </c>
      <c r="C1339">
        <v>14477878</v>
      </c>
      <c r="D1339" s="1">
        <v>43718</v>
      </c>
      <c r="E1339" t="s">
        <v>1299</v>
      </c>
      <c r="G1339">
        <v>6061005</v>
      </c>
      <c r="H1339">
        <v>605800</v>
      </c>
      <c r="I1339" t="s">
        <v>29</v>
      </c>
      <c r="J1339" t="s">
        <v>65</v>
      </c>
      <c r="K1339" t="s">
        <v>23</v>
      </c>
      <c r="L1339" t="s">
        <v>185</v>
      </c>
      <c r="O1339" t="s">
        <v>1294</v>
      </c>
      <c r="P1339" s="2">
        <v>17758</v>
      </c>
      <c r="Q1339" s="2">
        <v>17758</v>
      </c>
      <c r="S1339" s="2">
        <v>17758</v>
      </c>
      <c r="T1339" t="s">
        <v>45</v>
      </c>
      <c r="U1339" t="s">
        <v>49</v>
      </c>
      <c r="V1339" t="s">
        <v>47</v>
      </c>
      <c r="W1339">
        <v>0</v>
      </c>
    </row>
    <row r="1340" spans="1:23" x14ac:dyDescent="0.25">
      <c r="A1340" t="s">
        <v>108</v>
      </c>
      <c r="B1340" s="1" t="s">
        <v>2454</v>
      </c>
      <c r="C1340">
        <v>14477882</v>
      </c>
      <c r="D1340" s="1">
        <v>43718</v>
      </c>
      <c r="E1340" t="s">
        <v>1299</v>
      </c>
      <c r="G1340">
        <v>6061005</v>
      </c>
      <c r="H1340">
        <v>605800</v>
      </c>
      <c r="I1340" t="s">
        <v>29</v>
      </c>
      <c r="J1340" t="s">
        <v>50</v>
      </c>
      <c r="K1340" t="s">
        <v>23</v>
      </c>
      <c r="L1340" t="s">
        <v>185</v>
      </c>
      <c r="O1340" t="s">
        <v>1300</v>
      </c>
      <c r="P1340" s="2">
        <v>75877</v>
      </c>
      <c r="Q1340" s="2">
        <v>75877</v>
      </c>
      <c r="S1340" s="2">
        <v>75877</v>
      </c>
      <c r="T1340" t="s">
        <v>45</v>
      </c>
      <c r="U1340" t="s">
        <v>49</v>
      </c>
      <c r="V1340" t="s">
        <v>47</v>
      </c>
      <c r="W1340">
        <v>0</v>
      </c>
    </row>
    <row r="1341" spans="1:23" x14ac:dyDescent="0.25">
      <c r="A1341" t="s">
        <v>119</v>
      </c>
      <c r="B1341" s="1" t="s">
        <v>2454</v>
      </c>
      <c r="C1341">
        <v>14480593</v>
      </c>
      <c r="D1341" s="1">
        <v>43718</v>
      </c>
      <c r="E1341" t="s">
        <v>2347</v>
      </c>
      <c r="G1341">
        <v>6227000</v>
      </c>
      <c r="H1341">
        <v>632500</v>
      </c>
      <c r="I1341" t="s">
        <v>29</v>
      </c>
      <c r="J1341" t="s">
        <v>65</v>
      </c>
      <c r="K1341" t="s">
        <v>23</v>
      </c>
      <c r="L1341" t="s">
        <v>185</v>
      </c>
      <c r="O1341" t="s">
        <v>2348</v>
      </c>
      <c r="P1341" s="2">
        <v>450000</v>
      </c>
      <c r="Q1341" s="2">
        <v>450000</v>
      </c>
      <c r="S1341" s="2">
        <v>450000</v>
      </c>
      <c r="T1341" t="s">
        <v>45</v>
      </c>
      <c r="U1341" t="s">
        <v>49</v>
      </c>
      <c r="V1341" t="s">
        <v>47</v>
      </c>
      <c r="W1341">
        <v>0</v>
      </c>
    </row>
    <row r="1342" spans="1:23" x14ac:dyDescent="0.25">
      <c r="A1342" t="s">
        <v>119</v>
      </c>
      <c r="B1342" s="1" t="s">
        <v>2454</v>
      </c>
      <c r="C1342">
        <v>14480595</v>
      </c>
      <c r="D1342" s="1">
        <v>43718</v>
      </c>
      <c r="E1342" t="s">
        <v>2347</v>
      </c>
      <c r="G1342">
        <v>6227000</v>
      </c>
      <c r="H1342">
        <v>632500</v>
      </c>
      <c r="I1342" t="s">
        <v>29</v>
      </c>
      <c r="J1342" t="s">
        <v>65</v>
      </c>
      <c r="K1342" t="s">
        <v>23</v>
      </c>
      <c r="L1342" t="s">
        <v>185</v>
      </c>
      <c r="O1342" t="s">
        <v>2349</v>
      </c>
      <c r="P1342" s="2">
        <v>450000</v>
      </c>
      <c r="Q1342" s="2">
        <v>450000</v>
      </c>
      <c r="S1342" s="2">
        <v>450000</v>
      </c>
      <c r="T1342" t="s">
        <v>45</v>
      </c>
      <c r="U1342" t="s">
        <v>49</v>
      </c>
      <c r="V1342" t="s">
        <v>47</v>
      </c>
      <c r="W1342">
        <v>0</v>
      </c>
    </row>
    <row r="1343" spans="1:23" x14ac:dyDescent="0.25">
      <c r="A1343" t="s">
        <v>119</v>
      </c>
      <c r="B1343" s="1" t="s">
        <v>2454</v>
      </c>
      <c r="C1343">
        <v>14480597</v>
      </c>
      <c r="D1343" s="1">
        <v>43718</v>
      </c>
      <c r="E1343" t="s">
        <v>2347</v>
      </c>
      <c r="G1343">
        <v>6227000</v>
      </c>
      <c r="H1343">
        <v>632500</v>
      </c>
      <c r="I1343" t="s">
        <v>29</v>
      </c>
      <c r="J1343" t="s">
        <v>65</v>
      </c>
      <c r="K1343" t="s">
        <v>23</v>
      </c>
      <c r="L1343" t="s">
        <v>185</v>
      </c>
      <c r="O1343" t="s">
        <v>2350</v>
      </c>
      <c r="P1343" s="2">
        <v>183677</v>
      </c>
      <c r="Q1343" s="2">
        <v>183677</v>
      </c>
      <c r="S1343" s="2">
        <v>183677</v>
      </c>
      <c r="T1343" t="s">
        <v>45</v>
      </c>
      <c r="U1343" t="s">
        <v>49</v>
      </c>
      <c r="V1343" t="s">
        <v>47</v>
      </c>
      <c r="W1343">
        <v>0</v>
      </c>
    </row>
    <row r="1344" spans="1:23" x14ac:dyDescent="0.25">
      <c r="A1344" t="s">
        <v>108</v>
      </c>
      <c r="B1344" s="1" t="s">
        <v>2454</v>
      </c>
      <c r="C1344">
        <v>14485798</v>
      </c>
      <c r="D1344" s="1">
        <v>43719</v>
      </c>
      <c r="E1344" t="s">
        <v>1301</v>
      </c>
      <c r="G1344">
        <v>6061005</v>
      </c>
      <c r="H1344">
        <v>605800</v>
      </c>
      <c r="I1344" t="s">
        <v>29</v>
      </c>
      <c r="J1344" t="s">
        <v>38</v>
      </c>
      <c r="K1344" t="s">
        <v>23</v>
      </c>
      <c r="L1344" t="s">
        <v>185</v>
      </c>
      <c r="O1344" t="s">
        <v>1302</v>
      </c>
      <c r="P1344" s="2">
        <v>337006</v>
      </c>
      <c r="Q1344" s="2">
        <v>337006</v>
      </c>
      <c r="S1344" s="2">
        <v>337006</v>
      </c>
      <c r="T1344" t="s">
        <v>45</v>
      </c>
      <c r="U1344" t="s">
        <v>49</v>
      </c>
      <c r="V1344" t="s">
        <v>47</v>
      </c>
      <c r="W1344">
        <v>0</v>
      </c>
    </row>
    <row r="1345" spans="1:23" x14ac:dyDescent="0.25">
      <c r="A1345" t="s">
        <v>108</v>
      </c>
      <c r="B1345" s="1" t="s">
        <v>2454</v>
      </c>
      <c r="C1345">
        <v>14482799</v>
      </c>
      <c r="D1345" s="1">
        <v>43719</v>
      </c>
      <c r="E1345" t="s">
        <v>1649</v>
      </c>
      <c r="G1345">
        <v>6061009</v>
      </c>
      <c r="H1345">
        <v>605501</v>
      </c>
      <c r="I1345" t="s">
        <v>19</v>
      </c>
      <c r="J1345" t="s">
        <v>66</v>
      </c>
      <c r="K1345" t="s">
        <v>23</v>
      </c>
      <c r="L1345" t="s">
        <v>185</v>
      </c>
      <c r="O1345" t="s">
        <v>1650</v>
      </c>
      <c r="P1345" s="2">
        <v>84756</v>
      </c>
      <c r="Q1345" s="2">
        <v>84756</v>
      </c>
      <c r="S1345" s="2">
        <v>84756</v>
      </c>
      <c r="T1345" t="s">
        <v>45</v>
      </c>
      <c r="U1345" t="s">
        <v>49</v>
      </c>
      <c r="V1345" t="s">
        <v>47</v>
      </c>
      <c r="W1345">
        <v>0</v>
      </c>
    </row>
    <row r="1346" spans="1:23" x14ac:dyDescent="0.25">
      <c r="A1346" t="s">
        <v>108</v>
      </c>
      <c r="B1346" s="1" t="s">
        <v>2454</v>
      </c>
      <c r="C1346">
        <v>14485802</v>
      </c>
      <c r="D1346" s="1">
        <v>43719</v>
      </c>
      <c r="E1346" t="s">
        <v>1651</v>
      </c>
      <c r="G1346">
        <v>6061009</v>
      </c>
      <c r="H1346">
        <v>605501</v>
      </c>
      <c r="I1346" t="s">
        <v>29</v>
      </c>
      <c r="J1346" t="s">
        <v>38</v>
      </c>
      <c r="K1346" t="s">
        <v>23</v>
      </c>
      <c r="L1346" t="s">
        <v>185</v>
      </c>
      <c r="O1346" t="s">
        <v>1652</v>
      </c>
      <c r="P1346" s="2">
        <v>42804</v>
      </c>
      <c r="Q1346" s="2">
        <v>42804</v>
      </c>
      <c r="S1346" s="2">
        <v>42804</v>
      </c>
      <c r="T1346" t="s">
        <v>45</v>
      </c>
      <c r="U1346" t="s">
        <v>49</v>
      </c>
      <c r="V1346" t="s">
        <v>47</v>
      </c>
      <c r="W1346">
        <v>0</v>
      </c>
    </row>
    <row r="1347" spans="1:23" x14ac:dyDescent="0.25">
      <c r="A1347" t="s">
        <v>108</v>
      </c>
      <c r="B1347" s="1" t="s">
        <v>2454</v>
      </c>
      <c r="C1347">
        <v>14485804</v>
      </c>
      <c r="D1347" s="1">
        <v>43719</v>
      </c>
      <c r="E1347" t="s">
        <v>1653</v>
      </c>
      <c r="G1347">
        <v>6061009</v>
      </c>
      <c r="H1347">
        <v>605501</v>
      </c>
      <c r="I1347" t="s">
        <v>19</v>
      </c>
      <c r="J1347" t="s">
        <v>20</v>
      </c>
      <c r="K1347" t="s">
        <v>23</v>
      </c>
      <c r="L1347" t="s">
        <v>185</v>
      </c>
      <c r="O1347" t="s">
        <v>1654</v>
      </c>
      <c r="P1347" s="2">
        <v>42804</v>
      </c>
      <c r="Q1347" s="2">
        <v>42804</v>
      </c>
      <c r="S1347" s="2">
        <v>42804</v>
      </c>
      <c r="T1347" t="s">
        <v>45</v>
      </c>
      <c r="U1347" t="s">
        <v>49</v>
      </c>
      <c r="V1347" t="s">
        <v>47</v>
      </c>
      <c r="W1347">
        <v>0</v>
      </c>
    </row>
    <row r="1348" spans="1:23" x14ac:dyDescent="0.25">
      <c r="A1348" t="s">
        <v>108</v>
      </c>
      <c r="B1348" s="1" t="s">
        <v>2454</v>
      </c>
      <c r="C1348">
        <v>14485806</v>
      </c>
      <c r="D1348" s="1">
        <v>43719</v>
      </c>
      <c r="E1348" t="s">
        <v>1655</v>
      </c>
      <c r="G1348">
        <v>6061009</v>
      </c>
      <c r="H1348">
        <v>605501</v>
      </c>
      <c r="I1348" t="s">
        <v>29</v>
      </c>
      <c r="J1348" t="s">
        <v>38</v>
      </c>
      <c r="K1348" t="s">
        <v>23</v>
      </c>
      <c r="L1348" t="s">
        <v>185</v>
      </c>
      <c r="O1348" t="s">
        <v>1558</v>
      </c>
      <c r="P1348" s="2">
        <v>36324</v>
      </c>
      <c r="Q1348" s="2">
        <v>36324</v>
      </c>
      <c r="S1348" s="2">
        <v>36324</v>
      </c>
      <c r="T1348" t="s">
        <v>45</v>
      </c>
      <c r="U1348" t="s">
        <v>49</v>
      </c>
      <c r="V1348" t="s">
        <v>47</v>
      </c>
      <c r="W1348">
        <v>0</v>
      </c>
    </row>
    <row r="1349" spans="1:23" x14ac:dyDescent="0.25">
      <c r="A1349" t="s">
        <v>119</v>
      </c>
      <c r="B1349" s="1" t="s">
        <v>2454</v>
      </c>
      <c r="C1349">
        <v>14482797</v>
      </c>
      <c r="D1349" s="1">
        <v>43719</v>
      </c>
      <c r="E1349" t="s">
        <v>1649</v>
      </c>
      <c r="G1349">
        <v>6181000</v>
      </c>
      <c r="H1349">
        <v>626500</v>
      </c>
      <c r="I1349" t="s">
        <v>29</v>
      </c>
      <c r="J1349" t="s">
        <v>65</v>
      </c>
      <c r="K1349" t="s">
        <v>23</v>
      </c>
      <c r="L1349" t="s">
        <v>185</v>
      </c>
      <c r="O1349" t="s">
        <v>2435</v>
      </c>
      <c r="P1349" s="2">
        <v>7200</v>
      </c>
      <c r="Q1349" s="2">
        <v>7200</v>
      </c>
      <c r="S1349" s="2">
        <v>7200</v>
      </c>
      <c r="T1349" t="s">
        <v>45</v>
      </c>
      <c r="U1349" t="s">
        <v>49</v>
      </c>
      <c r="V1349" t="s">
        <v>47</v>
      </c>
      <c r="W1349">
        <v>0</v>
      </c>
    </row>
    <row r="1350" spans="1:23" x14ac:dyDescent="0.25">
      <c r="A1350" t="s">
        <v>130</v>
      </c>
      <c r="B1350" s="1" t="s">
        <v>2454</v>
      </c>
      <c r="C1350">
        <v>14484300</v>
      </c>
      <c r="D1350" s="1">
        <v>43719</v>
      </c>
      <c r="E1350" t="s">
        <v>3341</v>
      </c>
      <c r="G1350">
        <v>6270000</v>
      </c>
      <c r="H1350">
        <v>631001</v>
      </c>
      <c r="I1350" t="s">
        <v>29</v>
      </c>
      <c r="J1350" t="s">
        <v>65</v>
      </c>
      <c r="K1350" t="s">
        <v>23</v>
      </c>
      <c r="L1350" t="s">
        <v>185</v>
      </c>
      <c r="M1350" s="2"/>
      <c r="N1350" s="2"/>
      <c r="O1350" t="s">
        <v>3342</v>
      </c>
      <c r="P1350" s="2">
        <v>54960</v>
      </c>
      <c r="Q1350" s="2">
        <v>54960</v>
      </c>
      <c r="S1350" s="2">
        <v>54960</v>
      </c>
      <c r="T1350" t="s">
        <v>45</v>
      </c>
      <c r="U1350" t="s">
        <v>58</v>
      </c>
      <c r="V1350" t="s">
        <v>47</v>
      </c>
      <c r="W1350">
        <v>0</v>
      </c>
    </row>
    <row r="1351" spans="1:23" x14ac:dyDescent="0.25">
      <c r="A1351" t="s">
        <v>130</v>
      </c>
      <c r="B1351" s="1" t="s">
        <v>2454</v>
      </c>
      <c r="C1351">
        <v>14484304</v>
      </c>
      <c r="D1351" s="1">
        <v>43719</v>
      </c>
      <c r="E1351" t="s">
        <v>3343</v>
      </c>
      <c r="G1351">
        <v>6270000</v>
      </c>
      <c r="H1351">
        <v>631001</v>
      </c>
      <c r="I1351" t="s">
        <v>29</v>
      </c>
      <c r="J1351" t="s">
        <v>65</v>
      </c>
      <c r="K1351" t="s">
        <v>23</v>
      </c>
      <c r="L1351" t="s">
        <v>185</v>
      </c>
      <c r="M1351" s="2"/>
      <c r="N1351" s="2"/>
      <c r="O1351" t="s">
        <v>3344</v>
      </c>
      <c r="P1351" s="2">
        <v>54960</v>
      </c>
      <c r="Q1351" s="2">
        <v>54960</v>
      </c>
      <c r="S1351" s="2">
        <v>54960</v>
      </c>
      <c r="T1351" t="s">
        <v>45</v>
      </c>
      <c r="U1351" t="s">
        <v>58</v>
      </c>
      <c r="V1351" t="s">
        <v>47</v>
      </c>
      <c r="W1351">
        <v>0</v>
      </c>
    </row>
    <row r="1352" spans="1:23" x14ac:dyDescent="0.25">
      <c r="A1352" t="s">
        <v>130</v>
      </c>
      <c r="B1352" s="1" t="s">
        <v>2454</v>
      </c>
      <c r="C1352">
        <v>14484326</v>
      </c>
      <c r="D1352" s="1">
        <v>43719</v>
      </c>
      <c r="E1352" t="s">
        <v>3345</v>
      </c>
      <c r="G1352">
        <v>6270000</v>
      </c>
      <c r="H1352">
        <v>631001</v>
      </c>
      <c r="I1352" t="s">
        <v>29</v>
      </c>
      <c r="J1352" t="s">
        <v>65</v>
      </c>
      <c r="K1352" t="s">
        <v>23</v>
      </c>
      <c r="L1352" t="s">
        <v>185</v>
      </c>
      <c r="M1352" s="2"/>
      <c r="N1352" s="2"/>
      <c r="O1352" t="s">
        <v>3346</v>
      </c>
      <c r="P1352" s="2">
        <v>54960</v>
      </c>
      <c r="Q1352" s="2">
        <v>54960</v>
      </c>
      <c r="S1352" s="2">
        <v>54960</v>
      </c>
      <c r="T1352" t="s">
        <v>45</v>
      </c>
      <c r="U1352" t="s">
        <v>58</v>
      </c>
      <c r="V1352" t="s">
        <v>47</v>
      </c>
      <c r="W1352">
        <v>0</v>
      </c>
    </row>
    <row r="1353" spans="1:23" x14ac:dyDescent="0.25">
      <c r="A1353" t="s">
        <v>130</v>
      </c>
      <c r="B1353" s="1" t="s">
        <v>2454</v>
      </c>
      <c r="C1353">
        <v>14484636</v>
      </c>
      <c r="D1353" s="1">
        <v>43719</v>
      </c>
      <c r="E1353" t="s">
        <v>3347</v>
      </c>
      <c r="G1353">
        <v>6270000</v>
      </c>
      <c r="H1353">
        <v>631001</v>
      </c>
      <c r="I1353" t="s">
        <v>29</v>
      </c>
      <c r="J1353" t="s">
        <v>65</v>
      </c>
      <c r="K1353" t="s">
        <v>23</v>
      </c>
      <c r="L1353" t="s">
        <v>185</v>
      </c>
      <c r="M1353" s="2"/>
      <c r="N1353" s="2"/>
      <c r="O1353" t="s">
        <v>3348</v>
      </c>
      <c r="P1353" s="2">
        <v>54960</v>
      </c>
      <c r="Q1353" s="2">
        <v>54960</v>
      </c>
      <c r="S1353" s="2">
        <v>54960</v>
      </c>
      <c r="T1353" t="s">
        <v>45</v>
      </c>
      <c r="U1353" t="s">
        <v>58</v>
      </c>
      <c r="V1353" t="s">
        <v>47</v>
      </c>
      <c r="W1353">
        <v>0</v>
      </c>
    </row>
    <row r="1354" spans="1:23" x14ac:dyDescent="0.25">
      <c r="A1354" t="s">
        <v>130</v>
      </c>
      <c r="B1354" s="1" t="s">
        <v>2454</v>
      </c>
      <c r="C1354">
        <v>14484648</v>
      </c>
      <c r="D1354" s="1">
        <v>43719</v>
      </c>
      <c r="E1354" t="s">
        <v>3349</v>
      </c>
      <c r="G1354">
        <v>6270000</v>
      </c>
      <c r="H1354">
        <v>631001</v>
      </c>
      <c r="I1354" t="s">
        <v>29</v>
      </c>
      <c r="J1354" t="s">
        <v>65</v>
      </c>
      <c r="K1354" t="s">
        <v>23</v>
      </c>
      <c r="L1354" t="s">
        <v>185</v>
      </c>
      <c r="M1354" s="2"/>
      <c r="N1354" s="2"/>
      <c r="O1354" t="s">
        <v>3350</v>
      </c>
      <c r="P1354" s="2">
        <v>54960</v>
      </c>
      <c r="Q1354" s="2">
        <v>54960</v>
      </c>
      <c r="S1354" s="2">
        <v>54960</v>
      </c>
      <c r="T1354" t="s">
        <v>45</v>
      </c>
      <c r="U1354" t="s">
        <v>58</v>
      </c>
      <c r="V1354" t="s">
        <v>47</v>
      </c>
      <c r="W1354">
        <v>0</v>
      </c>
    </row>
    <row r="1355" spans="1:23" x14ac:dyDescent="0.25">
      <c r="A1355" t="s">
        <v>130</v>
      </c>
      <c r="B1355" s="1" t="s">
        <v>2454</v>
      </c>
      <c r="C1355">
        <v>14484674</v>
      </c>
      <c r="D1355" s="1">
        <v>43719</v>
      </c>
      <c r="E1355" t="s">
        <v>3351</v>
      </c>
      <c r="G1355">
        <v>6270000</v>
      </c>
      <c r="H1355">
        <v>631001</v>
      </c>
      <c r="I1355" t="s">
        <v>29</v>
      </c>
      <c r="J1355" t="s">
        <v>65</v>
      </c>
      <c r="K1355" t="s">
        <v>23</v>
      </c>
      <c r="L1355" t="s">
        <v>185</v>
      </c>
      <c r="M1355" s="2"/>
      <c r="N1355" s="2"/>
      <c r="O1355" t="s">
        <v>3352</v>
      </c>
      <c r="P1355" s="2">
        <v>54960</v>
      </c>
      <c r="Q1355" s="2">
        <v>54960</v>
      </c>
      <c r="S1355" s="2">
        <v>54960</v>
      </c>
      <c r="T1355" t="s">
        <v>45</v>
      </c>
      <c r="U1355" t="s">
        <v>58</v>
      </c>
      <c r="V1355" t="s">
        <v>47</v>
      </c>
      <c r="W1355">
        <v>0</v>
      </c>
    </row>
    <row r="1356" spans="1:23" x14ac:dyDescent="0.25">
      <c r="A1356" t="s">
        <v>130</v>
      </c>
      <c r="B1356" s="1" t="s">
        <v>2454</v>
      </c>
      <c r="C1356">
        <v>14484680</v>
      </c>
      <c r="D1356" s="1">
        <v>43719</v>
      </c>
      <c r="E1356" t="s">
        <v>3353</v>
      </c>
      <c r="G1356">
        <v>6270000</v>
      </c>
      <c r="H1356">
        <v>631001</v>
      </c>
      <c r="I1356" t="s">
        <v>29</v>
      </c>
      <c r="J1356" t="s">
        <v>65</v>
      </c>
      <c r="K1356" t="s">
        <v>23</v>
      </c>
      <c r="L1356" t="s">
        <v>185</v>
      </c>
      <c r="M1356" s="2"/>
      <c r="N1356" s="2"/>
      <c r="O1356" t="s">
        <v>3354</v>
      </c>
      <c r="P1356" s="2">
        <v>54960</v>
      </c>
      <c r="Q1356" s="2">
        <v>54960</v>
      </c>
      <c r="S1356" s="2">
        <v>54960</v>
      </c>
      <c r="T1356" t="s">
        <v>45</v>
      </c>
      <c r="U1356" t="s">
        <v>58</v>
      </c>
      <c r="V1356" t="s">
        <v>47</v>
      </c>
      <c r="W1356">
        <v>0</v>
      </c>
    </row>
    <row r="1357" spans="1:23" x14ac:dyDescent="0.25">
      <c r="A1357" t="s">
        <v>130</v>
      </c>
      <c r="B1357" s="1" t="s">
        <v>2454</v>
      </c>
      <c r="C1357">
        <v>14484684</v>
      </c>
      <c r="D1357" s="1">
        <v>43719</v>
      </c>
      <c r="E1357" t="s">
        <v>3355</v>
      </c>
      <c r="G1357">
        <v>6270000</v>
      </c>
      <c r="H1357">
        <v>631001</v>
      </c>
      <c r="I1357" t="s">
        <v>29</v>
      </c>
      <c r="J1357" t="s">
        <v>65</v>
      </c>
      <c r="K1357" t="s">
        <v>23</v>
      </c>
      <c r="L1357" t="s">
        <v>185</v>
      </c>
      <c r="M1357" s="2"/>
      <c r="N1357" s="2"/>
      <c r="O1357" t="s">
        <v>3356</v>
      </c>
      <c r="P1357" s="2">
        <v>54960</v>
      </c>
      <c r="Q1357" s="2">
        <v>54960</v>
      </c>
      <c r="S1357" s="2">
        <v>54960</v>
      </c>
      <c r="T1357" t="s">
        <v>45</v>
      </c>
      <c r="U1357" t="s">
        <v>58</v>
      </c>
      <c r="V1357" t="s">
        <v>47</v>
      </c>
      <c r="W1357">
        <v>0</v>
      </c>
    </row>
    <row r="1358" spans="1:23" x14ac:dyDescent="0.25">
      <c r="A1358" t="s">
        <v>130</v>
      </c>
      <c r="B1358" s="1" t="s">
        <v>2454</v>
      </c>
      <c r="C1358">
        <v>14484688</v>
      </c>
      <c r="D1358" s="1">
        <v>43719</v>
      </c>
      <c r="E1358" t="s">
        <v>3357</v>
      </c>
      <c r="G1358">
        <v>6270000</v>
      </c>
      <c r="H1358">
        <v>631001</v>
      </c>
      <c r="I1358" t="s">
        <v>29</v>
      </c>
      <c r="J1358" t="s">
        <v>65</v>
      </c>
      <c r="K1358" t="s">
        <v>23</v>
      </c>
      <c r="L1358" t="s">
        <v>185</v>
      </c>
      <c r="M1358" s="2"/>
      <c r="N1358" s="2"/>
      <c r="O1358" t="s">
        <v>3358</v>
      </c>
      <c r="P1358" s="2">
        <v>54960</v>
      </c>
      <c r="Q1358" s="2">
        <v>54960</v>
      </c>
      <c r="S1358" s="2">
        <v>54960</v>
      </c>
      <c r="T1358" t="s">
        <v>45</v>
      </c>
      <c r="U1358" t="s">
        <v>58</v>
      </c>
      <c r="V1358" t="s">
        <v>47</v>
      </c>
      <c r="W1358">
        <v>0</v>
      </c>
    </row>
    <row r="1359" spans="1:23" x14ac:dyDescent="0.25">
      <c r="A1359" t="s">
        <v>130</v>
      </c>
      <c r="B1359" s="1" t="s">
        <v>2454</v>
      </c>
      <c r="C1359">
        <v>14484692</v>
      </c>
      <c r="D1359" s="1">
        <v>43719</v>
      </c>
      <c r="E1359" t="s">
        <v>4548</v>
      </c>
      <c r="G1359">
        <v>6271000</v>
      </c>
      <c r="H1359">
        <v>631002</v>
      </c>
      <c r="I1359" t="s">
        <v>29</v>
      </c>
      <c r="J1359" t="s">
        <v>65</v>
      </c>
      <c r="K1359" t="s">
        <v>23</v>
      </c>
      <c r="L1359" t="s">
        <v>185</v>
      </c>
      <c r="O1359" t="s">
        <v>4549</v>
      </c>
      <c r="P1359" s="2">
        <v>67762</v>
      </c>
      <c r="Q1359" s="2">
        <v>67762</v>
      </c>
      <c r="S1359" s="2">
        <v>67762</v>
      </c>
      <c r="T1359" t="s">
        <v>45</v>
      </c>
      <c r="U1359" t="s">
        <v>58</v>
      </c>
      <c r="V1359" t="s">
        <v>47</v>
      </c>
      <c r="W1359">
        <v>0</v>
      </c>
    </row>
    <row r="1360" spans="1:23" x14ac:dyDescent="0.25">
      <c r="A1360" t="s">
        <v>130</v>
      </c>
      <c r="B1360" s="1" t="s">
        <v>2454</v>
      </c>
      <c r="C1360">
        <v>14484696</v>
      </c>
      <c r="D1360" s="1">
        <v>43719</v>
      </c>
      <c r="E1360" t="s">
        <v>4550</v>
      </c>
      <c r="G1360">
        <v>6271000</v>
      </c>
      <c r="H1360">
        <v>631002</v>
      </c>
      <c r="I1360" t="s">
        <v>29</v>
      </c>
      <c r="J1360" t="s">
        <v>65</v>
      </c>
      <c r="K1360" t="s">
        <v>23</v>
      </c>
      <c r="L1360" t="s">
        <v>185</v>
      </c>
      <c r="O1360" t="s">
        <v>4549</v>
      </c>
      <c r="P1360" s="2">
        <v>97607</v>
      </c>
      <c r="Q1360" s="2">
        <v>97607</v>
      </c>
      <c r="S1360" s="2">
        <v>97607</v>
      </c>
      <c r="T1360" t="s">
        <v>45</v>
      </c>
      <c r="U1360" t="s">
        <v>58</v>
      </c>
      <c r="V1360" t="s">
        <v>47</v>
      </c>
      <c r="W1360">
        <v>0</v>
      </c>
    </row>
    <row r="1361" spans="1:23" x14ac:dyDescent="0.25">
      <c r="A1361" t="s">
        <v>130</v>
      </c>
      <c r="B1361" s="1" t="s">
        <v>2454</v>
      </c>
      <c r="C1361">
        <v>14484788</v>
      </c>
      <c r="D1361" s="1">
        <v>43719</v>
      </c>
      <c r="E1361" t="s">
        <v>4551</v>
      </c>
      <c r="G1361">
        <v>6271000</v>
      </c>
      <c r="H1361">
        <v>631002</v>
      </c>
      <c r="I1361" t="s">
        <v>29</v>
      </c>
      <c r="J1361" t="s">
        <v>65</v>
      </c>
      <c r="K1361" t="s">
        <v>23</v>
      </c>
      <c r="L1361" t="s">
        <v>185</v>
      </c>
      <c r="O1361" t="s">
        <v>4552</v>
      </c>
      <c r="P1361" s="2">
        <v>70791</v>
      </c>
      <c r="Q1361" s="2">
        <v>70791</v>
      </c>
      <c r="S1361" s="2">
        <v>70791</v>
      </c>
      <c r="T1361" t="s">
        <v>45</v>
      </c>
      <c r="U1361" t="s">
        <v>58</v>
      </c>
      <c r="V1361" t="s">
        <v>47</v>
      </c>
      <c r="W1361">
        <v>0</v>
      </c>
    </row>
    <row r="1362" spans="1:23" x14ac:dyDescent="0.25">
      <c r="A1362" t="s">
        <v>130</v>
      </c>
      <c r="B1362" s="1" t="s">
        <v>2454</v>
      </c>
      <c r="C1362">
        <v>14484792</v>
      </c>
      <c r="D1362" s="1">
        <v>43719</v>
      </c>
      <c r="E1362" t="s">
        <v>4553</v>
      </c>
      <c r="G1362">
        <v>6271000</v>
      </c>
      <c r="H1362">
        <v>631002</v>
      </c>
      <c r="I1362" t="s">
        <v>29</v>
      </c>
      <c r="J1362" t="s">
        <v>65</v>
      </c>
      <c r="K1362" t="s">
        <v>23</v>
      </c>
      <c r="L1362" t="s">
        <v>185</v>
      </c>
      <c r="O1362" t="s">
        <v>4554</v>
      </c>
      <c r="P1362" s="2">
        <v>146820</v>
      </c>
      <c r="Q1362" s="2">
        <v>146820</v>
      </c>
      <c r="S1362" s="2">
        <v>146820</v>
      </c>
      <c r="T1362" t="s">
        <v>45</v>
      </c>
      <c r="U1362" t="s">
        <v>58</v>
      </c>
      <c r="V1362" t="s">
        <v>47</v>
      </c>
      <c r="W1362">
        <v>0</v>
      </c>
    </row>
    <row r="1363" spans="1:23" x14ac:dyDescent="0.25">
      <c r="A1363" t="s">
        <v>130</v>
      </c>
      <c r="B1363" s="1" t="s">
        <v>2454</v>
      </c>
      <c r="C1363">
        <v>14484800</v>
      </c>
      <c r="D1363" s="1">
        <v>43719</v>
      </c>
      <c r="E1363" t="s">
        <v>4555</v>
      </c>
      <c r="G1363">
        <v>6271000</v>
      </c>
      <c r="H1363">
        <v>631002</v>
      </c>
      <c r="I1363" t="s">
        <v>29</v>
      </c>
      <c r="J1363" t="s">
        <v>65</v>
      </c>
      <c r="K1363" t="s">
        <v>23</v>
      </c>
      <c r="L1363" t="s">
        <v>185</v>
      </c>
      <c r="O1363" t="s">
        <v>4556</v>
      </c>
      <c r="P1363" s="2">
        <v>147483</v>
      </c>
      <c r="Q1363" s="2">
        <v>147483</v>
      </c>
      <c r="S1363" s="2">
        <v>147483</v>
      </c>
      <c r="T1363" t="s">
        <v>45</v>
      </c>
      <c r="U1363" t="s">
        <v>58</v>
      </c>
      <c r="V1363" t="s">
        <v>47</v>
      </c>
      <c r="W1363">
        <v>0</v>
      </c>
    </row>
    <row r="1364" spans="1:23" x14ac:dyDescent="0.25">
      <c r="A1364" t="s">
        <v>130</v>
      </c>
      <c r="B1364" s="1" t="s">
        <v>2454</v>
      </c>
      <c r="C1364">
        <v>14484806</v>
      </c>
      <c r="D1364" s="1">
        <v>43719</v>
      </c>
      <c r="E1364" t="s">
        <v>4557</v>
      </c>
      <c r="G1364">
        <v>6271000</v>
      </c>
      <c r="H1364">
        <v>631002</v>
      </c>
      <c r="I1364" t="s">
        <v>29</v>
      </c>
      <c r="J1364" t="s">
        <v>65</v>
      </c>
      <c r="K1364" t="s">
        <v>23</v>
      </c>
      <c r="L1364" t="s">
        <v>185</v>
      </c>
      <c r="O1364" t="s">
        <v>4558</v>
      </c>
      <c r="P1364" s="2">
        <v>127756</v>
      </c>
      <c r="Q1364" s="2">
        <v>127756</v>
      </c>
      <c r="S1364" s="2">
        <v>127756</v>
      </c>
      <c r="T1364" t="s">
        <v>45</v>
      </c>
      <c r="U1364" t="s">
        <v>58</v>
      </c>
      <c r="V1364" t="s">
        <v>47</v>
      </c>
      <c r="W1364">
        <v>0</v>
      </c>
    </row>
    <row r="1365" spans="1:23" x14ac:dyDescent="0.25">
      <c r="A1365" t="s">
        <v>130</v>
      </c>
      <c r="B1365" s="1" t="s">
        <v>2454</v>
      </c>
      <c r="C1365">
        <v>14484812</v>
      </c>
      <c r="D1365" s="1">
        <v>43719</v>
      </c>
      <c r="E1365" t="s">
        <v>4559</v>
      </c>
      <c r="G1365">
        <v>6271000</v>
      </c>
      <c r="H1365">
        <v>631002</v>
      </c>
      <c r="I1365" t="s">
        <v>29</v>
      </c>
      <c r="J1365" t="s">
        <v>65</v>
      </c>
      <c r="K1365" t="s">
        <v>23</v>
      </c>
      <c r="L1365" t="s">
        <v>185</v>
      </c>
      <c r="O1365" t="s">
        <v>4560</v>
      </c>
      <c r="P1365" s="2">
        <v>107530</v>
      </c>
      <c r="Q1365" s="2">
        <v>107530</v>
      </c>
      <c r="S1365" s="2">
        <v>107530</v>
      </c>
      <c r="T1365" t="s">
        <v>45</v>
      </c>
      <c r="U1365" t="s">
        <v>58</v>
      </c>
      <c r="V1365" t="s">
        <v>47</v>
      </c>
      <c r="W1365">
        <v>0</v>
      </c>
    </row>
    <row r="1366" spans="1:23" x14ac:dyDescent="0.25">
      <c r="A1366" t="s">
        <v>130</v>
      </c>
      <c r="B1366" s="1" t="s">
        <v>2454</v>
      </c>
      <c r="C1366">
        <v>14484816</v>
      </c>
      <c r="D1366" s="1">
        <v>43719</v>
      </c>
      <c r="E1366" t="s">
        <v>4561</v>
      </c>
      <c r="G1366">
        <v>6271000</v>
      </c>
      <c r="H1366">
        <v>631002</v>
      </c>
      <c r="I1366" t="s">
        <v>29</v>
      </c>
      <c r="J1366" t="s">
        <v>65</v>
      </c>
      <c r="K1366" t="s">
        <v>23</v>
      </c>
      <c r="L1366" t="s">
        <v>185</v>
      </c>
      <c r="O1366" t="s">
        <v>4562</v>
      </c>
      <c r="P1366" s="2">
        <v>115645</v>
      </c>
      <c r="Q1366" s="2">
        <v>115645</v>
      </c>
      <c r="S1366" s="2">
        <v>115645</v>
      </c>
      <c r="T1366" t="s">
        <v>45</v>
      </c>
      <c r="U1366" t="s">
        <v>58</v>
      </c>
      <c r="V1366" t="s">
        <v>47</v>
      </c>
      <c r="W1366">
        <v>0</v>
      </c>
    </row>
    <row r="1367" spans="1:23" x14ac:dyDescent="0.25">
      <c r="A1367" t="s">
        <v>130</v>
      </c>
      <c r="B1367" s="1" t="s">
        <v>2454</v>
      </c>
      <c r="C1367">
        <v>14484829</v>
      </c>
      <c r="D1367" s="1">
        <v>43719</v>
      </c>
      <c r="E1367" t="s">
        <v>4563</v>
      </c>
      <c r="G1367">
        <v>6271000</v>
      </c>
      <c r="H1367">
        <v>631002</v>
      </c>
      <c r="I1367" t="s">
        <v>29</v>
      </c>
      <c r="J1367" t="s">
        <v>65</v>
      </c>
      <c r="K1367" t="s">
        <v>23</v>
      </c>
      <c r="L1367" t="s">
        <v>185</v>
      </c>
      <c r="O1367" t="s">
        <v>4564</v>
      </c>
      <c r="P1367" s="2">
        <v>97672</v>
      </c>
      <c r="Q1367" s="2">
        <v>97672</v>
      </c>
      <c r="S1367" s="2">
        <v>97672</v>
      </c>
      <c r="T1367" t="s">
        <v>45</v>
      </c>
      <c r="U1367" t="s">
        <v>58</v>
      </c>
      <c r="V1367" t="s">
        <v>47</v>
      </c>
      <c r="W1367">
        <v>0</v>
      </c>
    </row>
    <row r="1368" spans="1:23" x14ac:dyDescent="0.25">
      <c r="A1368" t="s">
        <v>130</v>
      </c>
      <c r="B1368" s="1" t="s">
        <v>2454</v>
      </c>
      <c r="C1368">
        <v>14484857</v>
      </c>
      <c r="D1368" s="1">
        <v>43719</v>
      </c>
      <c r="E1368" t="s">
        <v>4565</v>
      </c>
      <c r="G1368">
        <v>6271000</v>
      </c>
      <c r="H1368">
        <v>631002</v>
      </c>
      <c r="I1368" t="s">
        <v>29</v>
      </c>
      <c r="J1368" t="s">
        <v>65</v>
      </c>
      <c r="K1368" t="s">
        <v>23</v>
      </c>
      <c r="L1368" t="s">
        <v>185</v>
      </c>
      <c r="O1368" t="s">
        <v>4566</v>
      </c>
      <c r="P1368" s="2">
        <v>103751</v>
      </c>
      <c r="Q1368" s="2">
        <v>103751</v>
      </c>
      <c r="S1368" s="2">
        <v>103751</v>
      </c>
      <c r="T1368" t="s">
        <v>45</v>
      </c>
      <c r="U1368" t="s">
        <v>58</v>
      </c>
      <c r="V1368" t="s">
        <v>47</v>
      </c>
      <c r="W1368">
        <v>0</v>
      </c>
    </row>
    <row r="1369" spans="1:23" x14ac:dyDescent="0.25">
      <c r="A1369" t="s">
        <v>130</v>
      </c>
      <c r="B1369" s="1" t="s">
        <v>2454</v>
      </c>
      <c r="C1369">
        <v>14484877</v>
      </c>
      <c r="D1369" s="1">
        <v>43719</v>
      </c>
      <c r="E1369" t="s">
        <v>4567</v>
      </c>
      <c r="G1369">
        <v>6271000</v>
      </c>
      <c r="H1369">
        <v>631002</v>
      </c>
      <c r="I1369" t="s">
        <v>29</v>
      </c>
      <c r="J1369" t="s">
        <v>65</v>
      </c>
      <c r="K1369" t="s">
        <v>23</v>
      </c>
      <c r="L1369" t="s">
        <v>185</v>
      </c>
      <c r="O1369" t="s">
        <v>4566</v>
      </c>
      <c r="P1369" s="2">
        <v>139622</v>
      </c>
      <c r="Q1369" s="2">
        <v>139622</v>
      </c>
      <c r="S1369" s="2">
        <v>139622</v>
      </c>
      <c r="T1369" t="s">
        <v>45</v>
      </c>
      <c r="U1369" t="s">
        <v>58</v>
      </c>
      <c r="V1369" t="s">
        <v>47</v>
      </c>
      <c r="W1369">
        <v>0</v>
      </c>
    </row>
    <row r="1370" spans="1:23" x14ac:dyDescent="0.25">
      <c r="A1370" t="s">
        <v>130</v>
      </c>
      <c r="B1370" s="1" t="s">
        <v>2454</v>
      </c>
      <c r="C1370">
        <v>14484883</v>
      </c>
      <c r="D1370" s="1">
        <v>43719</v>
      </c>
      <c r="E1370" t="s">
        <v>4568</v>
      </c>
      <c r="G1370">
        <v>6271000</v>
      </c>
      <c r="H1370">
        <v>631002</v>
      </c>
      <c r="I1370" t="s">
        <v>29</v>
      </c>
      <c r="J1370" t="s">
        <v>65</v>
      </c>
      <c r="K1370" t="s">
        <v>23</v>
      </c>
      <c r="L1370" t="s">
        <v>185</v>
      </c>
      <c r="O1370" t="s">
        <v>4569</v>
      </c>
      <c r="P1370" s="2">
        <v>139327</v>
      </c>
      <c r="Q1370" s="2">
        <v>139327</v>
      </c>
      <c r="S1370" s="2">
        <v>139327</v>
      </c>
      <c r="T1370" t="s">
        <v>45</v>
      </c>
      <c r="U1370" t="s">
        <v>58</v>
      </c>
      <c r="V1370" t="s">
        <v>47</v>
      </c>
      <c r="W1370">
        <v>0</v>
      </c>
    </row>
    <row r="1371" spans="1:23" x14ac:dyDescent="0.25">
      <c r="A1371" t="s">
        <v>130</v>
      </c>
      <c r="B1371" s="1" t="s">
        <v>2454</v>
      </c>
      <c r="C1371">
        <v>14484893</v>
      </c>
      <c r="D1371" s="1">
        <v>43719</v>
      </c>
      <c r="E1371" t="s">
        <v>4570</v>
      </c>
      <c r="G1371">
        <v>6271000</v>
      </c>
      <c r="H1371">
        <v>631002</v>
      </c>
      <c r="I1371" t="s">
        <v>29</v>
      </c>
      <c r="J1371" t="s">
        <v>65</v>
      </c>
      <c r="K1371" t="s">
        <v>23</v>
      </c>
      <c r="L1371" t="s">
        <v>185</v>
      </c>
      <c r="O1371" t="s">
        <v>4571</v>
      </c>
      <c r="P1371" s="2">
        <v>126310</v>
      </c>
      <c r="Q1371" s="2">
        <v>126310</v>
      </c>
      <c r="S1371" s="2">
        <v>126310</v>
      </c>
      <c r="T1371" t="s">
        <v>45</v>
      </c>
      <c r="U1371" t="s">
        <v>58</v>
      </c>
      <c r="V1371" t="s">
        <v>47</v>
      </c>
      <c r="W1371">
        <v>0</v>
      </c>
    </row>
    <row r="1372" spans="1:23" x14ac:dyDescent="0.25">
      <c r="A1372" t="s">
        <v>130</v>
      </c>
      <c r="B1372" s="1" t="s">
        <v>2454</v>
      </c>
      <c r="C1372">
        <v>14484897</v>
      </c>
      <c r="D1372" s="1">
        <v>43719</v>
      </c>
      <c r="E1372" t="s">
        <v>4572</v>
      </c>
      <c r="G1372">
        <v>6271000</v>
      </c>
      <c r="H1372">
        <v>631002</v>
      </c>
      <c r="I1372" t="s">
        <v>29</v>
      </c>
      <c r="J1372" t="s">
        <v>65</v>
      </c>
      <c r="K1372" t="s">
        <v>23</v>
      </c>
      <c r="L1372" t="s">
        <v>185</v>
      </c>
      <c r="O1372" t="s">
        <v>4571</v>
      </c>
      <c r="P1372" s="2">
        <v>116093</v>
      </c>
      <c r="Q1372" s="2">
        <v>116093</v>
      </c>
      <c r="S1372" s="2">
        <v>116093</v>
      </c>
      <c r="T1372" t="s">
        <v>45</v>
      </c>
      <c r="U1372" t="s">
        <v>58</v>
      </c>
      <c r="V1372" t="s">
        <v>47</v>
      </c>
      <c r="W1372">
        <v>0</v>
      </c>
    </row>
    <row r="1373" spans="1:23" x14ac:dyDescent="0.25">
      <c r="A1373" t="s">
        <v>130</v>
      </c>
      <c r="B1373" s="1" t="s">
        <v>2454</v>
      </c>
      <c r="C1373">
        <v>14484903</v>
      </c>
      <c r="D1373" s="1">
        <v>43719</v>
      </c>
      <c r="E1373" t="s">
        <v>4573</v>
      </c>
      <c r="G1373">
        <v>6271000</v>
      </c>
      <c r="H1373">
        <v>631002</v>
      </c>
      <c r="I1373" t="s">
        <v>29</v>
      </c>
      <c r="J1373" t="s">
        <v>65</v>
      </c>
      <c r="K1373" t="s">
        <v>23</v>
      </c>
      <c r="L1373" t="s">
        <v>185</v>
      </c>
      <c r="O1373" t="s">
        <v>4574</v>
      </c>
      <c r="P1373" s="2">
        <v>99333</v>
      </c>
      <c r="Q1373" s="2">
        <v>99333</v>
      </c>
      <c r="S1373" s="2">
        <v>99333</v>
      </c>
      <c r="T1373" t="s">
        <v>45</v>
      </c>
      <c r="U1373" t="s">
        <v>58</v>
      </c>
      <c r="V1373" t="s">
        <v>47</v>
      </c>
      <c r="W1373">
        <v>0</v>
      </c>
    </row>
    <row r="1374" spans="1:23" x14ac:dyDescent="0.25">
      <c r="A1374" t="s">
        <v>108</v>
      </c>
      <c r="B1374" s="1" t="s">
        <v>2454</v>
      </c>
      <c r="C1374">
        <v>14495083</v>
      </c>
      <c r="D1374" s="1">
        <v>43720</v>
      </c>
      <c r="E1374" t="s">
        <v>1110</v>
      </c>
      <c r="F1374" t="s">
        <v>1111</v>
      </c>
      <c r="G1374">
        <v>6061004</v>
      </c>
      <c r="H1374">
        <v>605600</v>
      </c>
      <c r="I1374" t="s">
        <v>25</v>
      </c>
      <c r="J1374" t="s">
        <v>65</v>
      </c>
      <c r="K1374" t="s">
        <v>23</v>
      </c>
      <c r="L1374" t="s">
        <v>185</v>
      </c>
      <c r="O1374" t="s">
        <v>1112</v>
      </c>
      <c r="P1374" s="2">
        <v>10000</v>
      </c>
      <c r="Q1374" s="2">
        <v>10000</v>
      </c>
      <c r="S1374" s="2">
        <v>10000</v>
      </c>
      <c r="T1374" t="s">
        <v>63</v>
      </c>
      <c r="U1374" t="s">
        <v>58</v>
      </c>
      <c r="V1374" t="s">
        <v>47</v>
      </c>
      <c r="W1374">
        <v>0</v>
      </c>
    </row>
    <row r="1375" spans="1:23" x14ac:dyDescent="0.25">
      <c r="A1375" t="s">
        <v>108</v>
      </c>
      <c r="B1375" s="1" t="s">
        <v>2454</v>
      </c>
      <c r="C1375">
        <v>14485867</v>
      </c>
      <c r="D1375" s="1">
        <v>43720</v>
      </c>
      <c r="E1375" t="s">
        <v>1470</v>
      </c>
      <c r="G1375">
        <v>6061008</v>
      </c>
      <c r="H1375">
        <v>605400</v>
      </c>
      <c r="I1375" t="s">
        <v>29</v>
      </c>
      <c r="J1375" t="s">
        <v>38</v>
      </c>
      <c r="K1375" t="s">
        <v>23</v>
      </c>
      <c r="L1375" t="s">
        <v>185</v>
      </c>
      <c r="O1375" t="s">
        <v>1471</v>
      </c>
      <c r="P1375" s="2">
        <v>130790</v>
      </c>
      <c r="Q1375" s="2">
        <v>130790</v>
      </c>
      <c r="S1375" s="2">
        <v>130790</v>
      </c>
      <c r="T1375" t="s">
        <v>45</v>
      </c>
      <c r="U1375" t="s">
        <v>49</v>
      </c>
      <c r="V1375" t="s">
        <v>47</v>
      </c>
      <c r="W1375">
        <v>0</v>
      </c>
    </row>
    <row r="1376" spans="1:23" x14ac:dyDescent="0.25">
      <c r="A1376" t="s">
        <v>115</v>
      </c>
      <c r="B1376" s="1" t="s">
        <v>2454</v>
      </c>
      <c r="C1376">
        <v>14495088</v>
      </c>
      <c r="D1376" s="1">
        <v>43720</v>
      </c>
      <c r="E1376" t="s">
        <v>1110</v>
      </c>
      <c r="F1376" t="s">
        <v>2049</v>
      </c>
      <c r="G1376">
        <v>6152000</v>
      </c>
      <c r="H1376">
        <v>624201</v>
      </c>
      <c r="I1376" t="s">
        <v>25</v>
      </c>
      <c r="J1376" t="s">
        <v>65</v>
      </c>
      <c r="K1376" t="s">
        <v>23</v>
      </c>
      <c r="L1376" t="s">
        <v>185</v>
      </c>
      <c r="O1376" t="s">
        <v>2050</v>
      </c>
      <c r="P1376" s="2">
        <v>37000</v>
      </c>
      <c r="Q1376" s="2">
        <v>37000</v>
      </c>
      <c r="S1376" s="2">
        <v>37000</v>
      </c>
      <c r="T1376" t="s">
        <v>63</v>
      </c>
      <c r="U1376" t="s">
        <v>58</v>
      </c>
      <c r="V1376" t="s">
        <v>47</v>
      </c>
      <c r="W1376">
        <v>0</v>
      </c>
    </row>
    <row r="1377" spans="1:23" x14ac:dyDescent="0.25">
      <c r="A1377" t="s">
        <v>119</v>
      </c>
      <c r="B1377" s="1" t="s">
        <v>2454</v>
      </c>
      <c r="C1377">
        <v>14485938</v>
      </c>
      <c r="D1377" s="1">
        <v>43720</v>
      </c>
      <c r="E1377" t="s">
        <v>2118</v>
      </c>
      <c r="G1377">
        <v>6226020</v>
      </c>
      <c r="H1377">
        <v>632403</v>
      </c>
      <c r="I1377" t="s">
        <v>29</v>
      </c>
      <c r="J1377" t="s">
        <v>65</v>
      </c>
      <c r="K1377" t="s">
        <v>23</v>
      </c>
      <c r="L1377" t="s">
        <v>185</v>
      </c>
      <c r="O1377" t="s">
        <v>2119</v>
      </c>
      <c r="P1377" s="2">
        <v>217700</v>
      </c>
      <c r="Q1377" s="2">
        <v>217700</v>
      </c>
      <c r="S1377" s="2">
        <v>217700</v>
      </c>
      <c r="T1377" t="s">
        <v>45</v>
      </c>
      <c r="U1377" t="s">
        <v>49</v>
      </c>
      <c r="V1377" t="s">
        <v>47</v>
      </c>
      <c r="W1377">
        <v>0</v>
      </c>
    </row>
    <row r="1378" spans="1:23" x14ac:dyDescent="0.25">
      <c r="A1378" t="s">
        <v>119</v>
      </c>
      <c r="B1378" s="1" t="s">
        <v>2454</v>
      </c>
      <c r="C1378">
        <v>14485944</v>
      </c>
      <c r="D1378" s="1">
        <v>43720</v>
      </c>
      <c r="E1378" t="s">
        <v>2351</v>
      </c>
      <c r="G1378">
        <v>6227000</v>
      </c>
      <c r="H1378">
        <v>632500</v>
      </c>
      <c r="I1378" t="s">
        <v>25</v>
      </c>
      <c r="J1378" t="s">
        <v>65</v>
      </c>
      <c r="K1378" t="s">
        <v>23</v>
      </c>
      <c r="L1378" t="s">
        <v>185</v>
      </c>
      <c r="O1378" t="s">
        <v>2352</v>
      </c>
      <c r="P1378" s="2">
        <v>655400</v>
      </c>
      <c r="Q1378" s="2">
        <v>655400</v>
      </c>
      <c r="S1378" s="2">
        <v>655400</v>
      </c>
      <c r="T1378" t="s">
        <v>45</v>
      </c>
      <c r="U1378" t="s">
        <v>49</v>
      </c>
      <c r="V1378" t="s">
        <v>47</v>
      </c>
      <c r="W1378">
        <v>0</v>
      </c>
    </row>
    <row r="1379" spans="1:23" x14ac:dyDescent="0.25">
      <c r="A1379" t="s">
        <v>129</v>
      </c>
      <c r="B1379" s="1" t="s">
        <v>2454</v>
      </c>
      <c r="C1379">
        <v>14485869</v>
      </c>
      <c r="D1379" s="1">
        <v>43720</v>
      </c>
      <c r="E1379" t="s">
        <v>4825</v>
      </c>
      <c r="G1379">
        <v>6261000</v>
      </c>
      <c r="H1379">
        <v>616000</v>
      </c>
      <c r="I1379" t="s">
        <v>29</v>
      </c>
      <c r="J1379" t="s">
        <v>65</v>
      </c>
      <c r="K1379" t="s">
        <v>23</v>
      </c>
      <c r="L1379" t="s">
        <v>185</v>
      </c>
      <c r="O1379" t="s">
        <v>4826</v>
      </c>
      <c r="P1379" s="2">
        <v>266915</v>
      </c>
      <c r="Q1379" s="2">
        <v>266915</v>
      </c>
      <c r="S1379" s="2">
        <v>266915</v>
      </c>
      <c r="T1379" t="s">
        <v>45</v>
      </c>
      <c r="U1379" t="s">
        <v>49</v>
      </c>
      <c r="V1379" t="s">
        <v>47</v>
      </c>
      <c r="W1379">
        <v>0</v>
      </c>
    </row>
    <row r="1380" spans="1:23" x14ac:dyDescent="0.25">
      <c r="A1380" t="s">
        <v>129</v>
      </c>
      <c r="B1380" s="1" t="s">
        <v>2454</v>
      </c>
      <c r="C1380">
        <v>14485922</v>
      </c>
      <c r="D1380" s="1">
        <v>43720</v>
      </c>
      <c r="E1380" t="s">
        <v>4827</v>
      </c>
      <c r="G1380">
        <v>6261000</v>
      </c>
      <c r="H1380">
        <v>616000</v>
      </c>
      <c r="I1380" t="s">
        <v>25</v>
      </c>
      <c r="J1380" t="s">
        <v>65</v>
      </c>
      <c r="K1380" t="s">
        <v>23</v>
      </c>
      <c r="L1380" t="s">
        <v>185</v>
      </c>
      <c r="O1380" t="s">
        <v>4828</v>
      </c>
      <c r="P1380" s="2">
        <v>28252</v>
      </c>
      <c r="Q1380" s="2">
        <v>28252</v>
      </c>
      <c r="S1380" s="2">
        <v>28252</v>
      </c>
      <c r="T1380" t="s">
        <v>45</v>
      </c>
      <c r="U1380" t="s">
        <v>49</v>
      </c>
      <c r="V1380" t="s">
        <v>47</v>
      </c>
      <c r="W1380">
        <v>0</v>
      </c>
    </row>
    <row r="1381" spans="1:23" x14ac:dyDescent="0.25">
      <c r="A1381" t="s">
        <v>129</v>
      </c>
      <c r="B1381" s="1" t="s">
        <v>2454</v>
      </c>
      <c r="C1381">
        <v>14485746</v>
      </c>
      <c r="D1381" s="1">
        <v>43720</v>
      </c>
      <c r="E1381" t="s">
        <v>4993</v>
      </c>
      <c r="G1381">
        <v>6263000</v>
      </c>
      <c r="H1381">
        <v>628100</v>
      </c>
      <c r="I1381" t="s">
        <v>29</v>
      </c>
      <c r="J1381" t="s">
        <v>65</v>
      </c>
      <c r="K1381" t="s">
        <v>23</v>
      </c>
      <c r="L1381" t="s">
        <v>185</v>
      </c>
      <c r="O1381" t="s">
        <v>4994</v>
      </c>
      <c r="P1381" s="2">
        <v>4415</v>
      </c>
      <c r="Q1381" s="2">
        <v>4415</v>
      </c>
      <c r="S1381" s="2">
        <v>4415</v>
      </c>
      <c r="T1381" t="s">
        <v>45</v>
      </c>
      <c r="U1381" t="s">
        <v>49</v>
      </c>
      <c r="V1381" t="s">
        <v>47</v>
      </c>
      <c r="W1381">
        <v>0</v>
      </c>
    </row>
    <row r="1382" spans="1:23" x14ac:dyDescent="0.25">
      <c r="A1382" t="s">
        <v>129</v>
      </c>
      <c r="B1382" s="1" t="s">
        <v>2454</v>
      </c>
      <c r="C1382">
        <v>14485750</v>
      </c>
      <c r="D1382" s="1">
        <v>43720</v>
      </c>
      <c r="E1382" t="s">
        <v>4993</v>
      </c>
      <c r="G1382">
        <v>6263000</v>
      </c>
      <c r="H1382">
        <v>628100</v>
      </c>
      <c r="I1382" t="s">
        <v>29</v>
      </c>
      <c r="J1382" t="s">
        <v>65</v>
      </c>
      <c r="K1382" t="s">
        <v>23</v>
      </c>
      <c r="L1382" t="s">
        <v>185</v>
      </c>
      <c r="O1382" t="s">
        <v>4995</v>
      </c>
      <c r="P1382" s="2">
        <v>4415</v>
      </c>
      <c r="Q1382" s="2">
        <v>4415</v>
      </c>
      <c r="S1382" s="2">
        <v>4415</v>
      </c>
      <c r="T1382" t="s">
        <v>45</v>
      </c>
      <c r="U1382" t="s">
        <v>49</v>
      </c>
      <c r="V1382" t="s">
        <v>47</v>
      </c>
      <c r="W1382">
        <v>0</v>
      </c>
    </row>
    <row r="1383" spans="1:23" x14ac:dyDescent="0.25">
      <c r="A1383" t="s">
        <v>129</v>
      </c>
      <c r="B1383" s="1" t="s">
        <v>2454</v>
      </c>
      <c r="C1383">
        <v>14485754</v>
      </c>
      <c r="D1383" s="1">
        <v>43720</v>
      </c>
      <c r="E1383" t="s">
        <v>4993</v>
      </c>
      <c r="G1383">
        <v>6263000</v>
      </c>
      <c r="H1383">
        <v>628100</v>
      </c>
      <c r="I1383" t="s">
        <v>29</v>
      </c>
      <c r="J1383" t="s">
        <v>65</v>
      </c>
      <c r="K1383" t="s">
        <v>23</v>
      </c>
      <c r="L1383" t="s">
        <v>185</v>
      </c>
      <c r="O1383" t="s">
        <v>4996</v>
      </c>
      <c r="P1383" s="2">
        <v>4415</v>
      </c>
      <c r="Q1383" s="2">
        <v>4415</v>
      </c>
      <c r="S1383" s="2">
        <v>4415</v>
      </c>
      <c r="T1383" t="s">
        <v>45</v>
      </c>
      <c r="U1383" t="s">
        <v>49</v>
      </c>
      <c r="V1383" t="s">
        <v>47</v>
      </c>
      <c r="W1383">
        <v>0</v>
      </c>
    </row>
    <row r="1384" spans="1:23" x14ac:dyDescent="0.25">
      <c r="A1384" t="s">
        <v>129</v>
      </c>
      <c r="B1384" s="1" t="s">
        <v>2454</v>
      </c>
      <c r="C1384">
        <v>14485758</v>
      </c>
      <c r="D1384" s="1">
        <v>43720</v>
      </c>
      <c r="E1384" t="s">
        <v>4993</v>
      </c>
      <c r="G1384">
        <v>6263000</v>
      </c>
      <c r="H1384">
        <v>628100</v>
      </c>
      <c r="I1384" t="s">
        <v>29</v>
      </c>
      <c r="J1384" t="s">
        <v>65</v>
      </c>
      <c r="K1384" t="s">
        <v>23</v>
      </c>
      <c r="L1384" t="s">
        <v>185</v>
      </c>
      <c r="O1384" t="s">
        <v>4997</v>
      </c>
      <c r="P1384" s="2">
        <v>4415</v>
      </c>
      <c r="Q1384" s="2">
        <v>4415</v>
      </c>
      <c r="S1384" s="2">
        <v>4415</v>
      </c>
      <c r="T1384" t="s">
        <v>45</v>
      </c>
      <c r="U1384" t="s">
        <v>49</v>
      </c>
      <c r="V1384" t="s">
        <v>47</v>
      </c>
      <c r="W1384">
        <v>0</v>
      </c>
    </row>
    <row r="1385" spans="1:23" x14ac:dyDescent="0.25">
      <c r="A1385" t="s">
        <v>129</v>
      </c>
      <c r="B1385" s="1" t="s">
        <v>2454</v>
      </c>
      <c r="C1385">
        <v>14484296</v>
      </c>
      <c r="D1385" s="1">
        <v>43720</v>
      </c>
      <c r="E1385" t="s">
        <v>5162</v>
      </c>
      <c r="G1385">
        <v>6265000</v>
      </c>
      <c r="H1385">
        <v>628802</v>
      </c>
      <c r="I1385" t="s">
        <v>29</v>
      </c>
      <c r="J1385" t="s">
        <v>65</v>
      </c>
      <c r="K1385" t="s">
        <v>23</v>
      </c>
      <c r="L1385" t="s">
        <v>185</v>
      </c>
      <c r="O1385" t="s">
        <v>5163</v>
      </c>
      <c r="P1385" s="2">
        <v>3527700</v>
      </c>
      <c r="Q1385" s="2">
        <v>3527700</v>
      </c>
      <c r="S1385" s="2">
        <v>3527700</v>
      </c>
      <c r="T1385" t="s">
        <v>45</v>
      </c>
      <c r="U1385" t="s">
        <v>49</v>
      </c>
      <c r="V1385" t="s">
        <v>47</v>
      </c>
      <c r="W1385">
        <v>0</v>
      </c>
    </row>
    <row r="1386" spans="1:23" x14ac:dyDescent="0.25">
      <c r="A1386" t="s">
        <v>108</v>
      </c>
      <c r="B1386" s="1" t="s">
        <v>2454</v>
      </c>
      <c r="C1386">
        <v>14490582</v>
      </c>
      <c r="D1386" s="1">
        <v>43721</v>
      </c>
      <c r="E1386" t="s">
        <v>1303</v>
      </c>
      <c r="G1386">
        <v>6061005</v>
      </c>
      <c r="H1386">
        <v>605800</v>
      </c>
      <c r="I1386" t="s">
        <v>19</v>
      </c>
      <c r="J1386" t="s">
        <v>51</v>
      </c>
      <c r="K1386" t="s">
        <v>23</v>
      </c>
      <c r="L1386" t="s">
        <v>185</v>
      </c>
      <c r="O1386" t="s">
        <v>1304</v>
      </c>
      <c r="P1386" s="2">
        <v>50551</v>
      </c>
      <c r="Q1386" s="2">
        <v>50551</v>
      </c>
      <c r="S1386" s="2">
        <v>50551</v>
      </c>
      <c r="T1386" t="s">
        <v>45</v>
      </c>
      <c r="U1386" t="s">
        <v>49</v>
      </c>
      <c r="V1386" t="s">
        <v>47</v>
      </c>
      <c r="W1386">
        <v>0</v>
      </c>
    </row>
    <row r="1387" spans="1:23" x14ac:dyDescent="0.25">
      <c r="A1387" t="s">
        <v>108</v>
      </c>
      <c r="B1387" s="1" t="s">
        <v>2454</v>
      </c>
      <c r="C1387">
        <v>14495202</v>
      </c>
      <c r="D1387" s="1">
        <v>43721</v>
      </c>
      <c r="E1387" t="s">
        <v>1305</v>
      </c>
      <c r="F1387" t="s">
        <v>1306</v>
      </c>
      <c r="G1387">
        <v>6061005</v>
      </c>
      <c r="H1387">
        <v>605800</v>
      </c>
      <c r="I1387" t="s">
        <v>25</v>
      </c>
      <c r="J1387" t="s">
        <v>65</v>
      </c>
      <c r="K1387" t="s">
        <v>23</v>
      </c>
      <c r="L1387" t="s">
        <v>185</v>
      </c>
      <c r="O1387" t="s">
        <v>1307</v>
      </c>
      <c r="P1387" s="2">
        <v>42350</v>
      </c>
      <c r="Q1387" s="2">
        <v>42350</v>
      </c>
      <c r="S1387" s="2">
        <v>42350</v>
      </c>
      <c r="T1387" t="s">
        <v>63</v>
      </c>
      <c r="U1387" t="s">
        <v>58</v>
      </c>
      <c r="V1387" t="s">
        <v>47</v>
      </c>
      <c r="W1387">
        <v>0</v>
      </c>
    </row>
    <row r="1388" spans="1:23" x14ac:dyDescent="0.25">
      <c r="A1388" t="s">
        <v>119</v>
      </c>
      <c r="B1388" s="1" t="s">
        <v>2454</v>
      </c>
      <c r="C1388">
        <v>14490564</v>
      </c>
      <c r="D1388" s="1">
        <v>43721</v>
      </c>
      <c r="E1388" t="s">
        <v>2353</v>
      </c>
      <c r="G1388">
        <v>6227000</v>
      </c>
      <c r="H1388">
        <v>632500</v>
      </c>
      <c r="I1388" t="s">
        <v>29</v>
      </c>
      <c r="J1388" t="s">
        <v>65</v>
      </c>
      <c r="K1388" t="s">
        <v>23</v>
      </c>
      <c r="L1388" t="s">
        <v>185</v>
      </c>
      <c r="O1388" t="s">
        <v>2354</v>
      </c>
      <c r="P1388" s="2">
        <v>100000</v>
      </c>
      <c r="Q1388" s="2">
        <v>100000</v>
      </c>
      <c r="S1388" s="2">
        <v>100000</v>
      </c>
      <c r="T1388" t="s">
        <v>45</v>
      </c>
      <c r="U1388" t="s">
        <v>49</v>
      </c>
      <c r="V1388" t="s">
        <v>47</v>
      </c>
      <c r="W1388">
        <v>0</v>
      </c>
    </row>
    <row r="1389" spans="1:23" x14ac:dyDescent="0.25">
      <c r="A1389" t="s">
        <v>119</v>
      </c>
      <c r="B1389" s="1" t="s">
        <v>2454</v>
      </c>
      <c r="C1389">
        <v>14490566</v>
      </c>
      <c r="D1389" s="1">
        <v>43721</v>
      </c>
      <c r="E1389" t="s">
        <v>2353</v>
      </c>
      <c r="G1389">
        <v>6227000</v>
      </c>
      <c r="H1389">
        <v>632500</v>
      </c>
      <c r="I1389" t="s">
        <v>29</v>
      </c>
      <c r="J1389" t="s">
        <v>65</v>
      </c>
      <c r="K1389" t="s">
        <v>23</v>
      </c>
      <c r="L1389" t="s">
        <v>185</v>
      </c>
      <c r="O1389" t="s">
        <v>2354</v>
      </c>
      <c r="P1389" s="2">
        <v>150000</v>
      </c>
      <c r="Q1389" s="2">
        <v>150000</v>
      </c>
      <c r="S1389" s="2">
        <v>150000</v>
      </c>
      <c r="T1389" t="s">
        <v>45</v>
      </c>
      <c r="U1389" t="s">
        <v>49</v>
      </c>
      <c r="V1389" t="s">
        <v>47</v>
      </c>
      <c r="W1389">
        <v>0</v>
      </c>
    </row>
    <row r="1390" spans="1:23" x14ac:dyDescent="0.25">
      <c r="A1390" t="s">
        <v>108</v>
      </c>
      <c r="B1390" s="1" t="s">
        <v>2454</v>
      </c>
      <c r="C1390">
        <v>14493603</v>
      </c>
      <c r="D1390" s="1">
        <v>43724</v>
      </c>
      <c r="E1390" t="s">
        <v>984</v>
      </c>
      <c r="G1390">
        <v>6061003</v>
      </c>
      <c r="H1390">
        <v>605200</v>
      </c>
      <c r="I1390" t="s">
        <v>25</v>
      </c>
      <c r="J1390" t="s">
        <v>65</v>
      </c>
      <c r="K1390" t="s">
        <v>23</v>
      </c>
      <c r="L1390" t="s">
        <v>185</v>
      </c>
      <c r="O1390" t="s">
        <v>985</v>
      </c>
      <c r="P1390" s="2">
        <v>665919</v>
      </c>
      <c r="Q1390" s="2">
        <v>665919</v>
      </c>
      <c r="S1390" s="2">
        <v>665919</v>
      </c>
      <c r="T1390" t="s">
        <v>45</v>
      </c>
      <c r="U1390" t="s">
        <v>49</v>
      </c>
      <c r="V1390" t="s">
        <v>47</v>
      </c>
      <c r="W1390">
        <v>0</v>
      </c>
    </row>
    <row r="1391" spans="1:23" x14ac:dyDescent="0.25">
      <c r="A1391" t="s">
        <v>108</v>
      </c>
      <c r="B1391" s="1" t="s">
        <v>2454</v>
      </c>
      <c r="C1391">
        <v>14490723</v>
      </c>
      <c r="D1391" s="1">
        <v>43724</v>
      </c>
      <c r="E1391" t="s">
        <v>1656</v>
      </c>
      <c r="G1391">
        <v>6061009</v>
      </c>
      <c r="H1391">
        <v>605501</v>
      </c>
      <c r="I1391" t="s">
        <v>29</v>
      </c>
      <c r="J1391" t="s">
        <v>65</v>
      </c>
      <c r="K1391" t="s">
        <v>23</v>
      </c>
      <c r="L1391" t="s">
        <v>185</v>
      </c>
      <c r="O1391" t="s">
        <v>1657</v>
      </c>
      <c r="P1391" s="2">
        <v>75675</v>
      </c>
      <c r="Q1391" s="2">
        <v>75675</v>
      </c>
      <c r="S1391" s="2">
        <v>75675</v>
      </c>
      <c r="T1391" t="s">
        <v>45</v>
      </c>
      <c r="U1391" t="s">
        <v>49</v>
      </c>
      <c r="V1391" t="s">
        <v>47</v>
      </c>
      <c r="W1391">
        <v>0</v>
      </c>
    </row>
    <row r="1392" spans="1:23" x14ac:dyDescent="0.25">
      <c r="A1392" t="s">
        <v>108</v>
      </c>
      <c r="B1392" s="1" t="s">
        <v>2454</v>
      </c>
      <c r="C1392">
        <v>14490904</v>
      </c>
      <c r="D1392" s="1">
        <v>43724</v>
      </c>
      <c r="E1392" t="s">
        <v>1886</v>
      </c>
      <c r="G1392">
        <v>6061010</v>
      </c>
      <c r="H1392">
        <v>605502</v>
      </c>
      <c r="I1392" t="s">
        <v>25</v>
      </c>
      <c r="J1392" t="s">
        <v>83</v>
      </c>
      <c r="K1392" t="s">
        <v>23</v>
      </c>
      <c r="L1392" t="s">
        <v>185</v>
      </c>
      <c r="O1392" t="s">
        <v>1887</v>
      </c>
      <c r="P1392" s="2">
        <v>201800</v>
      </c>
      <c r="Q1392" s="2">
        <v>201800</v>
      </c>
      <c r="S1392" s="2">
        <v>201800</v>
      </c>
      <c r="T1392" t="s">
        <v>45</v>
      </c>
      <c r="U1392" t="s">
        <v>49</v>
      </c>
      <c r="V1392" t="s">
        <v>47</v>
      </c>
      <c r="W1392">
        <v>0</v>
      </c>
    </row>
    <row r="1393" spans="1:23" x14ac:dyDescent="0.25">
      <c r="A1393" t="s">
        <v>129</v>
      </c>
      <c r="B1393" s="1" t="s">
        <v>2454</v>
      </c>
      <c r="C1393">
        <v>14490955</v>
      </c>
      <c r="D1393" s="1">
        <v>43724</v>
      </c>
      <c r="E1393" t="s">
        <v>5164</v>
      </c>
      <c r="G1393">
        <v>6265000</v>
      </c>
      <c r="H1393">
        <v>628802</v>
      </c>
      <c r="I1393" t="s">
        <v>24</v>
      </c>
      <c r="J1393" t="s">
        <v>41</v>
      </c>
      <c r="K1393" t="s">
        <v>23</v>
      </c>
      <c r="L1393" t="s">
        <v>185</v>
      </c>
      <c r="O1393" t="s">
        <v>5165</v>
      </c>
      <c r="P1393" s="2">
        <v>95000</v>
      </c>
      <c r="Q1393" s="2">
        <v>95000</v>
      </c>
      <c r="S1393" s="2">
        <v>95000</v>
      </c>
      <c r="T1393" t="s">
        <v>45</v>
      </c>
      <c r="U1393" t="s">
        <v>49</v>
      </c>
      <c r="V1393" t="s">
        <v>47</v>
      </c>
      <c r="W1393">
        <v>0</v>
      </c>
    </row>
    <row r="1394" spans="1:23" x14ac:dyDescent="0.25">
      <c r="A1394" t="s">
        <v>129</v>
      </c>
      <c r="B1394" s="1" t="s">
        <v>2454</v>
      </c>
      <c r="C1394">
        <v>14490957</v>
      </c>
      <c r="D1394" s="1">
        <v>43724</v>
      </c>
      <c r="E1394" t="s">
        <v>5166</v>
      </c>
      <c r="G1394">
        <v>6265000</v>
      </c>
      <c r="H1394">
        <v>628802</v>
      </c>
      <c r="I1394" t="s">
        <v>25</v>
      </c>
      <c r="J1394" t="s">
        <v>65</v>
      </c>
      <c r="K1394" t="s">
        <v>23</v>
      </c>
      <c r="L1394" t="s">
        <v>185</v>
      </c>
      <c r="O1394" t="s">
        <v>5167</v>
      </c>
      <c r="P1394" s="2">
        <v>95000</v>
      </c>
      <c r="Q1394" s="2">
        <v>95000</v>
      </c>
      <c r="S1394" s="2">
        <v>95000</v>
      </c>
      <c r="T1394" t="s">
        <v>45</v>
      </c>
      <c r="U1394" t="s">
        <v>49</v>
      </c>
      <c r="V1394" t="s">
        <v>47</v>
      </c>
      <c r="W1394">
        <v>0</v>
      </c>
    </row>
    <row r="1395" spans="1:23" x14ac:dyDescent="0.25">
      <c r="A1395" t="s">
        <v>108</v>
      </c>
      <c r="B1395" s="1" t="s">
        <v>2454</v>
      </c>
      <c r="C1395">
        <v>14493278</v>
      </c>
      <c r="D1395" s="1">
        <v>43725</v>
      </c>
      <c r="E1395" t="s">
        <v>1113</v>
      </c>
      <c r="G1395">
        <v>6061004</v>
      </c>
      <c r="H1395">
        <v>605600</v>
      </c>
      <c r="I1395" t="s">
        <v>25</v>
      </c>
      <c r="J1395" t="s">
        <v>65</v>
      </c>
      <c r="K1395" t="s">
        <v>23</v>
      </c>
      <c r="L1395" t="s">
        <v>185</v>
      </c>
      <c r="O1395" t="s">
        <v>1114</v>
      </c>
      <c r="P1395" s="2">
        <v>86709</v>
      </c>
      <c r="Q1395" s="2">
        <v>86709</v>
      </c>
      <c r="S1395" s="2">
        <v>86709</v>
      </c>
      <c r="T1395" t="s">
        <v>45</v>
      </c>
      <c r="U1395" t="s">
        <v>49</v>
      </c>
      <c r="V1395" t="s">
        <v>47</v>
      </c>
      <c r="W1395">
        <v>0</v>
      </c>
    </row>
    <row r="1396" spans="1:23" x14ac:dyDescent="0.25">
      <c r="A1396" t="s">
        <v>108</v>
      </c>
      <c r="B1396" s="1" t="s">
        <v>2454</v>
      </c>
      <c r="C1396">
        <v>14493309</v>
      </c>
      <c r="D1396" s="1">
        <v>43725</v>
      </c>
      <c r="E1396" t="s">
        <v>1888</v>
      </c>
      <c r="G1396">
        <v>6061010</v>
      </c>
      <c r="H1396">
        <v>605502</v>
      </c>
      <c r="I1396" t="s">
        <v>29</v>
      </c>
      <c r="J1396" t="s">
        <v>83</v>
      </c>
      <c r="K1396" t="s">
        <v>23</v>
      </c>
      <c r="L1396" t="s">
        <v>185</v>
      </c>
      <c r="O1396" t="s">
        <v>1889</v>
      </c>
      <c r="P1396" s="2">
        <v>6000</v>
      </c>
      <c r="Q1396" s="2">
        <v>6000</v>
      </c>
      <c r="S1396" s="2">
        <v>6000</v>
      </c>
      <c r="T1396" t="s">
        <v>45</v>
      </c>
      <c r="U1396" t="s">
        <v>49</v>
      </c>
      <c r="V1396" t="s">
        <v>47</v>
      </c>
      <c r="W1396">
        <v>0</v>
      </c>
    </row>
    <row r="1397" spans="1:23" x14ac:dyDescent="0.25">
      <c r="A1397" t="s">
        <v>119</v>
      </c>
      <c r="B1397" s="1" t="s">
        <v>2454</v>
      </c>
      <c r="C1397">
        <v>14493555</v>
      </c>
      <c r="D1397" s="1">
        <v>43725</v>
      </c>
      <c r="E1397" t="s">
        <v>2120</v>
      </c>
      <c r="G1397">
        <v>6226020</v>
      </c>
      <c r="H1397">
        <v>632403</v>
      </c>
      <c r="I1397" t="s">
        <v>29</v>
      </c>
      <c r="J1397" t="s">
        <v>65</v>
      </c>
      <c r="K1397" t="s">
        <v>23</v>
      </c>
      <c r="L1397" t="s">
        <v>185</v>
      </c>
      <c r="O1397" t="s">
        <v>2121</v>
      </c>
      <c r="P1397" s="2">
        <v>635670</v>
      </c>
      <c r="Q1397" s="2">
        <v>635670</v>
      </c>
      <c r="S1397" s="2">
        <v>635670</v>
      </c>
      <c r="T1397" t="s">
        <v>45</v>
      </c>
      <c r="U1397" t="s">
        <v>49</v>
      </c>
      <c r="V1397" t="s">
        <v>47</v>
      </c>
      <c r="W1397">
        <v>0</v>
      </c>
    </row>
    <row r="1398" spans="1:23" x14ac:dyDescent="0.25">
      <c r="A1398" t="s">
        <v>119</v>
      </c>
      <c r="B1398" s="1" t="s">
        <v>2454</v>
      </c>
      <c r="C1398">
        <v>14493563</v>
      </c>
      <c r="D1398" s="1">
        <v>43725</v>
      </c>
      <c r="E1398" t="s">
        <v>2355</v>
      </c>
      <c r="G1398">
        <v>6227000</v>
      </c>
      <c r="H1398">
        <v>632500</v>
      </c>
      <c r="I1398" t="s">
        <v>29</v>
      </c>
      <c r="J1398" t="s">
        <v>65</v>
      </c>
      <c r="K1398" t="s">
        <v>23</v>
      </c>
      <c r="L1398" t="s">
        <v>185</v>
      </c>
      <c r="O1398" t="s">
        <v>2356</v>
      </c>
      <c r="P1398" s="2">
        <v>423154</v>
      </c>
      <c r="Q1398" s="2">
        <v>423154</v>
      </c>
      <c r="S1398" s="2">
        <v>423154</v>
      </c>
      <c r="T1398" t="s">
        <v>45</v>
      </c>
      <c r="U1398" t="s">
        <v>49</v>
      </c>
      <c r="V1398" t="s">
        <v>47</v>
      </c>
      <c r="W1398">
        <v>0</v>
      </c>
    </row>
    <row r="1399" spans="1:23" x14ac:dyDescent="0.25">
      <c r="A1399" t="s">
        <v>130</v>
      </c>
      <c r="B1399" s="1" t="s">
        <v>2454</v>
      </c>
      <c r="C1399">
        <v>14500679</v>
      </c>
      <c r="D1399" s="1">
        <v>43725</v>
      </c>
      <c r="E1399" t="s">
        <v>3359</v>
      </c>
      <c r="G1399">
        <v>6270000</v>
      </c>
      <c r="H1399">
        <v>631001</v>
      </c>
      <c r="I1399" t="s">
        <v>29</v>
      </c>
      <c r="J1399" t="s">
        <v>65</v>
      </c>
      <c r="K1399" t="s">
        <v>23</v>
      </c>
      <c r="L1399" t="s">
        <v>185</v>
      </c>
      <c r="M1399" s="2"/>
      <c r="N1399" s="2"/>
      <c r="O1399" t="s">
        <v>3360</v>
      </c>
      <c r="P1399" s="2">
        <v>1826</v>
      </c>
      <c r="Q1399" s="2">
        <v>1826</v>
      </c>
      <c r="S1399" s="2">
        <v>1826</v>
      </c>
      <c r="T1399" t="s">
        <v>45</v>
      </c>
      <c r="U1399" t="s">
        <v>58</v>
      </c>
      <c r="V1399" t="s">
        <v>47</v>
      </c>
      <c r="W1399">
        <v>0</v>
      </c>
    </row>
    <row r="1400" spans="1:23" x14ac:dyDescent="0.25">
      <c r="A1400" t="s">
        <v>130</v>
      </c>
      <c r="B1400" s="1" t="s">
        <v>2454</v>
      </c>
      <c r="C1400">
        <v>14500815</v>
      </c>
      <c r="D1400" s="1">
        <v>43725</v>
      </c>
      <c r="E1400" t="s">
        <v>3361</v>
      </c>
      <c r="G1400">
        <v>6270000</v>
      </c>
      <c r="H1400">
        <v>631001</v>
      </c>
      <c r="I1400" t="s">
        <v>29</v>
      </c>
      <c r="J1400" t="s">
        <v>65</v>
      </c>
      <c r="K1400" t="s">
        <v>23</v>
      </c>
      <c r="L1400" t="s">
        <v>185</v>
      </c>
      <c r="M1400" s="2"/>
      <c r="N1400" s="2"/>
      <c r="O1400" t="s">
        <v>3362</v>
      </c>
      <c r="P1400" s="2">
        <v>54960</v>
      </c>
      <c r="Q1400" s="2">
        <v>54960</v>
      </c>
      <c r="S1400" s="2">
        <v>54960</v>
      </c>
      <c r="T1400" t="s">
        <v>45</v>
      </c>
      <c r="U1400" t="s">
        <v>58</v>
      </c>
      <c r="V1400" t="s">
        <v>47</v>
      </c>
      <c r="W1400">
        <v>0</v>
      </c>
    </row>
    <row r="1401" spans="1:23" x14ac:dyDescent="0.25">
      <c r="A1401" t="s">
        <v>130</v>
      </c>
      <c r="B1401" s="1" t="s">
        <v>2454</v>
      </c>
      <c r="C1401">
        <v>14500827</v>
      </c>
      <c r="D1401" s="1">
        <v>43725</v>
      </c>
      <c r="E1401" t="s">
        <v>3363</v>
      </c>
      <c r="G1401">
        <v>6270000</v>
      </c>
      <c r="H1401">
        <v>631001</v>
      </c>
      <c r="I1401" t="s">
        <v>29</v>
      </c>
      <c r="J1401" t="s">
        <v>65</v>
      </c>
      <c r="K1401" t="s">
        <v>23</v>
      </c>
      <c r="L1401" t="s">
        <v>185</v>
      </c>
      <c r="M1401" s="2"/>
      <c r="N1401" s="2"/>
      <c r="O1401" t="s">
        <v>3364</v>
      </c>
      <c r="P1401" s="2">
        <v>54960</v>
      </c>
      <c r="Q1401" s="2">
        <v>54960</v>
      </c>
      <c r="S1401" s="2">
        <v>54960</v>
      </c>
      <c r="T1401" t="s">
        <v>45</v>
      </c>
      <c r="U1401" t="s">
        <v>58</v>
      </c>
      <c r="V1401" t="s">
        <v>47</v>
      </c>
      <c r="W1401">
        <v>0</v>
      </c>
    </row>
    <row r="1402" spans="1:23" x14ac:dyDescent="0.25">
      <c r="A1402" t="s">
        <v>130</v>
      </c>
      <c r="B1402" s="1" t="s">
        <v>2454</v>
      </c>
      <c r="C1402">
        <v>14500855</v>
      </c>
      <c r="D1402" s="1">
        <v>43725</v>
      </c>
      <c r="E1402" t="s">
        <v>3365</v>
      </c>
      <c r="G1402">
        <v>6270000</v>
      </c>
      <c r="H1402">
        <v>631001</v>
      </c>
      <c r="I1402" t="s">
        <v>29</v>
      </c>
      <c r="J1402" t="s">
        <v>65</v>
      </c>
      <c r="K1402" t="s">
        <v>23</v>
      </c>
      <c r="L1402" t="s">
        <v>185</v>
      </c>
      <c r="M1402" s="2"/>
      <c r="N1402" s="2"/>
      <c r="O1402" t="s">
        <v>3366</v>
      </c>
      <c r="P1402" s="2">
        <v>54960</v>
      </c>
      <c r="Q1402" s="2">
        <v>54960</v>
      </c>
      <c r="S1402" s="2">
        <v>54960</v>
      </c>
      <c r="T1402" t="s">
        <v>45</v>
      </c>
      <c r="U1402" t="s">
        <v>58</v>
      </c>
      <c r="V1402" t="s">
        <v>47</v>
      </c>
      <c r="W1402">
        <v>0</v>
      </c>
    </row>
    <row r="1403" spans="1:23" x14ac:dyDescent="0.25">
      <c r="A1403" t="s">
        <v>130</v>
      </c>
      <c r="B1403" s="1" t="s">
        <v>2454</v>
      </c>
      <c r="C1403">
        <v>14500859</v>
      </c>
      <c r="D1403" s="1">
        <v>43725</v>
      </c>
      <c r="E1403" t="s">
        <v>3367</v>
      </c>
      <c r="G1403">
        <v>6270000</v>
      </c>
      <c r="H1403">
        <v>631001</v>
      </c>
      <c r="I1403" t="s">
        <v>29</v>
      </c>
      <c r="J1403" t="s">
        <v>65</v>
      </c>
      <c r="K1403" t="s">
        <v>23</v>
      </c>
      <c r="L1403" t="s">
        <v>185</v>
      </c>
      <c r="M1403" s="2"/>
      <c r="N1403" s="2"/>
      <c r="O1403" t="s">
        <v>3368</v>
      </c>
      <c r="P1403" s="2">
        <v>54960</v>
      </c>
      <c r="Q1403" s="2">
        <v>54960</v>
      </c>
      <c r="S1403" s="2">
        <v>54960</v>
      </c>
      <c r="T1403" t="s">
        <v>45</v>
      </c>
      <c r="U1403" t="s">
        <v>58</v>
      </c>
      <c r="V1403" t="s">
        <v>47</v>
      </c>
      <c r="W1403">
        <v>0</v>
      </c>
    </row>
    <row r="1404" spans="1:23" x14ac:dyDescent="0.25">
      <c r="A1404" t="s">
        <v>129</v>
      </c>
      <c r="B1404" s="1" t="s">
        <v>2454</v>
      </c>
      <c r="C1404">
        <v>14493549</v>
      </c>
      <c r="D1404" s="1">
        <v>43725</v>
      </c>
      <c r="E1404" t="s">
        <v>4829</v>
      </c>
      <c r="G1404">
        <v>6261000</v>
      </c>
      <c r="H1404">
        <v>616000</v>
      </c>
      <c r="I1404" t="s">
        <v>29</v>
      </c>
      <c r="J1404" t="s">
        <v>65</v>
      </c>
      <c r="K1404" t="s">
        <v>23</v>
      </c>
      <c r="L1404" t="s">
        <v>185</v>
      </c>
      <c r="O1404" t="s">
        <v>4828</v>
      </c>
      <c r="P1404" s="2">
        <v>66494</v>
      </c>
      <c r="Q1404" s="2">
        <v>66494</v>
      </c>
      <c r="S1404" s="2">
        <v>66494</v>
      </c>
      <c r="T1404" t="s">
        <v>45</v>
      </c>
      <c r="U1404" t="s">
        <v>49</v>
      </c>
      <c r="V1404" t="s">
        <v>47</v>
      </c>
      <c r="W1404">
        <v>0</v>
      </c>
    </row>
    <row r="1405" spans="1:23" x14ac:dyDescent="0.25">
      <c r="A1405" t="s">
        <v>130</v>
      </c>
      <c r="B1405" s="1" t="s">
        <v>2454</v>
      </c>
      <c r="C1405">
        <v>14497773</v>
      </c>
      <c r="D1405" s="1">
        <v>43726</v>
      </c>
      <c r="E1405" t="s">
        <v>3369</v>
      </c>
      <c r="G1405">
        <v>6270000</v>
      </c>
      <c r="H1405">
        <v>631001</v>
      </c>
      <c r="I1405" t="s">
        <v>29</v>
      </c>
      <c r="J1405" t="s">
        <v>65</v>
      </c>
      <c r="K1405" t="s">
        <v>23</v>
      </c>
      <c r="L1405" t="s">
        <v>185</v>
      </c>
      <c r="M1405" s="2"/>
      <c r="N1405" s="2"/>
      <c r="O1405" t="s">
        <v>3370</v>
      </c>
      <c r="P1405" s="2">
        <v>20180</v>
      </c>
      <c r="Q1405" s="2">
        <v>20180</v>
      </c>
      <c r="S1405" s="2">
        <v>20180</v>
      </c>
      <c r="T1405" t="s">
        <v>45</v>
      </c>
      <c r="U1405" t="s">
        <v>58</v>
      </c>
      <c r="V1405" t="s">
        <v>47</v>
      </c>
      <c r="W1405">
        <v>0</v>
      </c>
    </row>
    <row r="1406" spans="1:23" x14ac:dyDescent="0.25">
      <c r="A1406" t="s">
        <v>130</v>
      </c>
      <c r="B1406" s="1" t="s">
        <v>2454</v>
      </c>
      <c r="C1406">
        <v>14497812</v>
      </c>
      <c r="D1406" s="1">
        <v>43726</v>
      </c>
      <c r="E1406" t="s">
        <v>3371</v>
      </c>
      <c r="G1406">
        <v>6270000</v>
      </c>
      <c r="H1406">
        <v>631001</v>
      </c>
      <c r="I1406" t="s">
        <v>29</v>
      </c>
      <c r="J1406" t="s">
        <v>65</v>
      </c>
      <c r="K1406" t="s">
        <v>23</v>
      </c>
      <c r="L1406" t="s">
        <v>185</v>
      </c>
      <c r="M1406" s="2"/>
      <c r="N1406" s="2"/>
      <c r="O1406" t="s">
        <v>3372</v>
      </c>
      <c r="P1406" s="2">
        <v>20180</v>
      </c>
      <c r="Q1406" s="2">
        <v>20180</v>
      </c>
      <c r="S1406" s="2">
        <v>20180</v>
      </c>
      <c r="T1406" t="s">
        <v>45</v>
      </c>
      <c r="U1406" t="s">
        <v>58</v>
      </c>
      <c r="V1406" t="s">
        <v>47</v>
      </c>
      <c r="W1406">
        <v>0</v>
      </c>
    </row>
    <row r="1407" spans="1:23" x14ac:dyDescent="0.25">
      <c r="A1407" t="s">
        <v>108</v>
      </c>
      <c r="B1407" s="1" t="s">
        <v>2454</v>
      </c>
      <c r="C1407">
        <v>14499815</v>
      </c>
      <c r="D1407" s="1">
        <v>43727</v>
      </c>
      <c r="E1407" t="s">
        <v>721</v>
      </c>
      <c r="G1407">
        <v>6061002</v>
      </c>
      <c r="H1407">
        <v>605304</v>
      </c>
      <c r="I1407" t="s">
        <v>25</v>
      </c>
      <c r="J1407" t="s">
        <v>50</v>
      </c>
      <c r="K1407" t="s">
        <v>23</v>
      </c>
      <c r="L1407" t="s">
        <v>185</v>
      </c>
      <c r="O1407" t="s">
        <v>76</v>
      </c>
      <c r="P1407" s="2">
        <v>940000</v>
      </c>
      <c r="Q1407" s="2">
        <v>940000</v>
      </c>
      <c r="S1407" s="2">
        <v>940000</v>
      </c>
      <c r="T1407" t="s">
        <v>45</v>
      </c>
      <c r="U1407" t="s">
        <v>49</v>
      </c>
      <c r="V1407" t="s">
        <v>47</v>
      </c>
      <c r="W1407">
        <v>0</v>
      </c>
    </row>
    <row r="1408" spans="1:23" x14ac:dyDescent="0.25">
      <c r="A1408" t="s">
        <v>108</v>
      </c>
      <c r="B1408" s="1" t="s">
        <v>2454</v>
      </c>
      <c r="C1408">
        <v>14502768</v>
      </c>
      <c r="D1408" s="1">
        <v>43727</v>
      </c>
      <c r="E1408" t="s">
        <v>1890</v>
      </c>
      <c r="G1408">
        <v>6061010</v>
      </c>
      <c r="H1408">
        <v>605502</v>
      </c>
      <c r="I1408" t="s">
        <v>29</v>
      </c>
      <c r="J1408" t="s">
        <v>83</v>
      </c>
      <c r="K1408" t="s">
        <v>23</v>
      </c>
      <c r="L1408" t="s">
        <v>185</v>
      </c>
      <c r="O1408" t="s">
        <v>1891</v>
      </c>
      <c r="P1408" s="2">
        <v>47675</v>
      </c>
      <c r="Q1408" s="2">
        <v>47675</v>
      </c>
      <c r="S1408" s="2">
        <v>47675</v>
      </c>
      <c r="T1408" t="s">
        <v>45</v>
      </c>
      <c r="U1408" t="s">
        <v>49</v>
      </c>
      <c r="V1408" t="s">
        <v>47</v>
      </c>
      <c r="W1408">
        <v>0</v>
      </c>
    </row>
    <row r="1409" spans="1:23" x14ac:dyDescent="0.25">
      <c r="A1409" t="s">
        <v>108</v>
      </c>
      <c r="B1409" s="1" t="s">
        <v>2454</v>
      </c>
      <c r="C1409">
        <v>14502772</v>
      </c>
      <c r="D1409" s="1">
        <v>43727</v>
      </c>
      <c r="E1409" t="s">
        <v>1890</v>
      </c>
      <c r="G1409">
        <v>6061010</v>
      </c>
      <c r="H1409">
        <v>605502</v>
      </c>
      <c r="I1409" t="s">
        <v>29</v>
      </c>
      <c r="J1409" t="s">
        <v>83</v>
      </c>
      <c r="K1409" t="s">
        <v>23</v>
      </c>
      <c r="L1409" t="s">
        <v>185</v>
      </c>
      <c r="O1409" t="s">
        <v>1892</v>
      </c>
      <c r="P1409" s="2">
        <v>154377</v>
      </c>
      <c r="Q1409" s="2">
        <v>154377</v>
      </c>
      <c r="S1409" s="2">
        <v>154377</v>
      </c>
      <c r="T1409" t="s">
        <v>45</v>
      </c>
      <c r="U1409" t="s">
        <v>49</v>
      </c>
      <c r="V1409" t="s">
        <v>47</v>
      </c>
      <c r="W1409">
        <v>0</v>
      </c>
    </row>
    <row r="1410" spans="1:23" x14ac:dyDescent="0.25">
      <c r="A1410" t="s">
        <v>115</v>
      </c>
      <c r="B1410" s="1" t="s">
        <v>2454</v>
      </c>
      <c r="C1410">
        <v>14497062</v>
      </c>
      <c r="D1410" s="1">
        <v>43727</v>
      </c>
      <c r="E1410" t="s">
        <v>2051</v>
      </c>
      <c r="G1410">
        <v>6152000</v>
      </c>
      <c r="H1410">
        <v>624201</v>
      </c>
      <c r="I1410" t="s">
        <v>19</v>
      </c>
      <c r="J1410" t="s">
        <v>20</v>
      </c>
      <c r="K1410" t="s">
        <v>23</v>
      </c>
      <c r="L1410" t="s">
        <v>185</v>
      </c>
      <c r="O1410" t="s">
        <v>2052</v>
      </c>
      <c r="P1410" s="2">
        <v>152000</v>
      </c>
      <c r="Q1410" s="2">
        <v>152000</v>
      </c>
      <c r="S1410" s="2">
        <v>152000</v>
      </c>
      <c r="T1410" t="s">
        <v>45</v>
      </c>
      <c r="U1410" t="s">
        <v>49</v>
      </c>
      <c r="V1410" t="s">
        <v>47</v>
      </c>
      <c r="W1410">
        <v>0</v>
      </c>
    </row>
    <row r="1411" spans="1:23" x14ac:dyDescent="0.25">
      <c r="A1411" t="s">
        <v>115</v>
      </c>
      <c r="B1411" s="1" t="s">
        <v>2454</v>
      </c>
      <c r="C1411">
        <v>14497065</v>
      </c>
      <c r="D1411" s="1">
        <v>43727</v>
      </c>
      <c r="E1411" t="s">
        <v>2053</v>
      </c>
      <c r="G1411">
        <v>6152000</v>
      </c>
      <c r="H1411">
        <v>624201</v>
      </c>
      <c r="I1411" t="s">
        <v>29</v>
      </c>
      <c r="J1411" t="s">
        <v>65</v>
      </c>
      <c r="K1411" t="s">
        <v>23</v>
      </c>
      <c r="L1411" t="s">
        <v>185</v>
      </c>
      <c r="O1411" t="s">
        <v>2054</v>
      </c>
      <c r="P1411" s="2">
        <v>165000</v>
      </c>
      <c r="Q1411" s="2">
        <v>165000</v>
      </c>
      <c r="S1411" s="2">
        <v>165000</v>
      </c>
      <c r="T1411" t="s">
        <v>45</v>
      </c>
      <c r="U1411" t="s">
        <v>49</v>
      </c>
      <c r="V1411" t="s">
        <v>47</v>
      </c>
      <c r="W1411">
        <v>0</v>
      </c>
    </row>
    <row r="1412" spans="1:23" x14ac:dyDescent="0.25">
      <c r="A1412" t="s">
        <v>130</v>
      </c>
      <c r="B1412" s="1" t="s">
        <v>2454</v>
      </c>
      <c r="C1412">
        <v>14500989</v>
      </c>
      <c r="D1412" s="1">
        <v>43727</v>
      </c>
      <c r="E1412" t="s">
        <v>3373</v>
      </c>
      <c r="G1412">
        <v>6270000</v>
      </c>
      <c r="H1412">
        <v>631001</v>
      </c>
      <c r="I1412" t="s">
        <v>29</v>
      </c>
      <c r="J1412" t="s">
        <v>65</v>
      </c>
      <c r="K1412" t="s">
        <v>23</v>
      </c>
      <c r="L1412" t="s">
        <v>185</v>
      </c>
      <c r="M1412" s="2"/>
      <c r="N1412" s="2"/>
      <c r="O1412" t="s">
        <v>3374</v>
      </c>
      <c r="P1412" s="2">
        <v>5945</v>
      </c>
      <c r="Q1412" s="2">
        <v>5945</v>
      </c>
      <c r="S1412" s="2">
        <v>5945</v>
      </c>
      <c r="T1412" t="s">
        <v>45</v>
      </c>
      <c r="U1412" t="s">
        <v>58</v>
      </c>
      <c r="V1412" t="s">
        <v>47</v>
      </c>
      <c r="W1412">
        <v>0</v>
      </c>
    </row>
    <row r="1413" spans="1:23" x14ac:dyDescent="0.25">
      <c r="A1413" t="s">
        <v>130</v>
      </c>
      <c r="B1413" s="1" t="s">
        <v>2454</v>
      </c>
      <c r="C1413">
        <v>14500990</v>
      </c>
      <c r="D1413" s="1">
        <v>43727</v>
      </c>
      <c r="E1413" t="s">
        <v>3373</v>
      </c>
      <c r="G1413">
        <v>6270000</v>
      </c>
      <c r="H1413">
        <v>631001</v>
      </c>
      <c r="I1413" t="s">
        <v>29</v>
      </c>
      <c r="J1413" t="s">
        <v>65</v>
      </c>
      <c r="K1413" t="s">
        <v>23</v>
      </c>
      <c r="L1413" t="s">
        <v>185</v>
      </c>
      <c r="M1413" s="2"/>
      <c r="N1413" s="2"/>
      <c r="O1413" t="s">
        <v>3375</v>
      </c>
      <c r="P1413" s="2">
        <v>5945</v>
      </c>
      <c r="Q1413" s="2">
        <v>5945</v>
      </c>
      <c r="S1413" s="2">
        <v>5945</v>
      </c>
      <c r="T1413" t="s">
        <v>45</v>
      </c>
      <c r="U1413" t="s">
        <v>58</v>
      </c>
      <c r="V1413" t="s">
        <v>47</v>
      </c>
      <c r="W1413">
        <v>0</v>
      </c>
    </row>
    <row r="1414" spans="1:23" x14ac:dyDescent="0.25">
      <c r="A1414" t="s">
        <v>130</v>
      </c>
      <c r="B1414" s="1" t="s">
        <v>2454</v>
      </c>
      <c r="C1414">
        <v>14500991</v>
      </c>
      <c r="D1414" s="1">
        <v>43727</v>
      </c>
      <c r="E1414" t="s">
        <v>3373</v>
      </c>
      <c r="G1414">
        <v>6270000</v>
      </c>
      <c r="H1414">
        <v>631001</v>
      </c>
      <c r="I1414" t="s">
        <v>29</v>
      </c>
      <c r="J1414" t="s">
        <v>65</v>
      </c>
      <c r="K1414" t="s">
        <v>23</v>
      </c>
      <c r="L1414" t="s">
        <v>185</v>
      </c>
      <c r="M1414" s="2"/>
      <c r="N1414" s="2"/>
      <c r="O1414" t="s">
        <v>3376</v>
      </c>
      <c r="P1414" s="2">
        <v>24969</v>
      </c>
      <c r="Q1414" s="2">
        <v>24969</v>
      </c>
      <c r="S1414" s="2">
        <v>24969</v>
      </c>
      <c r="T1414" t="s">
        <v>45</v>
      </c>
      <c r="U1414" t="s">
        <v>58</v>
      </c>
      <c r="V1414" t="s">
        <v>47</v>
      </c>
      <c r="W1414">
        <v>0</v>
      </c>
    </row>
    <row r="1415" spans="1:23" x14ac:dyDescent="0.25">
      <c r="A1415" t="s">
        <v>130</v>
      </c>
      <c r="B1415" s="1" t="s">
        <v>2454</v>
      </c>
      <c r="C1415">
        <v>14500992</v>
      </c>
      <c r="D1415" s="1">
        <v>43727</v>
      </c>
      <c r="E1415" t="s">
        <v>3373</v>
      </c>
      <c r="G1415">
        <v>6270000</v>
      </c>
      <c r="H1415">
        <v>631001</v>
      </c>
      <c r="I1415" t="s">
        <v>29</v>
      </c>
      <c r="J1415" t="s">
        <v>65</v>
      </c>
      <c r="K1415" t="s">
        <v>23</v>
      </c>
      <c r="L1415" t="s">
        <v>185</v>
      </c>
      <c r="M1415" s="2"/>
      <c r="N1415" s="2"/>
      <c r="O1415" t="s">
        <v>3377</v>
      </c>
      <c r="P1415" s="2">
        <v>4637</v>
      </c>
      <c r="Q1415" s="2">
        <v>4637</v>
      </c>
      <c r="S1415" s="2">
        <v>4637</v>
      </c>
      <c r="T1415" t="s">
        <v>45</v>
      </c>
      <c r="U1415" t="s">
        <v>58</v>
      </c>
      <c r="V1415" t="s">
        <v>47</v>
      </c>
      <c r="W1415">
        <v>0</v>
      </c>
    </row>
    <row r="1416" spans="1:23" x14ac:dyDescent="0.25">
      <c r="A1416" t="s">
        <v>130</v>
      </c>
      <c r="B1416" s="1" t="s">
        <v>2454</v>
      </c>
      <c r="C1416">
        <v>14500993</v>
      </c>
      <c r="D1416" s="1">
        <v>43727</v>
      </c>
      <c r="E1416" t="s">
        <v>3373</v>
      </c>
      <c r="G1416">
        <v>6270000</v>
      </c>
      <c r="H1416">
        <v>631001</v>
      </c>
      <c r="I1416" t="s">
        <v>29</v>
      </c>
      <c r="J1416" t="s">
        <v>65</v>
      </c>
      <c r="K1416" t="s">
        <v>23</v>
      </c>
      <c r="L1416" t="s">
        <v>185</v>
      </c>
      <c r="M1416" s="2"/>
      <c r="N1416" s="2"/>
      <c r="O1416" t="s">
        <v>3378</v>
      </c>
      <c r="P1416" s="2">
        <v>21402</v>
      </c>
      <c r="Q1416" s="2">
        <v>21402</v>
      </c>
      <c r="S1416" s="2">
        <v>21402</v>
      </c>
      <c r="T1416" t="s">
        <v>45</v>
      </c>
      <c r="U1416" t="s">
        <v>58</v>
      </c>
      <c r="V1416" t="s">
        <v>47</v>
      </c>
      <c r="W1416">
        <v>0</v>
      </c>
    </row>
    <row r="1417" spans="1:23" x14ac:dyDescent="0.25">
      <c r="A1417" t="s">
        <v>130</v>
      </c>
      <c r="B1417" s="1" t="s">
        <v>2454</v>
      </c>
      <c r="C1417">
        <v>14501104</v>
      </c>
      <c r="D1417" s="1">
        <v>43727</v>
      </c>
      <c r="E1417" t="s">
        <v>3379</v>
      </c>
      <c r="G1417">
        <v>6270000</v>
      </c>
      <c r="H1417">
        <v>631001</v>
      </c>
      <c r="I1417" t="s">
        <v>29</v>
      </c>
      <c r="J1417" t="s">
        <v>65</v>
      </c>
      <c r="K1417" t="s">
        <v>23</v>
      </c>
      <c r="L1417" t="s">
        <v>185</v>
      </c>
      <c r="M1417" s="2"/>
      <c r="N1417" s="2"/>
      <c r="O1417" t="s">
        <v>3380</v>
      </c>
      <c r="P1417" s="2">
        <v>11890</v>
      </c>
      <c r="Q1417" s="2">
        <v>11890</v>
      </c>
      <c r="S1417" s="2">
        <v>11890</v>
      </c>
      <c r="T1417" t="s">
        <v>45</v>
      </c>
      <c r="U1417" t="s">
        <v>58</v>
      </c>
      <c r="V1417" t="s">
        <v>47</v>
      </c>
      <c r="W1417">
        <v>0</v>
      </c>
    </row>
    <row r="1418" spans="1:23" x14ac:dyDescent="0.25">
      <c r="A1418" t="s">
        <v>130</v>
      </c>
      <c r="B1418" s="1" t="s">
        <v>2454</v>
      </c>
      <c r="C1418">
        <v>14501105</v>
      </c>
      <c r="D1418" s="1">
        <v>43727</v>
      </c>
      <c r="E1418" t="s">
        <v>3379</v>
      </c>
      <c r="G1418">
        <v>6270000</v>
      </c>
      <c r="H1418">
        <v>631001</v>
      </c>
      <c r="I1418" t="s">
        <v>29</v>
      </c>
      <c r="J1418" t="s">
        <v>65</v>
      </c>
      <c r="K1418" t="s">
        <v>23</v>
      </c>
      <c r="L1418" t="s">
        <v>185</v>
      </c>
      <c r="M1418" s="2"/>
      <c r="N1418" s="2"/>
      <c r="O1418" t="s">
        <v>3381</v>
      </c>
      <c r="P1418" s="2">
        <v>5945</v>
      </c>
      <c r="Q1418" s="2">
        <v>5945</v>
      </c>
      <c r="S1418" s="2">
        <v>5945</v>
      </c>
      <c r="T1418" t="s">
        <v>45</v>
      </c>
      <c r="U1418" t="s">
        <v>58</v>
      </c>
      <c r="V1418" t="s">
        <v>47</v>
      </c>
      <c r="W1418">
        <v>0</v>
      </c>
    </row>
    <row r="1419" spans="1:23" x14ac:dyDescent="0.25">
      <c r="A1419" t="s">
        <v>130</v>
      </c>
      <c r="B1419" s="1" t="s">
        <v>2454</v>
      </c>
      <c r="C1419">
        <v>14501106</v>
      </c>
      <c r="D1419" s="1">
        <v>43727</v>
      </c>
      <c r="E1419" t="s">
        <v>3379</v>
      </c>
      <c r="G1419">
        <v>6270000</v>
      </c>
      <c r="H1419">
        <v>631001</v>
      </c>
      <c r="I1419" t="s">
        <v>29</v>
      </c>
      <c r="J1419" t="s">
        <v>65</v>
      </c>
      <c r="K1419" t="s">
        <v>23</v>
      </c>
      <c r="L1419" t="s">
        <v>185</v>
      </c>
      <c r="M1419" s="2"/>
      <c r="N1419" s="2"/>
      <c r="O1419" t="s">
        <v>3382</v>
      </c>
      <c r="P1419" s="2">
        <v>5945</v>
      </c>
      <c r="Q1419" s="2">
        <v>5945</v>
      </c>
      <c r="S1419" s="2">
        <v>5945</v>
      </c>
      <c r="T1419" t="s">
        <v>45</v>
      </c>
      <c r="U1419" t="s">
        <v>58</v>
      </c>
      <c r="V1419" t="s">
        <v>47</v>
      </c>
      <c r="W1419">
        <v>0</v>
      </c>
    </row>
    <row r="1420" spans="1:23" x14ac:dyDescent="0.25">
      <c r="A1420" t="s">
        <v>130</v>
      </c>
      <c r="B1420" s="1" t="s">
        <v>2454</v>
      </c>
      <c r="C1420">
        <v>14501107</v>
      </c>
      <c r="D1420" s="1">
        <v>43727</v>
      </c>
      <c r="E1420" t="s">
        <v>3379</v>
      </c>
      <c r="G1420">
        <v>6270000</v>
      </c>
      <c r="H1420">
        <v>631001</v>
      </c>
      <c r="I1420" t="s">
        <v>29</v>
      </c>
      <c r="J1420" t="s">
        <v>65</v>
      </c>
      <c r="K1420" t="s">
        <v>23</v>
      </c>
      <c r="L1420" t="s">
        <v>185</v>
      </c>
      <c r="M1420" s="2"/>
      <c r="N1420" s="2"/>
      <c r="O1420" t="s">
        <v>3383</v>
      </c>
      <c r="P1420" s="2">
        <v>17835</v>
      </c>
      <c r="Q1420" s="2">
        <v>17835</v>
      </c>
      <c r="S1420" s="2">
        <v>17835</v>
      </c>
      <c r="T1420" t="s">
        <v>45</v>
      </c>
      <c r="U1420" t="s">
        <v>58</v>
      </c>
      <c r="V1420" t="s">
        <v>47</v>
      </c>
      <c r="W1420">
        <v>0</v>
      </c>
    </row>
    <row r="1421" spans="1:23" x14ac:dyDescent="0.25">
      <c r="A1421" t="s">
        <v>130</v>
      </c>
      <c r="B1421" s="1" t="s">
        <v>2454</v>
      </c>
      <c r="C1421">
        <v>14501108</v>
      </c>
      <c r="D1421" s="1">
        <v>43727</v>
      </c>
      <c r="E1421" t="s">
        <v>3379</v>
      </c>
      <c r="G1421">
        <v>6270000</v>
      </c>
      <c r="H1421">
        <v>631001</v>
      </c>
      <c r="I1421" t="s">
        <v>29</v>
      </c>
      <c r="J1421" t="s">
        <v>65</v>
      </c>
      <c r="K1421" t="s">
        <v>23</v>
      </c>
      <c r="L1421" t="s">
        <v>185</v>
      </c>
      <c r="M1421" s="2"/>
      <c r="N1421" s="2"/>
      <c r="O1421" t="s">
        <v>3384</v>
      </c>
      <c r="P1421" s="2">
        <v>5945</v>
      </c>
      <c r="Q1421" s="2">
        <v>5945</v>
      </c>
      <c r="S1421" s="2">
        <v>5945</v>
      </c>
      <c r="T1421" t="s">
        <v>45</v>
      </c>
      <c r="U1421" t="s">
        <v>58</v>
      </c>
      <c r="V1421" t="s">
        <v>47</v>
      </c>
      <c r="W1421">
        <v>0</v>
      </c>
    </row>
    <row r="1422" spans="1:23" x14ac:dyDescent="0.25">
      <c r="A1422" t="s">
        <v>130</v>
      </c>
      <c r="B1422" s="1" t="s">
        <v>2454</v>
      </c>
      <c r="C1422">
        <v>14501109</v>
      </c>
      <c r="D1422" s="1">
        <v>43727</v>
      </c>
      <c r="E1422" t="s">
        <v>3379</v>
      </c>
      <c r="G1422">
        <v>6270000</v>
      </c>
      <c r="H1422">
        <v>631001</v>
      </c>
      <c r="I1422" t="s">
        <v>29</v>
      </c>
      <c r="J1422" t="s">
        <v>65</v>
      </c>
      <c r="K1422" t="s">
        <v>23</v>
      </c>
      <c r="L1422" t="s">
        <v>185</v>
      </c>
      <c r="M1422" s="2"/>
      <c r="N1422" s="2"/>
      <c r="O1422" t="s">
        <v>3385</v>
      </c>
      <c r="P1422" s="2">
        <v>17835</v>
      </c>
      <c r="Q1422" s="2">
        <v>17835</v>
      </c>
      <c r="S1422" s="2">
        <v>17835</v>
      </c>
      <c r="T1422" t="s">
        <v>45</v>
      </c>
      <c r="U1422" t="s">
        <v>58</v>
      </c>
      <c r="V1422" t="s">
        <v>47</v>
      </c>
      <c r="W1422">
        <v>0</v>
      </c>
    </row>
    <row r="1423" spans="1:23" x14ac:dyDescent="0.25">
      <c r="A1423" t="s">
        <v>130</v>
      </c>
      <c r="B1423" s="1" t="s">
        <v>2454</v>
      </c>
      <c r="C1423">
        <v>14501110</v>
      </c>
      <c r="D1423" s="1">
        <v>43727</v>
      </c>
      <c r="E1423" t="s">
        <v>3379</v>
      </c>
      <c r="G1423">
        <v>6270000</v>
      </c>
      <c r="H1423">
        <v>631001</v>
      </c>
      <c r="I1423" t="s">
        <v>29</v>
      </c>
      <c r="J1423" t="s">
        <v>65</v>
      </c>
      <c r="K1423" t="s">
        <v>23</v>
      </c>
      <c r="L1423" t="s">
        <v>185</v>
      </c>
      <c r="M1423" s="2"/>
      <c r="N1423" s="2"/>
      <c r="O1423" t="s">
        <v>3385</v>
      </c>
      <c r="P1423" s="2">
        <v>17835</v>
      </c>
      <c r="Q1423" s="2">
        <v>17835</v>
      </c>
      <c r="S1423" s="2">
        <v>17835</v>
      </c>
      <c r="T1423" t="s">
        <v>45</v>
      </c>
      <c r="U1423" t="s">
        <v>58</v>
      </c>
      <c r="V1423" t="s">
        <v>47</v>
      </c>
      <c r="W1423">
        <v>0</v>
      </c>
    </row>
    <row r="1424" spans="1:23" x14ac:dyDescent="0.25">
      <c r="A1424" t="s">
        <v>130</v>
      </c>
      <c r="B1424" s="1" t="s">
        <v>2454</v>
      </c>
      <c r="C1424">
        <v>14501111</v>
      </c>
      <c r="D1424" s="1">
        <v>43727</v>
      </c>
      <c r="E1424" t="s">
        <v>3379</v>
      </c>
      <c r="G1424">
        <v>6270000</v>
      </c>
      <c r="H1424">
        <v>631001</v>
      </c>
      <c r="I1424" t="s">
        <v>29</v>
      </c>
      <c r="J1424" t="s">
        <v>65</v>
      </c>
      <c r="K1424" t="s">
        <v>23</v>
      </c>
      <c r="L1424" t="s">
        <v>185</v>
      </c>
      <c r="M1424" s="2"/>
      <c r="N1424" s="2"/>
      <c r="O1424" t="s">
        <v>3386</v>
      </c>
      <c r="P1424" s="2">
        <v>5945</v>
      </c>
      <c r="Q1424" s="2">
        <v>5945</v>
      </c>
      <c r="S1424" s="2">
        <v>5945</v>
      </c>
      <c r="T1424" t="s">
        <v>45</v>
      </c>
      <c r="U1424" t="s">
        <v>58</v>
      </c>
      <c r="V1424" t="s">
        <v>47</v>
      </c>
      <c r="W1424">
        <v>0</v>
      </c>
    </row>
    <row r="1425" spans="1:23" x14ac:dyDescent="0.25">
      <c r="A1425" t="s">
        <v>130</v>
      </c>
      <c r="B1425" s="1" t="s">
        <v>2454</v>
      </c>
      <c r="C1425">
        <v>14497820</v>
      </c>
      <c r="D1425" s="1">
        <v>43727</v>
      </c>
      <c r="E1425" t="s">
        <v>4575</v>
      </c>
      <c r="G1425">
        <v>6271000</v>
      </c>
      <c r="H1425">
        <v>631002</v>
      </c>
      <c r="I1425" t="s">
        <v>29</v>
      </c>
      <c r="J1425" t="s">
        <v>65</v>
      </c>
      <c r="K1425" t="s">
        <v>23</v>
      </c>
      <c r="L1425" t="s">
        <v>185</v>
      </c>
      <c r="O1425" t="s">
        <v>4576</v>
      </c>
      <c r="P1425" s="2">
        <v>35611</v>
      </c>
      <c r="Q1425" s="2">
        <v>35611</v>
      </c>
      <c r="S1425" s="2">
        <v>35611</v>
      </c>
      <c r="T1425" t="s">
        <v>45</v>
      </c>
      <c r="U1425" t="s">
        <v>58</v>
      </c>
      <c r="V1425" t="s">
        <v>47</v>
      </c>
      <c r="W1425">
        <v>0</v>
      </c>
    </row>
    <row r="1426" spans="1:23" x14ac:dyDescent="0.25">
      <c r="A1426" t="s">
        <v>130</v>
      </c>
      <c r="B1426" s="1" t="s">
        <v>2454</v>
      </c>
      <c r="C1426">
        <v>14499644</v>
      </c>
      <c r="D1426" s="1">
        <v>43728</v>
      </c>
      <c r="E1426" t="s">
        <v>3387</v>
      </c>
      <c r="G1426">
        <v>6270000</v>
      </c>
      <c r="H1426">
        <v>631001</v>
      </c>
      <c r="I1426" t="s">
        <v>29</v>
      </c>
      <c r="J1426" t="s">
        <v>65</v>
      </c>
      <c r="K1426" t="s">
        <v>23</v>
      </c>
      <c r="L1426" t="s">
        <v>185</v>
      </c>
      <c r="M1426" s="2"/>
      <c r="O1426" s="2" t="s">
        <v>3388</v>
      </c>
      <c r="P1426" s="2">
        <v>-20180</v>
      </c>
      <c r="R1426" s="2">
        <v>20180</v>
      </c>
      <c r="S1426" s="2">
        <v>-20180</v>
      </c>
      <c r="T1426" t="s">
        <v>45</v>
      </c>
      <c r="U1426" t="s">
        <v>58</v>
      </c>
      <c r="V1426" t="s">
        <v>47</v>
      </c>
      <c r="W1426">
        <v>0</v>
      </c>
    </row>
    <row r="1427" spans="1:23" x14ac:dyDescent="0.25">
      <c r="A1427" t="s">
        <v>130</v>
      </c>
      <c r="B1427" s="1" t="s">
        <v>2454</v>
      </c>
      <c r="C1427">
        <v>14500901</v>
      </c>
      <c r="D1427" s="1">
        <v>43728</v>
      </c>
      <c r="E1427" t="s">
        <v>3389</v>
      </c>
      <c r="G1427">
        <v>6270000</v>
      </c>
      <c r="H1427">
        <v>631001</v>
      </c>
      <c r="I1427" t="s">
        <v>29</v>
      </c>
      <c r="J1427" t="s">
        <v>65</v>
      </c>
      <c r="K1427" t="s">
        <v>23</v>
      </c>
      <c r="L1427" t="s">
        <v>185</v>
      </c>
      <c r="M1427" s="2"/>
      <c r="N1427" s="2"/>
      <c r="O1427" t="s">
        <v>3390</v>
      </c>
      <c r="P1427" s="2">
        <v>5045</v>
      </c>
      <c r="Q1427" s="2">
        <v>5045</v>
      </c>
      <c r="S1427" s="2">
        <v>5045</v>
      </c>
      <c r="T1427" t="s">
        <v>45</v>
      </c>
      <c r="U1427" t="s">
        <v>58</v>
      </c>
      <c r="V1427" t="s">
        <v>47</v>
      </c>
      <c r="W1427">
        <v>0</v>
      </c>
    </row>
    <row r="1428" spans="1:23" x14ac:dyDescent="0.25">
      <c r="A1428" t="s">
        <v>130</v>
      </c>
      <c r="B1428" s="1" t="s">
        <v>2454</v>
      </c>
      <c r="C1428">
        <v>14500913</v>
      </c>
      <c r="D1428" s="1">
        <v>43728</v>
      </c>
      <c r="E1428" t="s">
        <v>3391</v>
      </c>
      <c r="G1428">
        <v>6270000</v>
      </c>
      <c r="H1428">
        <v>631001</v>
      </c>
      <c r="I1428" t="s">
        <v>29</v>
      </c>
      <c r="J1428" t="s">
        <v>65</v>
      </c>
      <c r="K1428" t="s">
        <v>23</v>
      </c>
      <c r="L1428" t="s">
        <v>185</v>
      </c>
      <c r="M1428" s="2"/>
      <c r="N1428" s="2"/>
      <c r="O1428" t="s">
        <v>3392</v>
      </c>
      <c r="P1428" s="2">
        <v>1263</v>
      </c>
      <c r="Q1428" s="2">
        <v>1263</v>
      </c>
      <c r="S1428" s="2">
        <v>1263</v>
      </c>
      <c r="T1428" t="s">
        <v>45</v>
      </c>
      <c r="U1428" t="s">
        <v>58</v>
      </c>
      <c r="V1428" t="s">
        <v>47</v>
      </c>
      <c r="W1428">
        <v>0</v>
      </c>
    </row>
    <row r="1429" spans="1:23" x14ac:dyDescent="0.25">
      <c r="A1429" t="s">
        <v>130</v>
      </c>
      <c r="B1429" s="1" t="s">
        <v>2454</v>
      </c>
      <c r="C1429">
        <v>14500919</v>
      </c>
      <c r="D1429" s="1">
        <v>43728</v>
      </c>
      <c r="E1429" t="s">
        <v>3393</v>
      </c>
      <c r="G1429">
        <v>6270000</v>
      </c>
      <c r="H1429">
        <v>631001</v>
      </c>
      <c r="I1429" t="s">
        <v>29</v>
      </c>
      <c r="J1429" t="s">
        <v>65</v>
      </c>
      <c r="K1429" t="s">
        <v>23</v>
      </c>
      <c r="L1429" t="s">
        <v>185</v>
      </c>
      <c r="O1429" t="s">
        <v>3394</v>
      </c>
      <c r="P1429">
        <v>594</v>
      </c>
      <c r="Q1429">
        <v>594</v>
      </c>
      <c r="S1429">
        <v>594</v>
      </c>
      <c r="T1429" t="s">
        <v>45</v>
      </c>
      <c r="U1429" t="s">
        <v>58</v>
      </c>
      <c r="V1429" t="s">
        <v>47</v>
      </c>
      <c r="W1429">
        <v>0</v>
      </c>
    </row>
    <row r="1430" spans="1:23" x14ac:dyDescent="0.25">
      <c r="A1430" t="s">
        <v>130</v>
      </c>
      <c r="B1430" s="1" t="s">
        <v>2454</v>
      </c>
      <c r="C1430">
        <v>14500935</v>
      </c>
      <c r="D1430" s="1">
        <v>43728</v>
      </c>
      <c r="E1430" t="s">
        <v>3395</v>
      </c>
      <c r="G1430">
        <v>6270000</v>
      </c>
      <c r="H1430">
        <v>631001</v>
      </c>
      <c r="I1430" t="s">
        <v>29</v>
      </c>
      <c r="J1430" t="s">
        <v>65</v>
      </c>
      <c r="K1430" t="s">
        <v>23</v>
      </c>
      <c r="L1430" t="s">
        <v>185</v>
      </c>
      <c r="M1430" s="2"/>
      <c r="N1430" s="2"/>
      <c r="O1430" t="s">
        <v>3396</v>
      </c>
      <c r="P1430" s="2">
        <v>10701</v>
      </c>
      <c r="Q1430" s="2">
        <v>10701</v>
      </c>
      <c r="S1430" s="2">
        <v>10701</v>
      </c>
      <c r="T1430" t="s">
        <v>45</v>
      </c>
      <c r="U1430" t="s">
        <v>58</v>
      </c>
      <c r="V1430" t="s">
        <v>47</v>
      </c>
      <c r="W1430">
        <v>0</v>
      </c>
    </row>
    <row r="1431" spans="1:23" x14ac:dyDescent="0.25">
      <c r="A1431" t="s">
        <v>130</v>
      </c>
      <c r="B1431" s="1" t="s">
        <v>2454</v>
      </c>
      <c r="C1431">
        <v>14500943</v>
      </c>
      <c r="D1431" s="1">
        <v>43728</v>
      </c>
      <c r="E1431" t="s">
        <v>3397</v>
      </c>
      <c r="G1431">
        <v>6270000</v>
      </c>
      <c r="H1431">
        <v>631001</v>
      </c>
      <c r="I1431" t="s">
        <v>29</v>
      </c>
      <c r="J1431" t="s">
        <v>65</v>
      </c>
      <c r="K1431" t="s">
        <v>23</v>
      </c>
      <c r="L1431" t="s">
        <v>185</v>
      </c>
      <c r="M1431" s="2"/>
      <c r="N1431" s="2"/>
      <c r="O1431" t="s">
        <v>3398</v>
      </c>
      <c r="P1431" s="2">
        <v>10701</v>
      </c>
      <c r="Q1431" s="2">
        <v>10701</v>
      </c>
      <c r="S1431" s="2">
        <v>10701</v>
      </c>
      <c r="T1431" t="s">
        <v>45</v>
      </c>
      <c r="U1431" t="s">
        <v>58</v>
      </c>
      <c r="V1431" t="s">
        <v>47</v>
      </c>
      <c r="W1431">
        <v>0</v>
      </c>
    </row>
    <row r="1432" spans="1:23" x14ac:dyDescent="0.25">
      <c r="A1432" t="s">
        <v>129</v>
      </c>
      <c r="B1432" s="1" t="s">
        <v>2454</v>
      </c>
      <c r="C1432">
        <v>14527412</v>
      </c>
      <c r="D1432" s="1">
        <v>43728</v>
      </c>
      <c r="E1432" t="s">
        <v>4998</v>
      </c>
      <c r="F1432" t="s">
        <v>4999</v>
      </c>
      <c r="G1432">
        <v>6263000</v>
      </c>
      <c r="H1432">
        <v>628100</v>
      </c>
      <c r="I1432" t="s">
        <v>19</v>
      </c>
      <c r="J1432" t="s">
        <v>51</v>
      </c>
      <c r="K1432" t="s">
        <v>5000</v>
      </c>
      <c r="L1432" t="s">
        <v>185</v>
      </c>
      <c r="O1432" t="s">
        <v>5001</v>
      </c>
      <c r="P1432" s="2">
        <v>5000</v>
      </c>
      <c r="Q1432" s="2">
        <v>5000</v>
      </c>
      <c r="S1432" s="2">
        <v>5000</v>
      </c>
      <c r="T1432" t="s">
        <v>63</v>
      </c>
      <c r="U1432" t="s">
        <v>58</v>
      </c>
      <c r="V1432" t="s">
        <v>47</v>
      </c>
      <c r="W1432">
        <v>0</v>
      </c>
    </row>
    <row r="1433" spans="1:23" x14ac:dyDescent="0.25">
      <c r="A1433" t="s">
        <v>130</v>
      </c>
      <c r="B1433" s="1" t="s">
        <v>2454</v>
      </c>
      <c r="C1433">
        <v>14505828</v>
      </c>
      <c r="D1433" s="1">
        <v>43731</v>
      </c>
      <c r="E1433" t="s">
        <v>3399</v>
      </c>
      <c r="F1433" t="s">
        <v>3400</v>
      </c>
      <c r="G1433">
        <v>6270000</v>
      </c>
      <c r="H1433">
        <v>631001</v>
      </c>
      <c r="I1433" t="s">
        <v>29</v>
      </c>
      <c r="J1433" t="s">
        <v>65</v>
      </c>
      <c r="K1433" t="s">
        <v>23</v>
      </c>
      <c r="L1433" t="s">
        <v>185</v>
      </c>
      <c r="M1433" s="2"/>
      <c r="N1433" s="2"/>
      <c r="O1433" t="s">
        <v>3401</v>
      </c>
      <c r="P1433" s="2">
        <v>10090</v>
      </c>
      <c r="Q1433" s="2">
        <v>10090</v>
      </c>
      <c r="S1433" s="2">
        <v>10090</v>
      </c>
      <c r="T1433" t="s">
        <v>45</v>
      </c>
      <c r="U1433" t="s">
        <v>58</v>
      </c>
      <c r="V1433" t="s">
        <v>47</v>
      </c>
      <c r="W1433">
        <v>0</v>
      </c>
    </row>
    <row r="1434" spans="1:23" x14ac:dyDescent="0.25">
      <c r="A1434" t="s">
        <v>130</v>
      </c>
      <c r="B1434" s="1" t="s">
        <v>2454</v>
      </c>
      <c r="C1434">
        <v>14505850</v>
      </c>
      <c r="D1434" s="1">
        <v>43731</v>
      </c>
      <c r="E1434" t="s">
        <v>3402</v>
      </c>
      <c r="F1434" t="s">
        <v>3400</v>
      </c>
      <c r="G1434">
        <v>6270000</v>
      </c>
      <c r="H1434">
        <v>631001</v>
      </c>
      <c r="I1434" t="s">
        <v>29</v>
      </c>
      <c r="J1434" t="s">
        <v>65</v>
      </c>
      <c r="K1434" t="s">
        <v>23</v>
      </c>
      <c r="L1434" t="s">
        <v>185</v>
      </c>
      <c r="M1434" s="2"/>
      <c r="N1434" s="2"/>
      <c r="O1434" t="s">
        <v>3403</v>
      </c>
      <c r="P1434" s="2">
        <v>10090</v>
      </c>
      <c r="Q1434" s="2">
        <v>10090</v>
      </c>
      <c r="S1434" s="2">
        <v>10090</v>
      </c>
      <c r="T1434" t="s">
        <v>45</v>
      </c>
      <c r="U1434" t="s">
        <v>58</v>
      </c>
      <c r="V1434" t="s">
        <v>47</v>
      </c>
      <c r="W1434">
        <v>0</v>
      </c>
    </row>
    <row r="1435" spans="1:23" x14ac:dyDescent="0.25">
      <c r="A1435" t="s">
        <v>130</v>
      </c>
      <c r="B1435" s="1" t="s">
        <v>2454</v>
      </c>
      <c r="C1435">
        <v>14505878</v>
      </c>
      <c r="D1435" s="1">
        <v>43731</v>
      </c>
      <c r="E1435" t="s">
        <v>3404</v>
      </c>
      <c r="F1435" t="s">
        <v>3400</v>
      </c>
      <c r="G1435">
        <v>6270000</v>
      </c>
      <c r="H1435">
        <v>631001</v>
      </c>
      <c r="I1435" t="s">
        <v>29</v>
      </c>
      <c r="J1435" t="s">
        <v>65</v>
      </c>
      <c r="K1435" t="s">
        <v>23</v>
      </c>
      <c r="L1435" t="s">
        <v>185</v>
      </c>
      <c r="M1435" s="2"/>
      <c r="N1435" s="2"/>
      <c r="O1435" t="s">
        <v>3405</v>
      </c>
      <c r="P1435" s="2">
        <v>10090</v>
      </c>
      <c r="Q1435" s="2">
        <v>10090</v>
      </c>
      <c r="S1435" s="2">
        <v>10090</v>
      </c>
      <c r="T1435" t="s">
        <v>45</v>
      </c>
      <c r="U1435" t="s">
        <v>58</v>
      </c>
      <c r="V1435" t="s">
        <v>47</v>
      </c>
      <c r="W1435">
        <v>0</v>
      </c>
    </row>
    <row r="1436" spans="1:23" x14ac:dyDescent="0.25">
      <c r="A1436" t="s">
        <v>130</v>
      </c>
      <c r="B1436" s="1" t="s">
        <v>2454</v>
      </c>
      <c r="C1436">
        <v>14505890</v>
      </c>
      <c r="D1436" s="1">
        <v>43731</v>
      </c>
      <c r="E1436" t="s">
        <v>3406</v>
      </c>
      <c r="F1436" t="s">
        <v>3400</v>
      </c>
      <c r="G1436">
        <v>6270000</v>
      </c>
      <c r="H1436">
        <v>631001</v>
      </c>
      <c r="I1436" t="s">
        <v>29</v>
      </c>
      <c r="J1436" t="s">
        <v>65</v>
      </c>
      <c r="K1436" t="s">
        <v>23</v>
      </c>
      <c r="L1436" t="s">
        <v>185</v>
      </c>
      <c r="M1436" s="2"/>
      <c r="N1436" s="2"/>
      <c r="O1436" t="s">
        <v>3407</v>
      </c>
      <c r="P1436" s="2">
        <v>10090</v>
      </c>
      <c r="Q1436" s="2">
        <v>10090</v>
      </c>
      <c r="S1436" s="2">
        <v>10090</v>
      </c>
      <c r="T1436" t="s">
        <v>45</v>
      </c>
      <c r="U1436" t="s">
        <v>58</v>
      </c>
      <c r="V1436" t="s">
        <v>47</v>
      </c>
      <c r="W1436">
        <v>0</v>
      </c>
    </row>
    <row r="1437" spans="1:23" x14ac:dyDescent="0.25">
      <c r="A1437" t="s">
        <v>130</v>
      </c>
      <c r="B1437" s="1" t="s">
        <v>2454</v>
      </c>
      <c r="C1437">
        <v>14505930</v>
      </c>
      <c r="D1437" s="1">
        <v>43731</v>
      </c>
      <c r="E1437" t="s">
        <v>3408</v>
      </c>
      <c r="F1437" t="s">
        <v>3400</v>
      </c>
      <c r="G1437">
        <v>6270000</v>
      </c>
      <c r="H1437">
        <v>631001</v>
      </c>
      <c r="I1437" t="s">
        <v>29</v>
      </c>
      <c r="J1437" t="s">
        <v>65</v>
      </c>
      <c r="K1437" t="s">
        <v>23</v>
      </c>
      <c r="L1437" t="s">
        <v>185</v>
      </c>
      <c r="M1437" s="2"/>
      <c r="N1437" s="2"/>
      <c r="O1437" t="s">
        <v>3409</v>
      </c>
      <c r="P1437" s="2">
        <v>10090</v>
      </c>
      <c r="Q1437" s="2">
        <v>10090</v>
      </c>
      <c r="S1437" s="2">
        <v>10090</v>
      </c>
      <c r="T1437" t="s">
        <v>45</v>
      </c>
      <c r="U1437" t="s">
        <v>58</v>
      </c>
      <c r="V1437" t="s">
        <v>47</v>
      </c>
      <c r="W1437">
        <v>0</v>
      </c>
    </row>
    <row r="1438" spans="1:23" x14ac:dyDescent="0.25">
      <c r="A1438" t="s">
        <v>130</v>
      </c>
      <c r="B1438" s="1" t="s">
        <v>2454</v>
      </c>
      <c r="C1438">
        <v>14505938</v>
      </c>
      <c r="D1438" s="1">
        <v>43731</v>
      </c>
      <c r="E1438" t="s">
        <v>3410</v>
      </c>
      <c r="F1438" t="s">
        <v>3400</v>
      </c>
      <c r="G1438">
        <v>6270000</v>
      </c>
      <c r="H1438">
        <v>631001</v>
      </c>
      <c r="I1438" t="s">
        <v>29</v>
      </c>
      <c r="J1438" t="s">
        <v>65</v>
      </c>
      <c r="K1438" t="s">
        <v>23</v>
      </c>
      <c r="L1438" t="s">
        <v>185</v>
      </c>
      <c r="M1438" s="2"/>
      <c r="N1438" s="2"/>
      <c r="O1438" t="s">
        <v>3411</v>
      </c>
      <c r="P1438" s="2">
        <v>10090</v>
      </c>
      <c r="Q1438" s="2">
        <v>10090</v>
      </c>
      <c r="S1438" s="2">
        <v>10090</v>
      </c>
      <c r="T1438" t="s">
        <v>45</v>
      </c>
      <c r="U1438" t="s">
        <v>58</v>
      </c>
      <c r="V1438" t="s">
        <v>47</v>
      </c>
      <c r="W1438">
        <v>0</v>
      </c>
    </row>
    <row r="1439" spans="1:23" x14ac:dyDescent="0.25">
      <c r="A1439" t="s">
        <v>130</v>
      </c>
      <c r="B1439" s="1" t="s">
        <v>2454</v>
      </c>
      <c r="C1439">
        <v>14505982</v>
      </c>
      <c r="D1439" s="1">
        <v>43731</v>
      </c>
      <c r="E1439" t="s">
        <v>3412</v>
      </c>
      <c r="G1439">
        <v>6270000</v>
      </c>
      <c r="H1439">
        <v>631001</v>
      </c>
      <c r="I1439" t="s">
        <v>29</v>
      </c>
      <c r="J1439" t="s">
        <v>65</v>
      </c>
      <c r="K1439" t="s">
        <v>23</v>
      </c>
      <c r="L1439" t="s">
        <v>185</v>
      </c>
      <c r="M1439" s="2"/>
      <c r="N1439" s="2"/>
      <c r="O1439" t="s">
        <v>3413</v>
      </c>
      <c r="P1439" s="2">
        <v>5945</v>
      </c>
      <c r="Q1439" s="2">
        <v>5945</v>
      </c>
      <c r="S1439" s="2">
        <v>5945</v>
      </c>
      <c r="T1439" t="s">
        <v>45</v>
      </c>
      <c r="U1439" t="s">
        <v>58</v>
      </c>
      <c r="V1439" t="s">
        <v>47</v>
      </c>
      <c r="W1439">
        <v>0</v>
      </c>
    </row>
    <row r="1440" spans="1:23" x14ac:dyDescent="0.25">
      <c r="A1440" t="s">
        <v>130</v>
      </c>
      <c r="B1440" s="1" t="s">
        <v>2454</v>
      </c>
      <c r="C1440">
        <v>14505983</v>
      </c>
      <c r="D1440" s="1">
        <v>43731</v>
      </c>
      <c r="E1440" t="s">
        <v>3412</v>
      </c>
      <c r="G1440">
        <v>6270000</v>
      </c>
      <c r="H1440">
        <v>631001</v>
      </c>
      <c r="I1440" t="s">
        <v>29</v>
      </c>
      <c r="J1440" t="s">
        <v>65</v>
      </c>
      <c r="K1440" t="s">
        <v>23</v>
      </c>
      <c r="L1440" t="s">
        <v>185</v>
      </c>
      <c r="M1440" s="2"/>
      <c r="N1440" s="2"/>
      <c r="O1440" t="s">
        <v>3414</v>
      </c>
      <c r="P1440" s="2">
        <v>5945</v>
      </c>
      <c r="Q1440" s="2">
        <v>5945</v>
      </c>
      <c r="S1440" s="2">
        <v>5945</v>
      </c>
      <c r="T1440" t="s">
        <v>45</v>
      </c>
      <c r="U1440" t="s">
        <v>58</v>
      </c>
      <c r="V1440" t="s">
        <v>47</v>
      </c>
      <c r="W1440">
        <v>0</v>
      </c>
    </row>
    <row r="1441" spans="1:23" x14ac:dyDescent="0.25">
      <c r="A1441" t="s">
        <v>130</v>
      </c>
      <c r="B1441" s="1" t="s">
        <v>2454</v>
      </c>
      <c r="C1441">
        <v>14505984</v>
      </c>
      <c r="D1441" s="1">
        <v>43731</v>
      </c>
      <c r="E1441" t="s">
        <v>3412</v>
      </c>
      <c r="G1441">
        <v>6270000</v>
      </c>
      <c r="H1441">
        <v>631001</v>
      </c>
      <c r="I1441" t="s">
        <v>29</v>
      </c>
      <c r="J1441" t="s">
        <v>65</v>
      </c>
      <c r="K1441" t="s">
        <v>23</v>
      </c>
      <c r="L1441" t="s">
        <v>185</v>
      </c>
      <c r="M1441" s="2"/>
      <c r="N1441" s="2"/>
      <c r="O1441" t="s">
        <v>3415</v>
      </c>
      <c r="P1441" s="2">
        <v>5945</v>
      </c>
      <c r="Q1441" s="2">
        <v>5945</v>
      </c>
      <c r="S1441" s="2">
        <v>5945</v>
      </c>
      <c r="T1441" t="s">
        <v>45</v>
      </c>
      <c r="U1441" t="s">
        <v>58</v>
      </c>
      <c r="V1441" t="s">
        <v>47</v>
      </c>
      <c r="W1441">
        <v>0</v>
      </c>
    </row>
    <row r="1442" spans="1:23" x14ac:dyDescent="0.25">
      <c r="A1442" t="s">
        <v>130</v>
      </c>
      <c r="B1442" s="1" t="s">
        <v>2454</v>
      </c>
      <c r="C1442">
        <v>14505985</v>
      </c>
      <c r="D1442" s="1">
        <v>43731</v>
      </c>
      <c r="E1442" t="s">
        <v>3412</v>
      </c>
      <c r="G1442">
        <v>6270000</v>
      </c>
      <c r="H1442">
        <v>631001</v>
      </c>
      <c r="I1442" t="s">
        <v>29</v>
      </c>
      <c r="J1442" t="s">
        <v>65</v>
      </c>
      <c r="K1442" t="s">
        <v>23</v>
      </c>
      <c r="L1442" t="s">
        <v>185</v>
      </c>
      <c r="M1442" s="2"/>
      <c r="N1442" s="2"/>
      <c r="O1442" t="s">
        <v>3416</v>
      </c>
      <c r="P1442" s="2">
        <v>5945</v>
      </c>
      <c r="Q1442" s="2">
        <v>5945</v>
      </c>
      <c r="S1442" s="2">
        <v>5945</v>
      </c>
      <c r="T1442" t="s">
        <v>45</v>
      </c>
      <c r="U1442" t="s">
        <v>58</v>
      </c>
      <c r="V1442" t="s">
        <v>47</v>
      </c>
      <c r="W1442">
        <v>0</v>
      </c>
    </row>
    <row r="1443" spans="1:23" x14ac:dyDescent="0.25">
      <c r="A1443" t="s">
        <v>130</v>
      </c>
      <c r="B1443" s="1" t="s">
        <v>2454</v>
      </c>
      <c r="C1443">
        <v>14505986</v>
      </c>
      <c r="D1443" s="1">
        <v>43731</v>
      </c>
      <c r="E1443" t="s">
        <v>3412</v>
      </c>
      <c r="G1443">
        <v>6270000</v>
      </c>
      <c r="H1443">
        <v>631001</v>
      </c>
      <c r="I1443" t="s">
        <v>29</v>
      </c>
      <c r="J1443" t="s">
        <v>65</v>
      </c>
      <c r="K1443" t="s">
        <v>23</v>
      </c>
      <c r="L1443" t="s">
        <v>185</v>
      </c>
      <c r="M1443" s="2"/>
      <c r="N1443" s="2"/>
      <c r="O1443" t="s">
        <v>3417</v>
      </c>
      <c r="P1443" s="2">
        <v>5945</v>
      </c>
      <c r="Q1443" s="2">
        <v>5945</v>
      </c>
      <c r="S1443" s="2">
        <v>5945</v>
      </c>
      <c r="T1443" t="s">
        <v>45</v>
      </c>
      <c r="U1443" t="s">
        <v>58</v>
      </c>
      <c r="V1443" t="s">
        <v>47</v>
      </c>
      <c r="W1443">
        <v>0</v>
      </c>
    </row>
    <row r="1444" spans="1:23" x14ac:dyDescent="0.25">
      <c r="A1444" t="s">
        <v>130</v>
      </c>
      <c r="B1444" s="1" t="s">
        <v>2454</v>
      </c>
      <c r="C1444">
        <v>14505987</v>
      </c>
      <c r="D1444" s="1">
        <v>43731</v>
      </c>
      <c r="E1444" t="s">
        <v>3412</v>
      </c>
      <c r="G1444">
        <v>6270000</v>
      </c>
      <c r="H1444">
        <v>631001</v>
      </c>
      <c r="I1444" t="s">
        <v>29</v>
      </c>
      <c r="J1444" t="s">
        <v>65</v>
      </c>
      <c r="K1444" t="s">
        <v>23</v>
      </c>
      <c r="L1444" t="s">
        <v>185</v>
      </c>
      <c r="M1444" s="2"/>
      <c r="N1444" s="2"/>
      <c r="O1444" t="s">
        <v>3418</v>
      </c>
      <c r="P1444" s="2">
        <v>5945</v>
      </c>
      <c r="Q1444" s="2">
        <v>5945</v>
      </c>
      <c r="S1444" s="2">
        <v>5945</v>
      </c>
      <c r="T1444" t="s">
        <v>45</v>
      </c>
      <c r="U1444" t="s">
        <v>58</v>
      </c>
      <c r="V1444" t="s">
        <v>47</v>
      </c>
      <c r="W1444">
        <v>0</v>
      </c>
    </row>
    <row r="1445" spans="1:23" x14ac:dyDescent="0.25">
      <c r="A1445" t="s">
        <v>130</v>
      </c>
      <c r="B1445" s="1" t="s">
        <v>2454</v>
      </c>
      <c r="C1445">
        <v>14505988</v>
      </c>
      <c r="D1445" s="1">
        <v>43731</v>
      </c>
      <c r="E1445" t="s">
        <v>3412</v>
      </c>
      <c r="G1445">
        <v>6270000</v>
      </c>
      <c r="H1445">
        <v>631001</v>
      </c>
      <c r="I1445" t="s">
        <v>29</v>
      </c>
      <c r="J1445" t="s">
        <v>65</v>
      </c>
      <c r="K1445" t="s">
        <v>23</v>
      </c>
      <c r="L1445" t="s">
        <v>185</v>
      </c>
      <c r="M1445" s="2"/>
      <c r="N1445" s="2"/>
      <c r="O1445" t="s">
        <v>3419</v>
      </c>
      <c r="P1445" s="2">
        <v>5945</v>
      </c>
      <c r="Q1445" s="2">
        <v>5945</v>
      </c>
      <c r="S1445" s="2">
        <v>5945</v>
      </c>
      <c r="T1445" t="s">
        <v>45</v>
      </c>
      <c r="U1445" t="s">
        <v>58</v>
      </c>
      <c r="V1445" t="s">
        <v>47</v>
      </c>
      <c r="W1445">
        <v>0</v>
      </c>
    </row>
    <row r="1446" spans="1:23" x14ac:dyDescent="0.25">
      <c r="A1446" t="s">
        <v>130</v>
      </c>
      <c r="B1446" s="1" t="s">
        <v>2454</v>
      </c>
      <c r="C1446">
        <v>14505989</v>
      </c>
      <c r="D1446" s="1">
        <v>43731</v>
      </c>
      <c r="E1446" t="s">
        <v>3412</v>
      </c>
      <c r="G1446">
        <v>6270000</v>
      </c>
      <c r="H1446">
        <v>631001</v>
      </c>
      <c r="I1446" t="s">
        <v>29</v>
      </c>
      <c r="J1446" t="s">
        <v>65</v>
      </c>
      <c r="K1446" t="s">
        <v>23</v>
      </c>
      <c r="L1446" t="s">
        <v>185</v>
      </c>
      <c r="M1446" s="2"/>
      <c r="N1446" s="2"/>
      <c r="O1446" t="s">
        <v>3420</v>
      </c>
      <c r="P1446" s="2">
        <v>5945</v>
      </c>
      <c r="Q1446" s="2">
        <v>5945</v>
      </c>
      <c r="S1446" s="2">
        <v>5945</v>
      </c>
      <c r="T1446" t="s">
        <v>45</v>
      </c>
      <c r="U1446" t="s">
        <v>58</v>
      </c>
      <c r="V1446" t="s">
        <v>47</v>
      </c>
      <c r="W1446">
        <v>0</v>
      </c>
    </row>
    <row r="1447" spans="1:23" x14ac:dyDescent="0.25">
      <c r="A1447" t="s">
        <v>130</v>
      </c>
      <c r="B1447" s="1" t="s">
        <v>2454</v>
      </c>
      <c r="C1447">
        <v>14505990</v>
      </c>
      <c r="D1447" s="1">
        <v>43731</v>
      </c>
      <c r="E1447" t="s">
        <v>3412</v>
      </c>
      <c r="G1447">
        <v>6270000</v>
      </c>
      <c r="H1447">
        <v>631001</v>
      </c>
      <c r="I1447" t="s">
        <v>29</v>
      </c>
      <c r="J1447" t="s">
        <v>65</v>
      </c>
      <c r="K1447" t="s">
        <v>23</v>
      </c>
      <c r="L1447" t="s">
        <v>185</v>
      </c>
      <c r="M1447" s="2"/>
      <c r="N1447" s="2"/>
      <c r="O1447" t="s">
        <v>3421</v>
      </c>
      <c r="P1447" s="2">
        <v>5945</v>
      </c>
      <c r="Q1447" s="2">
        <v>5945</v>
      </c>
      <c r="S1447" s="2">
        <v>5945</v>
      </c>
      <c r="T1447" t="s">
        <v>45</v>
      </c>
      <c r="U1447" t="s">
        <v>58</v>
      </c>
      <c r="V1447" t="s">
        <v>47</v>
      </c>
      <c r="W1447">
        <v>0</v>
      </c>
    </row>
    <row r="1448" spans="1:23" x14ac:dyDescent="0.25">
      <c r="A1448" t="s">
        <v>130</v>
      </c>
      <c r="B1448" s="1" t="s">
        <v>2454</v>
      </c>
      <c r="C1448">
        <v>14506130</v>
      </c>
      <c r="D1448" s="1">
        <v>43731</v>
      </c>
      <c r="E1448" t="s">
        <v>3422</v>
      </c>
      <c r="G1448">
        <v>6270000</v>
      </c>
      <c r="H1448">
        <v>631001</v>
      </c>
      <c r="I1448" t="s">
        <v>29</v>
      </c>
      <c r="J1448" t="s">
        <v>65</v>
      </c>
      <c r="K1448" t="s">
        <v>23</v>
      </c>
      <c r="L1448" t="s">
        <v>185</v>
      </c>
      <c r="M1448" s="2"/>
      <c r="N1448" s="2"/>
      <c r="O1448" t="s">
        <v>3423</v>
      </c>
      <c r="P1448" s="2">
        <v>1784</v>
      </c>
      <c r="Q1448" s="2">
        <v>1784</v>
      </c>
      <c r="S1448" s="2">
        <v>1784</v>
      </c>
      <c r="T1448" t="s">
        <v>45</v>
      </c>
      <c r="U1448" t="s">
        <v>58</v>
      </c>
      <c r="V1448" t="s">
        <v>47</v>
      </c>
      <c r="W1448">
        <v>0</v>
      </c>
    </row>
    <row r="1449" spans="1:23" x14ac:dyDescent="0.25">
      <c r="A1449" t="s">
        <v>130</v>
      </c>
      <c r="B1449" s="1" t="s">
        <v>2454</v>
      </c>
      <c r="C1449">
        <v>14506131</v>
      </c>
      <c r="D1449" s="1">
        <v>43731</v>
      </c>
      <c r="E1449" t="s">
        <v>3422</v>
      </c>
      <c r="G1449">
        <v>6270000</v>
      </c>
      <c r="H1449">
        <v>631001</v>
      </c>
      <c r="I1449" t="s">
        <v>29</v>
      </c>
      <c r="J1449" t="s">
        <v>65</v>
      </c>
      <c r="K1449" t="s">
        <v>23</v>
      </c>
      <c r="L1449" t="s">
        <v>185</v>
      </c>
      <c r="M1449" s="2"/>
      <c r="N1449" s="2"/>
      <c r="O1449" t="s">
        <v>3424</v>
      </c>
      <c r="P1449" s="2">
        <v>5945</v>
      </c>
      <c r="Q1449" s="2">
        <v>5945</v>
      </c>
      <c r="S1449" s="2">
        <v>5945</v>
      </c>
      <c r="T1449" t="s">
        <v>45</v>
      </c>
      <c r="U1449" t="s">
        <v>58</v>
      </c>
      <c r="V1449" t="s">
        <v>47</v>
      </c>
      <c r="W1449">
        <v>0</v>
      </c>
    </row>
    <row r="1450" spans="1:23" x14ac:dyDescent="0.25">
      <c r="A1450" t="s">
        <v>130</v>
      </c>
      <c r="B1450" s="1" t="s">
        <v>2454</v>
      </c>
      <c r="C1450">
        <v>14506132</v>
      </c>
      <c r="D1450" s="1">
        <v>43731</v>
      </c>
      <c r="E1450" t="s">
        <v>3422</v>
      </c>
      <c r="G1450">
        <v>6270000</v>
      </c>
      <c r="H1450">
        <v>631001</v>
      </c>
      <c r="I1450" t="s">
        <v>29</v>
      </c>
      <c r="J1450" t="s">
        <v>65</v>
      </c>
      <c r="K1450" t="s">
        <v>23</v>
      </c>
      <c r="L1450" t="s">
        <v>185</v>
      </c>
      <c r="M1450" s="2"/>
      <c r="N1450" s="2"/>
      <c r="O1450" t="s">
        <v>3425</v>
      </c>
      <c r="P1450" s="2">
        <v>5945</v>
      </c>
      <c r="Q1450" s="2">
        <v>5945</v>
      </c>
      <c r="S1450" s="2">
        <v>5945</v>
      </c>
      <c r="T1450" t="s">
        <v>45</v>
      </c>
      <c r="U1450" t="s">
        <v>58</v>
      </c>
      <c r="V1450" t="s">
        <v>47</v>
      </c>
      <c r="W1450">
        <v>0</v>
      </c>
    </row>
    <row r="1451" spans="1:23" x14ac:dyDescent="0.25">
      <c r="A1451" t="s">
        <v>130</v>
      </c>
      <c r="B1451" s="1" t="s">
        <v>2454</v>
      </c>
      <c r="C1451">
        <v>14506133</v>
      </c>
      <c r="D1451" s="1">
        <v>43731</v>
      </c>
      <c r="E1451" t="s">
        <v>3422</v>
      </c>
      <c r="G1451">
        <v>6270000</v>
      </c>
      <c r="H1451">
        <v>631001</v>
      </c>
      <c r="I1451" t="s">
        <v>29</v>
      </c>
      <c r="J1451" t="s">
        <v>65</v>
      </c>
      <c r="K1451" t="s">
        <v>23</v>
      </c>
      <c r="L1451" t="s">
        <v>185</v>
      </c>
      <c r="M1451" s="2"/>
      <c r="N1451" s="2"/>
      <c r="O1451" t="s">
        <v>3426</v>
      </c>
      <c r="P1451" s="2">
        <v>5945</v>
      </c>
      <c r="Q1451" s="2">
        <v>5945</v>
      </c>
      <c r="S1451" s="2">
        <v>5945</v>
      </c>
      <c r="T1451" t="s">
        <v>45</v>
      </c>
      <c r="U1451" t="s">
        <v>58</v>
      </c>
      <c r="V1451" t="s">
        <v>47</v>
      </c>
      <c r="W1451">
        <v>0</v>
      </c>
    </row>
    <row r="1452" spans="1:23" x14ac:dyDescent="0.25">
      <c r="A1452" t="s">
        <v>130</v>
      </c>
      <c r="B1452" s="1" t="s">
        <v>2454</v>
      </c>
      <c r="C1452">
        <v>14506134</v>
      </c>
      <c r="D1452" s="1">
        <v>43731</v>
      </c>
      <c r="E1452" t="s">
        <v>3422</v>
      </c>
      <c r="G1452">
        <v>6270000</v>
      </c>
      <c r="H1452">
        <v>631001</v>
      </c>
      <c r="I1452" t="s">
        <v>29</v>
      </c>
      <c r="J1452" t="s">
        <v>65</v>
      </c>
      <c r="K1452" t="s">
        <v>23</v>
      </c>
      <c r="L1452" t="s">
        <v>185</v>
      </c>
      <c r="M1452" s="2"/>
      <c r="N1452" s="2"/>
      <c r="O1452" t="s">
        <v>3427</v>
      </c>
      <c r="P1452" s="2">
        <v>5945</v>
      </c>
      <c r="Q1452" s="2">
        <v>5945</v>
      </c>
      <c r="S1452" s="2">
        <v>5945</v>
      </c>
      <c r="T1452" t="s">
        <v>45</v>
      </c>
      <c r="U1452" t="s">
        <v>58</v>
      </c>
      <c r="V1452" t="s">
        <v>47</v>
      </c>
      <c r="W1452">
        <v>0</v>
      </c>
    </row>
    <row r="1453" spans="1:23" x14ac:dyDescent="0.25">
      <c r="A1453" t="s">
        <v>130</v>
      </c>
      <c r="B1453" s="1" t="s">
        <v>2454</v>
      </c>
      <c r="C1453">
        <v>14506135</v>
      </c>
      <c r="D1453" s="1">
        <v>43731</v>
      </c>
      <c r="E1453" t="s">
        <v>3422</v>
      </c>
      <c r="G1453">
        <v>6270000</v>
      </c>
      <c r="H1453">
        <v>631001</v>
      </c>
      <c r="I1453" t="s">
        <v>29</v>
      </c>
      <c r="J1453" t="s">
        <v>65</v>
      </c>
      <c r="K1453" t="s">
        <v>23</v>
      </c>
      <c r="L1453" t="s">
        <v>185</v>
      </c>
      <c r="M1453" s="2"/>
      <c r="N1453" s="2"/>
      <c r="O1453" t="s">
        <v>3428</v>
      </c>
      <c r="P1453" s="2">
        <v>5945</v>
      </c>
      <c r="Q1453" s="2">
        <v>5945</v>
      </c>
      <c r="S1453" s="2">
        <v>5945</v>
      </c>
      <c r="T1453" t="s">
        <v>45</v>
      </c>
      <c r="U1453" t="s">
        <v>58</v>
      </c>
      <c r="V1453" t="s">
        <v>47</v>
      </c>
      <c r="W1453">
        <v>0</v>
      </c>
    </row>
    <row r="1454" spans="1:23" x14ac:dyDescent="0.25">
      <c r="A1454" t="s">
        <v>130</v>
      </c>
      <c r="B1454" s="1" t="s">
        <v>2454</v>
      </c>
      <c r="C1454">
        <v>14506136</v>
      </c>
      <c r="D1454" s="1">
        <v>43731</v>
      </c>
      <c r="E1454" t="s">
        <v>3422</v>
      </c>
      <c r="G1454">
        <v>6270000</v>
      </c>
      <c r="H1454">
        <v>631001</v>
      </c>
      <c r="I1454" t="s">
        <v>29</v>
      </c>
      <c r="J1454" t="s">
        <v>65</v>
      </c>
      <c r="K1454" t="s">
        <v>23</v>
      </c>
      <c r="L1454" t="s">
        <v>185</v>
      </c>
      <c r="M1454" s="2"/>
      <c r="N1454" s="2"/>
      <c r="O1454" t="s">
        <v>3429</v>
      </c>
      <c r="P1454" s="2">
        <v>5945</v>
      </c>
      <c r="Q1454" s="2">
        <v>5945</v>
      </c>
      <c r="S1454" s="2">
        <v>5945</v>
      </c>
      <c r="T1454" t="s">
        <v>45</v>
      </c>
      <c r="U1454" t="s">
        <v>58</v>
      </c>
      <c r="V1454" t="s">
        <v>47</v>
      </c>
      <c r="W1454">
        <v>0</v>
      </c>
    </row>
    <row r="1455" spans="1:23" x14ac:dyDescent="0.25">
      <c r="A1455" t="s">
        <v>130</v>
      </c>
      <c r="B1455" s="1" t="s">
        <v>2454</v>
      </c>
      <c r="C1455">
        <v>14506137</v>
      </c>
      <c r="D1455" s="1">
        <v>43731</v>
      </c>
      <c r="E1455" t="s">
        <v>3422</v>
      </c>
      <c r="G1455">
        <v>6270000</v>
      </c>
      <c r="H1455">
        <v>631001</v>
      </c>
      <c r="I1455" t="s">
        <v>29</v>
      </c>
      <c r="J1455" t="s">
        <v>65</v>
      </c>
      <c r="K1455" t="s">
        <v>23</v>
      </c>
      <c r="L1455" t="s">
        <v>185</v>
      </c>
      <c r="M1455" s="2"/>
      <c r="N1455" s="2"/>
      <c r="O1455" t="s">
        <v>3430</v>
      </c>
      <c r="P1455" s="2">
        <v>5945</v>
      </c>
      <c r="Q1455" s="2">
        <v>5945</v>
      </c>
      <c r="S1455" s="2">
        <v>5945</v>
      </c>
      <c r="T1455" t="s">
        <v>45</v>
      </c>
      <c r="U1455" t="s">
        <v>58</v>
      </c>
      <c r="V1455" t="s">
        <v>47</v>
      </c>
      <c r="W1455">
        <v>0</v>
      </c>
    </row>
    <row r="1456" spans="1:23" x14ac:dyDescent="0.25">
      <c r="A1456" t="s">
        <v>130</v>
      </c>
      <c r="B1456" s="1" t="s">
        <v>2454</v>
      </c>
      <c r="C1456">
        <v>14506138</v>
      </c>
      <c r="D1456" s="1">
        <v>43731</v>
      </c>
      <c r="E1456" t="s">
        <v>3422</v>
      </c>
      <c r="G1456">
        <v>6270000</v>
      </c>
      <c r="H1456">
        <v>631001</v>
      </c>
      <c r="I1456" t="s">
        <v>29</v>
      </c>
      <c r="J1456" t="s">
        <v>65</v>
      </c>
      <c r="K1456" t="s">
        <v>23</v>
      </c>
      <c r="L1456" t="s">
        <v>185</v>
      </c>
      <c r="M1456" s="2"/>
      <c r="N1456" s="2"/>
      <c r="O1456" t="s">
        <v>3431</v>
      </c>
      <c r="P1456" s="2">
        <v>5945</v>
      </c>
      <c r="Q1456" s="2">
        <v>5945</v>
      </c>
      <c r="S1456" s="2">
        <v>5945</v>
      </c>
      <c r="T1456" t="s">
        <v>45</v>
      </c>
      <c r="U1456" t="s">
        <v>58</v>
      </c>
      <c r="V1456" t="s">
        <v>47</v>
      </c>
      <c r="W1456">
        <v>0</v>
      </c>
    </row>
    <row r="1457" spans="1:23" x14ac:dyDescent="0.25">
      <c r="A1457" t="s">
        <v>130</v>
      </c>
      <c r="B1457" s="1" t="s">
        <v>2454</v>
      </c>
      <c r="C1457">
        <v>14506139</v>
      </c>
      <c r="D1457" s="1">
        <v>43731</v>
      </c>
      <c r="E1457" t="s">
        <v>3422</v>
      </c>
      <c r="G1457">
        <v>6270000</v>
      </c>
      <c r="H1457">
        <v>631001</v>
      </c>
      <c r="I1457" t="s">
        <v>29</v>
      </c>
      <c r="J1457" t="s">
        <v>65</v>
      </c>
      <c r="K1457" t="s">
        <v>23</v>
      </c>
      <c r="L1457" t="s">
        <v>185</v>
      </c>
      <c r="M1457" s="2"/>
      <c r="N1457" s="2"/>
      <c r="O1457" t="s">
        <v>3432</v>
      </c>
      <c r="P1457" s="2">
        <v>5945</v>
      </c>
      <c r="Q1457" s="2">
        <v>5945</v>
      </c>
      <c r="S1457" s="2">
        <v>5945</v>
      </c>
      <c r="T1457" t="s">
        <v>45</v>
      </c>
      <c r="U1457" t="s">
        <v>58</v>
      </c>
      <c r="V1457" t="s">
        <v>47</v>
      </c>
      <c r="W1457">
        <v>0</v>
      </c>
    </row>
    <row r="1458" spans="1:23" x14ac:dyDescent="0.25">
      <c r="A1458" t="s">
        <v>130</v>
      </c>
      <c r="B1458" s="1" t="s">
        <v>2454</v>
      </c>
      <c r="C1458">
        <v>14506140</v>
      </c>
      <c r="D1458" s="1">
        <v>43731</v>
      </c>
      <c r="E1458" t="s">
        <v>3422</v>
      </c>
      <c r="G1458">
        <v>6270000</v>
      </c>
      <c r="H1458">
        <v>631001</v>
      </c>
      <c r="I1458" t="s">
        <v>29</v>
      </c>
      <c r="J1458" t="s">
        <v>65</v>
      </c>
      <c r="K1458" t="s">
        <v>23</v>
      </c>
      <c r="L1458" t="s">
        <v>185</v>
      </c>
      <c r="M1458" s="2"/>
      <c r="N1458" s="2"/>
      <c r="O1458" t="s">
        <v>3433</v>
      </c>
      <c r="P1458" s="2">
        <v>5945</v>
      </c>
      <c r="Q1458" s="2">
        <v>5945</v>
      </c>
      <c r="S1458" s="2">
        <v>5945</v>
      </c>
      <c r="T1458" t="s">
        <v>45</v>
      </c>
      <c r="U1458" t="s">
        <v>58</v>
      </c>
      <c r="V1458" t="s">
        <v>47</v>
      </c>
      <c r="W1458">
        <v>0</v>
      </c>
    </row>
    <row r="1459" spans="1:23" x14ac:dyDescent="0.25">
      <c r="A1459" t="s">
        <v>130</v>
      </c>
      <c r="B1459" s="1" t="s">
        <v>2454</v>
      </c>
      <c r="C1459">
        <v>14506141</v>
      </c>
      <c r="D1459" s="1">
        <v>43731</v>
      </c>
      <c r="E1459" t="s">
        <v>3422</v>
      </c>
      <c r="G1459">
        <v>6270000</v>
      </c>
      <c r="H1459">
        <v>631001</v>
      </c>
      <c r="I1459" t="s">
        <v>29</v>
      </c>
      <c r="J1459" t="s">
        <v>65</v>
      </c>
      <c r="K1459" t="s">
        <v>23</v>
      </c>
      <c r="L1459" t="s">
        <v>185</v>
      </c>
      <c r="M1459" s="2"/>
      <c r="N1459" s="2"/>
      <c r="O1459" t="s">
        <v>3434</v>
      </c>
      <c r="P1459" s="2">
        <v>5945</v>
      </c>
      <c r="Q1459" s="2">
        <v>5945</v>
      </c>
      <c r="S1459" s="2">
        <v>5945</v>
      </c>
      <c r="T1459" t="s">
        <v>45</v>
      </c>
      <c r="U1459" t="s">
        <v>58</v>
      </c>
      <c r="V1459" t="s">
        <v>47</v>
      </c>
      <c r="W1459">
        <v>0</v>
      </c>
    </row>
    <row r="1460" spans="1:23" x14ac:dyDescent="0.25">
      <c r="A1460" t="s">
        <v>130</v>
      </c>
      <c r="B1460" s="1" t="s">
        <v>2454</v>
      </c>
      <c r="C1460">
        <v>14506142</v>
      </c>
      <c r="D1460" s="1">
        <v>43731</v>
      </c>
      <c r="E1460" t="s">
        <v>3422</v>
      </c>
      <c r="G1460">
        <v>6270000</v>
      </c>
      <c r="H1460">
        <v>631001</v>
      </c>
      <c r="I1460" t="s">
        <v>29</v>
      </c>
      <c r="J1460" t="s">
        <v>65</v>
      </c>
      <c r="K1460" t="s">
        <v>23</v>
      </c>
      <c r="L1460" t="s">
        <v>185</v>
      </c>
      <c r="M1460" s="2"/>
      <c r="N1460" s="2"/>
      <c r="O1460" t="s">
        <v>3435</v>
      </c>
      <c r="P1460" s="2">
        <v>5945</v>
      </c>
      <c r="Q1460" s="2">
        <v>5945</v>
      </c>
      <c r="S1460" s="2">
        <v>5945</v>
      </c>
      <c r="T1460" t="s">
        <v>45</v>
      </c>
      <c r="U1460" t="s">
        <v>58</v>
      </c>
      <c r="V1460" t="s">
        <v>47</v>
      </c>
      <c r="W1460">
        <v>0</v>
      </c>
    </row>
    <row r="1461" spans="1:23" x14ac:dyDescent="0.25">
      <c r="A1461" t="s">
        <v>108</v>
      </c>
      <c r="B1461" s="1" t="s">
        <v>2454</v>
      </c>
      <c r="C1461">
        <v>14510446</v>
      </c>
      <c r="D1461" s="1">
        <v>43732</v>
      </c>
      <c r="E1461" t="s">
        <v>722</v>
      </c>
      <c r="G1461">
        <v>6061002</v>
      </c>
      <c r="H1461">
        <v>605304</v>
      </c>
      <c r="I1461" t="s">
        <v>19</v>
      </c>
      <c r="J1461" t="s">
        <v>66</v>
      </c>
      <c r="K1461" t="s">
        <v>23</v>
      </c>
      <c r="L1461" t="s">
        <v>185</v>
      </c>
      <c r="O1461" t="s">
        <v>723</v>
      </c>
      <c r="P1461" s="2">
        <v>356260</v>
      </c>
      <c r="Q1461" s="2">
        <v>356260</v>
      </c>
      <c r="S1461" s="2">
        <v>356260</v>
      </c>
      <c r="T1461" t="s">
        <v>45</v>
      </c>
      <c r="U1461" t="s">
        <v>49</v>
      </c>
      <c r="V1461" t="s">
        <v>47</v>
      </c>
      <c r="W1461">
        <v>0</v>
      </c>
    </row>
    <row r="1462" spans="1:23" x14ac:dyDescent="0.25">
      <c r="A1462" t="s">
        <v>108</v>
      </c>
      <c r="B1462" s="1" t="s">
        <v>2454</v>
      </c>
      <c r="C1462">
        <v>14510481</v>
      </c>
      <c r="D1462" s="1">
        <v>43732</v>
      </c>
      <c r="E1462" t="s">
        <v>1658</v>
      </c>
      <c r="G1462">
        <v>6061009</v>
      </c>
      <c r="H1462">
        <v>605501</v>
      </c>
      <c r="I1462" t="s">
        <v>29</v>
      </c>
      <c r="J1462" t="s">
        <v>65</v>
      </c>
      <c r="K1462" t="s">
        <v>23</v>
      </c>
      <c r="L1462" t="s">
        <v>185</v>
      </c>
      <c r="O1462" t="s">
        <v>85</v>
      </c>
      <c r="P1462" s="2">
        <v>580175</v>
      </c>
      <c r="Q1462" s="2">
        <v>580175</v>
      </c>
      <c r="S1462" s="2">
        <v>580175</v>
      </c>
      <c r="T1462" t="s">
        <v>45</v>
      </c>
      <c r="U1462" t="s">
        <v>49</v>
      </c>
      <c r="V1462" t="s">
        <v>47</v>
      </c>
      <c r="W1462">
        <v>0</v>
      </c>
    </row>
    <row r="1463" spans="1:23" x14ac:dyDescent="0.25">
      <c r="A1463" t="s">
        <v>108</v>
      </c>
      <c r="B1463" s="1" t="s">
        <v>2454</v>
      </c>
      <c r="C1463">
        <v>14510688</v>
      </c>
      <c r="D1463" s="1">
        <v>43732</v>
      </c>
      <c r="E1463" t="s">
        <v>1659</v>
      </c>
      <c r="G1463">
        <v>6061009</v>
      </c>
      <c r="H1463">
        <v>605501</v>
      </c>
      <c r="I1463" t="s">
        <v>29</v>
      </c>
      <c r="J1463" t="s">
        <v>26</v>
      </c>
      <c r="K1463" t="s">
        <v>23</v>
      </c>
      <c r="L1463" t="s">
        <v>185</v>
      </c>
      <c r="O1463" t="s">
        <v>1660</v>
      </c>
      <c r="P1463" s="2">
        <v>11351</v>
      </c>
      <c r="Q1463" s="2">
        <v>11351</v>
      </c>
      <c r="S1463" s="2">
        <v>11351</v>
      </c>
      <c r="T1463" t="s">
        <v>45</v>
      </c>
      <c r="U1463" t="s">
        <v>49</v>
      </c>
      <c r="V1463" t="s">
        <v>47</v>
      </c>
      <c r="W1463">
        <v>0</v>
      </c>
    </row>
    <row r="1464" spans="1:23" x14ac:dyDescent="0.25">
      <c r="A1464" t="s">
        <v>108</v>
      </c>
      <c r="B1464" s="1" t="s">
        <v>2454</v>
      </c>
      <c r="C1464">
        <v>14510692</v>
      </c>
      <c r="D1464" s="1">
        <v>43732</v>
      </c>
      <c r="E1464" t="s">
        <v>1661</v>
      </c>
      <c r="G1464">
        <v>6061009</v>
      </c>
      <c r="H1464">
        <v>605501</v>
      </c>
      <c r="I1464" t="s">
        <v>25</v>
      </c>
      <c r="J1464" t="s">
        <v>65</v>
      </c>
      <c r="K1464" t="s">
        <v>23</v>
      </c>
      <c r="L1464" t="s">
        <v>185</v>
      </c>
      <c r="O1464" t="s">
        <v>1662</v>
      </c>
      <c r="P1464" s="2">
        <v>36627</v>
      </c>
      <c r="Q1464" s="2">
        <v>36627</v>
      </c>
      <c r="S1464" s="2">
        <v>36627</v>
      </c>
      <c r="T1464" t="s">
        <v>45</v>
      </c>
      <c r="U1464" t="s">
        <v>49</v>
      </c>
      <c r="V1464" t="s">
        <v>47</v>
      </c>
      <c r="W1464">
        <v>0</v>
      </c>
    </row>
    <row r="1465" spans="1:23" x14ac:dyDescent="0.25">
      <c r="A1465" t="s">
        <v>108</v>
      </c>
      <c r="B1465" s="1" t="s">
        <v>2454</v>
      </c>
      <c r="C1465">
        <v>14510696</v>
      </c>
      <c r="D1465" s="1">
        <v>43732</v>
      </c>
      <c r="E1465" t="s">
        <v>1663</v>
      </c>
      <c r="G1465">
        <v>6061009</v>
      </c>
      <c r="H1465">
        <v>605501</v>
      </c>
      <c r="I1465" t="s">
        <v>25</v>
      </c>
      <c r="J1465" t="s">
        <v>65</v>
      </c>
      <c r="K1465" t="s">
        <v>23</v>
      </c>
      <c r="L1465" t="s">
        <v>185</v>
      </c>
      <c r="O1465" t="s">
        <v>1540</v>
      </c>
      <c r="P1465" s="2">
        <v>36627</v>
      </c>
      <c r="Q1465" s="2">
        <v>36627</v>
      </c>
      <c r="S1465" s="2">
        <v>36627</v>
      </c>
      <c r="T1465" t="s">
        <v>45</v>
      </c>
      <c r="U1465" t="s">
        <v>49</v>
      </c>
      <c r="V1465" t="s">
        <v>47</v>
      </c>
      <c r="W1465">
        <v>0</v>
      </c>
    </row>
    <row r="1466" spans="1:23" x14ac:dyDescent="0.25">
      <c r="A1466" t="s">
        <v>129</v>
      </c>
      <c r="B1466" s="1" t="s">
        <v>2454</v>
      </c>
      <c r="C1466">
        <v>14515774</v>
      </c>
      <c r="D1466" s="1">
        <v>43733</v>
      </c>
      <c r="E1466" t="s">
        <v>5002</v>
      </c>
      <c r="G1466">
        <v>6263000</v>
      </c>
      <c r="H1466">
        <v>628100</v>
      </c>
      <c r="I1466" t="s">
        <v>29</v>
      </c>
      <c r="J1466" t="s">
        <v>65</v>
      </c>
      <c r="K1466" t="s">
        <v>23</v>
      </c>
      <c r="L1466" t="s">
        <v>185</v>
      </c>
      <c r="O1466" t="s">
        <v>5003</v>
      </c>
      <c r="P1466" s="2">
        <v>1412600</v>
      </c>
      <c r="Q1466" s="2">
        <v>1412600</v>
      </c>
      <c r="S1466" s="2">
        <v>1412600</v>
      </c>
      <c r="T1466" t="s">
        <v>45</v>
      </c>
      <c r="U1466" t="s">
        <v>49</v>
      </c>
      <c r="V1466" t="s">
        <v>47</v>
      </c>
      <c r="W1466">
        <v>0</v>
      </c>
    </row>
    <row r="1467" spans="1:23" x14ac:dyDescent="0.25">
      <c r="A1467" t="s">
        <v>129</v>
      </c>
      <c r="B1467" s="1" t="s">
        <v>2454</v>
      </c>
      <c r="C1467">
        <v>14516025</v>
      </c>
      <c r="D1467" s="1">
        <v>43733</v>
      </c>
      <c r="E1467" t="s">
        <v>5004</v>
      </c>
      <c r="G1467">
        <v>6263000</v>
      </c>
      <c r="H1467">
        <v>628100</v>
      </c>
      <c r="I1467" t="s">
        <v>29</v>
      </c>
      <c r="J1467" t="s">
        <v>65</v>
      </c>
      <c r="K1467" t="s">
        <v>23</v>
      </c>
      <c r="L1467" t="s">
        <v>185</v>
      </c>
      <c r="O1467" t="s">
        <v>5005</v>
      </c>
      <c r="P1467" s="2">
        <v>115800</v>
      </c>
      <c r="Q1467" s="2">
        <v>115800</v>
      </c>
      <c r="S1467" s="2">
        <v>115800</v>
      </c>
      <c r="T1467" t="s">
        <v>45</v>
      </c>
      <c r="U1467" t="s">
        <v>49</v>
      </c>
      <c r="V1467" t="s">
        <v>47</v>
      </c>
      <c r="W1467">
        <v>0</v>
      </c>
    </row>
    <row r="1468" spans="1:23" x14ac:dyDescent="0.25">
      <c r="A1468" t="s">
        <v>129</v>
      </c>
      <c r="B1468" s="1" t="s">
        <v>2454</v>
      </c>
      <c r="C1468">
        <v>14516026</v>
      </c>
      <c r="D1468" s="1">
        <v>43733</v>
      </c>
      <c r="E1468" t="s">
        <v>5004</v>
      </c>
      <c r="G1468">
        <v>6263000</v>
      </c>
      <c r="H1468">
        <v>628100</v>
      </c>
      <c r="I1468" t="s">
        <v>29</v>
      </c>
      <c r="J1468" t="s">
        <v>83</v>
      </c>
      <c r="K1468" t="s">
        <v>23</v>
      </c>
      <c r="L1468" t="s">
        <v>185</v>
      </c>
      <c r="O1468" t="s">
        <v>5005</v>
      </c>
      <c r="P1468" s="2">
        <v>117339</v>
      </c>
      <c r="Q1468" s="2">
        <v>117339</v>
      </c>
      <c r="S1468" s="2">
        <v>117339</v>
      </c>
      <c r="T1468" t="s">
        <v>45</v>
      </c>
      <c r="U1468" t="s">
        <v>49</v>
      </c>
      <c r="V1468" t="s">
        <v>47</v>
      </c>
      <c r="W1468">
        <v>0</v>
      </c>
    </row>
    <row r="1469" spans="1:23" x14ac:dyDescent="0.25">
      <c r="A1469" t="s">
        <v>129</v>
      </c>
      <c r="B1469" s="1" t="s">
        <v>2454</v>
      </c>
      <c r="C1469">
        <v>14516027</v>
      </c>
      <c r="D1469" s="1">
        <v>43733</v>
      </c>
      <c r="E1469" t="s">
        <v>5004</v>
      </c>
      <c r="G1469">
        <v>6263000</v>
      </c>
      <c r="H1469">
        <v>628100</v>
      </c>
      <c r="I1469" t="s">
        <v>25</v>
      </c>
      <c r="J1469" t="s">
        <v>30</v>
      </c>
      <c r="K1469" t="s">
        <v>23</v>
      </c>
      <c r="L1469" t="s">
        <v>185</v>
      </c>
      <c r="O1469" t="s">
        <v>5005</v>
      </c>
      <c r="P1469" s="2">
        <v>167903</v>
      </c>
      <c r="Q1469" s="2">
        <v>167903</v>
      </c>
      <c r="S1469" s="2">
        <v>167903</v>
      </c>
      <c r="T1469" t="s">
        <v>45</v>
      </c>
      <c r="U1469" t="s">
        <v>49</v>
      </c>
      <c r="V1469" t="s">
        <v>47</v>
      </c>
      <c r="W1469">
        <v>0</v>
      </c>
    </row>
    <row r="1470" spans="1:23" x14ac:dyDescent="0.25">
      <c r="A1470" t="s">
        <v>129</v>
      </c>
      <c r="B1470" s="1" t="s">
        <v>2454</v>
      </c>
      <c r="C1470">
        <v>14516028</v>
      </c>
      <c r="D1470" s="1">
        <v>43733</v>
      </c>
      <c r="E1470" t="s">
        <v>5004</v>
      </c>
      <c r="G1470">
        <v>6263000</v>
      </c>
      <c r="H1470">
        <v>628100</v>
      </c>
      <c r="I1470" t="s">
        <v>29</v>
      </c>
      <c r="J1470" t="s">
        <v>30</v>
      </c>
      <c r="K1470" t="s">
        <v>23</v>
      </c>
      <c r="L1470" t="s">
        <v>185</v>
      </c>
      <c r="O1470" t="s">
        <v>5005</v>
      </c>
      <c r="P1470" s="2">
        <v>508084</v>
      </c>
      <c r="Q1470" s="2">
        <v>508084</v>
      </c>
      <c r="S1470" s="2">
        <v>508084</v>
      </c>
      <c r="T1470" t="s">
        <v>45</v>
      </c>
      <c r="U1470" t="s">
        <v>49</v>
      </c>
      <c r="V1470" t="s">
        <v>47</v>
      </c>
      <c r="W1470">
        <v>0</v>
      </c>
    </row>
    <row r="1471" spans="1:23" x14ac:dyDescent="0.25">
      <c r="A1471" t="s">
        <v>129</v>
      </c>
      <c r="B1471" s="1" t="s">
        <v>2454</v>
      </c>
      <c r="C1471">
        <v>14516029</v>
      </c>
      <c r="D1471" s="1">
        <v>43733</v>
      </c>
      <c r="E1471" t="s">
        <v>5004</v>
      </c>
      <c r="G1471">
        <v>6263000</v>
      </c>
      <c r="H1471">
        <v>628100</v>
      </c>
      <c r="I1471" t="s">
        <v>29</v>
      </c>
      <c r="J1471" t="s">
        <v>77</v>
      </c>
      <c r="K1471" t="s">
        <v>23</v>
      </c>
      <c r="L1471" t="s">
        <v>185</v>
      </c>
      <c r="O1471" t="s">
        <v>5005</v>
      </c>
      <c r="P1471" s="2">
        <v>456456</v>
      </c>
      <c r="Q1471" s="2">
        <v>456456</v>
      </c>
      <c r="S1471" s="2">
        <v>456456</v>
      </c>
      <c r="T1471" t="s">
        <v>45</v>
      </c>
      <c r="U1471" t="s">
        <v>49</v>
      </c>
      <c r="V1471" t="s">
        <v>47</v>
      </c>
      <c r="W1471">
        <v>0</v>
      </c>
    </row>
    <row r="1472" spans="1:23" x14ac:dyDescent="0.25">
      <c r="A1472" t="s">
        <v>129</v>
      </c>
      <c r="B1472" s="1" t="s">
        <v>2454</v>
      </c>
      <c r="C1472">
        <v>14516030</v>
      </c>
      <c r="D1472" s="1">
        <v>43733</v>
      </c>
      <c r="E1472" t="s">
        <v>5004</v>
      </c>
      <c r="G1472">
        <v>6263000</v>
      </c>
      <c r="H1472">
        <v>628100</v>
      </c>
      <c r="I1472" t="s">
        <v>29</v>
      </c>
      <c r="J1472" t="s">
        <v>50</v>
      </c>
      <c r="K1472" t="s">
        <v>23</v>
      </c>
      <c r="L1472" t="s">
        <v>185</v>
      </c>
      <c r="O1472" t="s">
        <v>5005</v>
      </c>
      <c r="P1472" s="2">
        <v>53687</v>
      </c>
      <c r="Q1472" s="2">
        <v>53687</v>
      </c>
      <c r="S1472" s="2">
        <v>53687</v>
      </c>
      <c r="T1472" t="s">
        <v>45</v>
      </c>
      <c r="U1472" t="s">
        <v>49</v>
      </c>
      <c r="V1472" t="s">
        <v>47</v>
      </c>
      <c r="W1472">
        <v>0</v>
      </c>
    </row>
    <row r="1473" spans="1:23" x14ac:dyDescent="0.25">
      <c r="A1473" t="s">
        <v>129</v>
      </c>
      <c r="B1473" s="1" t="s">
        <v>2454</v>
      </c>
      <c r="C1473">
        <v>14516031</v>
      </c>
      <c r="D1473" s="1">
        <v>43733</v>
      </c>
      <c r="E1473" t="s">
        <v>5004</v>
      </c>
      <c r="G1473">
        <v>6263000</v>
      </c>
      <c r="H1473">
        <v>628100</v>
      </c>
      <c r="I1473" t="s">
        <v>25</v>
      </c>
      <c r="J1473" t="s">
        <v>38</v>
      </c>
      <c r="K1473" t="s">
        <v>23</v>
      </c>
      <c r="L1473" t="s">
        <v>185</v>
      </c>
      <c r="O1473" t="s">
        <v>5005</v>
      </c>
      <c r="P1473" s="2">
        <v>87511</v>
      </c>
      <c r="Q1473" s="2">
        <v>87511</v>
      </c>
      <c r="S1473" s="2">
        <v>87511</v>
      </c>
      <c r="T1473" t="s">
        <v>45</v>
      </c>
      <c r="U1473" t="s">
        <v>49</v>
      </c>
      <c r="V1473" t="s">
        <v>47</v>
      </c>
      <c r="W1473">
        <v>0</v>
      </c>
    </row>
    <row r="1474" spans="1:23" x14ac:dyDescent="0.25">
      <c r="A1474" t="s">
        <v>129</v>
      </c>
      <c r="B1474" s="1" t="s">
        <v>2454</v>
      </c>
      <c r="C1474">
        <v>14516032</v>
      </c>
      <c r="D1474" s="1">
        <v>43733</v>
      </c>
      <c r="E1474" t="s">
        <v>5004</v>
      </c>
      <c r="G1474">
        <v>6263000</v>
      </c>
      <c r="H1474">
        <v>628100</v>
      </c>
      <c r="I1474" t="s">
        <v>29</v>
      </c>
      <c r="J1474" t="s">
        <v>38</v>
      </c>
      <c r="K1474" t="s">
        <v>23</v>
      </c>
      <c r="L1474" t="s">
        <v>185</v>
      </c>
      <c r="O1474" t="s">
        <v>5005</v>
      </c>
      <c r="P1474" s="2">
        <v>175320</v>
      </c>
      <c r="Q1474" s="2">
        <v>175320</v>
      </c>
      <c r="S1474" s="2">
        <v>175320</v>
      </c>
      <c r="T1474" t="s">
        <v>45</v>
      </c>
      <c r="U1474" t="s">
        <v>49</v>
      </c>
      <c r="V1474" t="s">
        <v>47</v>
      </c>
      <c r="W1474">
        <v>0</v>
      </c>
    </row>
    <row r="1475" spans="1:23" x14ac:dyDescent="0.25">
      <c r="A1475" t="s">
        <v>129</v>
      </c>
      <c r="B1475" s="1" t="s">
        <v>2454</v>
      </c>
      <c r="C1475">
        <v>14516033</v>
      </c>
      <c r="D1475" s="1">
        <v>43733</v>
      </c>
      <c r="E1475" t="s">
        <v>5004</v>
      </c>
      <c r="G1475">
        <v>6263000</v>
      </c>
      <c r="H1475">
        <v>628100</v>
      </c>
      <c r="I1475" t="s">
        <v>19</v>
      </c>
      <c r="J1475" t="s">
        <v>27</v>
      </c>
      <c r="K1475" t="s">
        <v>23</v>
      </c>
      <c r="L1475" t="s">
        <v>185</v>
      </c>
      <c r="O1475" t="s">
        <v>5005</v>
      </c>
      <c r="P1475" s="2">
        <v>200376</v>
      </c>
      <c r="Q1475" s="2">
        <v>200376</v>
      </c>
      <c r="S1475" s="2">
        <v>200376</v>
      </c>
      <c r="T1475" t="s">
        <v>45</v>
      </c>
      <c r="U1475" t="s">
        <v>49</v>
      </c>
      <c r="V1475" t="s">
        <v>47</v>
      </c>
      <c r="W1475">
        <v>0</v>
      </c>
    </row>
    <row r="1476" spans="1:23" x14ac:dyDescent="0.25">
      <c r="A1476" t="s">
        <v>129</v>
      </c>
      <c r="B1476" s="1" t="s">
        <v>2454</v>
      </c>
      <c r="C1476">
        <v>14516034</v>
      </c>
      <c r="D1476" s="1">
        <v>43733</v>
      </c>
      <c r="E1476" t="s">
        <v>5004</v>
      </c>
      <c r="G1476">
        <v>6263000</v>
      </c>
      <c r="H1476">
        <v>628100</v>
      </c>
      <c r="I1476" t="s">
        <v>24</v>
      </c>
      <c r="J1476" t="s">
        <v>44</v>
      </c>
      <c r="K1476" t="s">
        <v>23</v>
      </c>
      <c r="L1476" t="s">
        <v>185</v>
      </c>
      <c r="O1476" t="s">
        <v>5005</v>
      </c>
      <c r="P1476" s="2">
        <v>22295</v>
      </c>
      <c r="Q1476" s="2">
        <v>22295</v>
      </c>
      <c r="S1476" s="2">
        <v>22295</v>
      </c>
      <c r="T1476" t="s">
        <v>45</v>
      </c>
      <c r="U1476" t="s">
        <v>49</v>
      </c>
      <c r="V1476" t="s">
        <v>47</v>
      </c>
      <c r="W1476">
        <v>0</v>
      </c>
    </row>
    <row r="1477" spans="1:23" x14ac:dyDescent="0.25">
      <c r="A1477" t="s">
        <v>129</v>
      </c>
      <c r="B1477" s="1" t="s">
        <v>2454</v>
      </c>
      <c r="C1477">
        <v>14516035</v>
      </c>
      <c r="D1477" s="1">
        <v>43733</v>
      </c>
      <c r="E1477" t="s">
        <v>5004</v>
      </c>
      <c r="G1477">
        <v>6263000</v>
      </c>
      <c r="H1477">
        <v>628100</v>
      </c>
      <c r="I1477" t="s">
        <v>19</v>
      </c>
      <c r="J1477" t="s">
        <v>41</v>
      </c>
      <c r="K1477" t="s">
        <v>23</v>
      </c>
      <c r="L1477" t="s">
        <v>185</v>
      </c>
      <c r="O1477" t="s">
        <v>5005</v>
      </c>
      <c r="P1477" s="2">
        <v>45592</v>
      </c>
      <c r="Q1477" s="2">
        <v>45592</v>
      </c>
      <c r="S1477" s="2">
        <v>45592</v>
      </c>
      <c r="T1477" t="s">
        <v>45</v>
      </c>
      <c r="U1477" t="s">
        <v>49</v>
      </c>
      <c r="V1477" t="s">
        <v>47</v>
      </c>
      <c r="W1477">
        <v>0</v>
      </c>
    </row>
    <row r="1478" spans="1:23" x14ac:dyDescent="0.25">
      <c r="A1478" t="s">
        <v>129</v>
      </c>
      <c r="B1478" s="1" t="s">
        <v>2454</v>
      </c>
      <c r="C1478">
        <v>14516036</v>
      </c>
      <c r="D1478" s="1">
        <v>43733</v>
      </c>
      <c r="E1478" t="s">
        <v>5004</v>
      </c>
      <c r="G1478">
        <v>6263000</v>
      </c>
      <c r="H1478">
        <v>628100</v>
      </c>
      <c r="I1478" t="s">
        <v>19</v>
      </c>
      <c r="J1478" t="s">
        <v>77</v>
      </c>
      <c r="K1478" t="s">
        <v>23</v>
      </c>
      <c r="L1478" t="s">
        <v>185</v>
      </c>
      <c r="O1478" t="s">
        <v>5005</v>
      </c>
      <c r="P1478" s="2">
        <v>42570</v>
      </c>
      <c r="Q1478" s="2">
        <v>42570</v>
      </c>
      <c r="S1478" s="2">
        <v>42570</v>
      </c>
      <c r="T1478" t="s">
        <v>45</v>
      </c>
      <c r="U1478" t="s">
        <v>49</v>
      </c>
      <c r="V1478" t="s">
        <v>47</v>
      </c>
      <c r="W1478">
        <v>0</v>
      </c>
    </row>
    <row r="1479" spans="1:23" x14ac:dyDescent="0.25">
      <c r="A1479" t="s">
        <v>129</v>
      </c>
      <c r="B1479" s="1" t="s">
        <v>2454</v>
      </c>
      <c r="C1479">
        <v>14516037</v>
      </c>
      <c r="D1479" s="1">
        <v>43733</v>
      </c>
      <c r="E1479" t="s">
        <v>5004</v>
      </c>
      <c r="G1479">
        <v>6263000</v>
      </c>
      <c r="H1479">
        <v>628100</v>
      </c>
      <c r="I1479" t="s">
        <v>19</v>
      </c>
      <c r="J1479" t="s">
        <v>44</v>
      </c>
      <c r="K1479" t="s">
        <v>23</v>
      </c>
      <c r="L1479" t="s">
        <v>185</v>
      </c>
      <c r="O1479" t="s">
        <v>5005</v>
      </c>
      <c r="P1479" s="2">
        <v>32366</v>
      </c>
      <c r="Q1479" s="2">
        <v>32366</v>
      </c>
      <c r="S1479" s="2">
        <v>32366</v>
      </c>
      <c r="T1479" t="s">
        <v>45</v>
      </c>
      <c r="U1479" t="s">
        <v>49</v>
      </c>
      <c r="V1479" t="s">
        <v>47</v>
      </c>
      <c r="W1479">
        <v>0</v>
      </c>
    </row>
    <row r="1480" spans="1:23" x14ac:dyDescent="0.25">
      <c r="A1480" t="s">
        <v>129</v>
      </c>
      <c r="B1480" s="1" t="s">
        <v>2454</v>
      </c>
      <c r="C1480">
        <v>14516038</v>
      </c>
      <c r="D1480" s="1">
        <v>43733</v>
      </c>
      <c r="E1480" t="s">
        <v>5004</v>
      </c>
      <c r="G1480">
        <v>6263000</v>
      </c>
      <c r="H1480">
        <v>628100</v>
      </c>
      <c r="I1480" t="s">
        <v>19</v>
      </c>
      <c r="J1480" t="s">
        <v>30</v>
      </c>
      <c r="K1480" t="s">
        <v>23</v>
      </c>
      <c r="L1480" t="s">
        <v>185</v>
      </c>
      <c r="O1480" t="s">
        <v>5005</v>
      </c>
      <c r="P1480" s="2">
        <v>5394</v>
      </c>
      <c r="Q1480" s="2">
        <v>5394</v>
      </c>
      <c r="S1480" s="2">
        <v>5394</v>
      </c>
      <c r="T1480" t="s">
        <v>45</v>
      </c>
      <c r="U1480" t="s">
        <v>49</v>
      </c>
      <c r="V1480" t="s">
        <v>47</v>
      </c>
      <c r="W1480">
        <v>0</v>
      </c>
    </row>
    <row r="1481" spans="1:23" x14ac:dyDescent="0.25">
      <c r="A1481" t="s">
        <v>129</v>
      </c>
      <c r="B1481" s="1" t="s">
        <v>2454</v>
      </c>
      <c r="C1481">
        <v>14516039</v>
      </c>
      <c r="D1481" s="1">
        <v>43733</v>
      </c>
      <c r="E1481" t="s">
        <v>5004</v>
      </c>
      <c r="G1481">
        <v>6263000</v>
      </c>
      <c r="H1481">
        <v>628100</v>
      </c>
      <c r="I1481" t="s">
        <v>24</v>
      </c>
      <c r="J1481" t="s">
        <v>43</v>
      </c>
      <c r="K1481" t="s">
        <v>23</v>
      </c>
      <c r="L1481" t="s">
        <v>185</v>
      </c>
      <c r="O1481" t="s">
        <v>5005</v>
      </c>
      <c r="P1481" s="2">
        <v>26972</v>
      </c>
      <c r="Q1481" s="2">
        <v>26972</v>
      </c>
      <c r="S1481" s="2">
        <v>26972</v>
      </c>
      <c r="T1481" t="s">
        <v>45</v>
      </c>
      <c r="U1481" t="s">
        <v>49</v>
      </c>
      <c r="V1481" t="s">
        <v>47</v>
      </c>
      <c r="W1481">
        <v>0</v>
      </c>
    </row>
    <row r="1482" spans="1:23" x14ac:dyDescent="0.25">
      <c r="A1482" t="s">
        <v>129</v>
      </c>
      <c r="B1482" s="1" t="s">
        <v>2454</v>
      </c>
      <c r="C1482">
        <v>14516040</v>
      </c>
      <c r="D1482" s="1">
        <v>43733</v>
      </c>
      <c r="E1482" t="s">
        <v>5004</v>
      </c>
      <c r="G1482">
        <v>6263000</v>
      </c>
      <c r="H1482">
        <v>628100</v>
      </c>
      <c r="I1482" t="s">
        <v>19</v>
      </c>
      <c r="J1482" t="s">
        <v>36</v>
      </c>
      <c r="K1482" t="s">
        <v>23</v>
      </c>
      <c r="L1482" t="s">
        <v>185</v>
      </c>
      <c r="O1482" t="s">
        <v>5005</v>
      </c>
      <c r="P1482" s="2">
        <v>135486</v>
      </c>
      <c r="Q1482" s="2">
        <v>135486</v>
      </c>
      <c r="S1482" s="2">
        <v>135486</v>
      </c>
      <c r="T1482" t="s">
        <v>45</v>
      </c>
      <c r="U1482" t="s">
        <v>49</v>
      </c>
      <c r="V1482" t="s">
        <v>47</v>
      </c>
      <c r="W1482">
        <v>0</v>
      </c>
    </row>
    <row r="1483" spans="1:23" x14ac:dyDescent="0.25">
      <c r="A1483" t="s">
        <v>129</v>
      </c>
      <c r="B1483" s="1" t="s">
        <v>2454</v>
      </c>
      <c r="C1483">
        <v>14516041</v>
      </c>
      <c r="D1483" s="1">
        <v>43733</v>
      </c>
      <c r="E1483" t="s">
        <v>5004</v>
      </c>
      <c r="G1483">
        <v>6263000</v>
      </c>
      <c r="H1483">
        <v>628100</v>
      </c>
      <c r="I1483" t="s">
        <v>19</v>
      </c>
      <c r="J1483" t="s">
        <v>51</v>
      </c>
      <c r="K1483" t="s">
        <v>23</v>
      </c>
      <c r="L1483" t="s">
        <v>185</v>
      </c>
      <c r="O1483" t="s">
        <v>5005</v>
      </c>
      <c r="P1483" s="2">
        <v>27009</v>
      </c>
      <c r="Q1483" s="2">
        <v>27009</v>
      </c>
      <c r="S1483" s="2">
        <v>27009</v>
      </c>
      <c r="T1483" t="s">
        <v>45</v>
      </c>
      <c r="U1483" t="s">
        <v>49</v>
      </c>
      <c r="V1483" t="s">
        <v>47</v>
      </c>
      <c r="W1483">
        <v>0</v>
      </c>
    </row>
    <row r="1484" spans="1:23" x14ac:dyDescent="0.25">
      <c r="A1484" t="s">
        <v>129</v>
      </c>
      <c r="B1484" s="1" t="s">
        <v>2454</v>
      </c>
      <c r="C1484">
        <v>14516042</v>
      </c>
      <c r="D1484" s="1">
        <v>43733</v>
      </c>
      <c r="E1484" t="s">
        <v>5004</v>
      </c>
      <c r="G1484">
        <v>6263000</v>
      </c>
      <c r="H1484">
        <v>628100</v>
      </c>
      <c r="I1484" t="s">
        <v>24</v>
      </c>
      <c r="J1484" t="s">
        <v>39</v>
      </c>
      <c r="K1484" t="s">
        <v>23</v>
      </c>
      <c r="L1484" t="s">
        <v>185</v>
      </c>
      <c r="O1484" t="s">
        <v>5005</v>
      </c>
      <c r="P1484" s="2">
        <v>165515</v>
      </c>
      <c r="Q1484" s="2">
        <v>165515</v>
      </c>
      <c r="S1484" s="2">
        <v>165515</v>
      </c>
      <c r="T1484" t="s">
        <v>45</v>
      </c>
      <c r="U1484" t="s">
        <v>49</v>
      </c>
      <c r="V1484" t="s">
        <v>47</v>
      </c>
      <c r="W1484">
        <v>0</v>
      </c>
    </row>
    <row r="1485" spans="1:23" x14ac:dyDescent="0.25">
      <c r="A1485" t="s">
        <v>129</v>
      </c>
      <c r="B1485" s="1" t="s">
        <v>2454</v>
      </c>
      <c r="C1485">
        <v>14516119</v>
      </c>
      <c r="D1485" s="1">
        <v>43733</v>
      </c>
      <c r="E1485" t="s">
        <v>5006</v>
      </c>
      <c r="G1485">
        <v>6263000</v>
      </c>
      <c r="H1485">
        <v>628100</v>
      </c>
      <c r="I1485" t="s">
        <v>29</v>
      </c>
      <c r="J1485" t="s">
        <v>65</v>
      </c>
      <c r="K1485" t="s">
        <v>23</v>
      </c>
      <c r="L1485" t="s">
        <v>185</v>
      </c>
      <c r="O1485" t="s">
        <v>5007</v>
      </c>
      <c r="P1485" s="2">
        <v>35963</v>
      </c>
      <c r="Q1485" s="2">
        <v>35963</v>
      </c>
      <c r="S1485" s="2">
        <v>35963</v>
      </c>
      <c r="T1485" t="s">
        <v>45</v>
      </c>
      <c r="U1485" t="s">
        <v>49</v>
      </c>
      <c r="V1485" t="s">
        <v>47</v>
      </c>
      <c r="W1485">
        <v>0</v>
      </c>
    </row>
    <row r="1486" spans="1:23" x14ac:dyDescent="0.25">
      <c r="A1486" t="s">
        <v>129</v>
      </c>
      <c r="B1486" s="1" t="s">
        <v>2454</v>
      </c>
      <c r="C1486">
        <v>14516120</v>
      </c>
      <c r="D1486" s="1">
        <v>43733</v>
      </c>
      <c r="E1486" t="s">
        <v>5006</v>
      </c>
      <c r="G1486">
        <v>6263000</v>
      </c>
      <c r="H1486">
        <v>628100</v>
      </c>
      <c r="I1486" t="s">
        <v>25</v>
      </c>
      <c r="J1486" t="s">
        <v>65</v>
      </c>
      <c r="K1486" t="s">
        <v>23</v>
      </c>
      <c r="L1486" t="s">
        <v>185</v>
      </c>
      <c r="O1486" t="s">
        <v>5007</v>
      </c>
      <c r="P1486" s="2">
        <v>28770</v>
      </c>
      <c r="Q1486" s="2">
        <v>28770</v>
      </c>
      <c r="S1486" s="2">
        <v>28770</v>
      </c>
      <c r="T1486" t="s">
        <v>45</v>
      </c>
      <c r="U1486" t="s">
        <v>49</v>
      </c>
      <c r="V1486" t="s">
        <v>47</v>
      </c>
      <c r="W1486">
        <v>0</v>
      </c>
    </row>
    <row r="1487" spans="1:23" x14ac:dyDescent="0.25">
      <c r="A1487" t="s">
        <v>129</v>
      </c>
      <c r="B1487" s="1" t="s">
        <v>2454</v>
      </c>
      <c r="C1487">
        <v>14516121</v>
      </c>
      <c r="D1487" s="1">
        <v>43733</v>
      </c>
      <c r="E1487" t="s">
        <v>5006</v>
      </c>
      <c r="G1487">
        <v>6263000</v>
      </c>
      <c r="H1487">
        <v>628100</v>
      </c>
      <c r="I1487" t="s">
        <v>29</v>
      </c>
      <c r="J1487" t="s">
        <v>83</v>
      </c>
      <c r="K1487" t="s">
        <v>23</v>
      </c>
      <c r="L1487" t="s">
        <v>185</v>
      </c>
      <c r="O1487" t="s">
        <v>5007</v>
      </c>
      <c r="P1487" s="2">
        <v>7193</v>
      </c>
      <c r="Q1487" s="2">
        <v>7193</v>
      </c>
      <c r="S1487" s="2">
        <v>7193</v>
      </c>
      <c r="T1487" t="s">
        <v>45</v>
      </c>
      <c r="U1487" t="s">
        <v>49</v>
      </c>
      <c r="V1487" t="s">
        <v>47</v>
      </c>
      <c r="W1487">
        <v>0</v>
      </c>
    </row>
    <row r="1488" spans="1:23" x14ac:dyDescent="0.25">
      <c r="A1488" t="s">
        <v>129</v>
      </c>
      <c r="B1488" s="1" t="s">
        <v>2454</v>
      </c>
      <c r="C1488">
        <v>14516122</v>
      </c>
      <c r="D1488" s="1">
        <v>43733</v>
      </c>
      <c r="E1488" t="s">
        <v>5006</v>
      </c>
      <c r="G1488">
        <v>6263000</v>
      </c>
      <c r="H1488">
        <v>628100</v>
      </c>
      <c r="I1488" t="s">
        <v>29</v>
      </c>
      <c r="J1488" t="s">
        <v>77</v>
      </c>
      <c r="K1488" t="s">
        <v>23</v>
      </c>
      <c r="L1488" t="s">
        <v>185</v>
      </c>
      <c r="O1488" t="s">
        <v>5007</v>
      </c>
      <c r="P1488" s="2">
        <v>35961</v>
      </c>
      <c r="Q1488" s="2">
        <v>35961</v>
      </c>
      <c r="S1488" s="2">
        <v>35961</v>
      </c>
      <c r="T1488" t="s">
        <v>45</v>
      </c>
      <c r="U1488" t="s">
        <v>49</v>
      </c>
      <c r="V1488" t="s">
        <v>47</v>
      </c>
      <c r="W1488">
        <v>0</v>
      </c>
    </row>
    <row r="1489" spans="1:23" x14ac:dyDescent="0.25">
      <c r="A1489" t="s">
        <v>129</v>
      </c>
      <c r="B1489" s="1" t="s">
        <v>2454</v>
      </c>
      <c r="C1489">
        <v>14516123</v>
      </c>
      <c r="D1489" s="1">
        <v>43733</v>
      </c>
      <c r="E1489" t="s">
        <v>5006</v>
      </c>
      <c r="G1489">
        <v>6263000</v>
      </c>
      <c r="H1489">
        <v>628100</v>
      </c>
      <c r="I1489" t="s">
        <v>25</v>
      </c>
      <c r="J1489" t="s">
        <v>77</v>
      </c>
      <c r="K1489" t="s">
        <v>23</v>
      </c>
      <c r="L1489" t="s">
        <v>185</v>
      </c>
      <c r="O1489" t="s">
        <v>5007</v>
      </c>
      <c r="P1489" s="2">
        <v>7193</v>
      </c>
      <c r="Q1489" s="2">
        <v>7193</v>
      </c>
      <c r="S1489" s="2">
        <v>7193</v>
      </c>
      <c r="T1489" t="s">
        <v>45</v>
      </c>
      <c r="U1489" t="s">
        <v>49</v>
      </c>
      <c r="V1489" t="s">
        <v>47</v>
      </c>
      <c r="W1489">
        <v>0</v>
      </c>
    </row>
    <row r="1490" spans="1:23" x14ac:dyDescent="0.25">
      <c r="A1490" t="s">
        <v>129</v>
      </c>
      <c r="B1490" s="1" t="s">
        <v>2454</v>
      </c>
      <c r="C1490">
        <v>14516124</v>
      </c>
      <c r="D1490" s="1">
        <v>43733</v>
      </c>
      <c r="E1490" t="s">
        <v>5006</v>
      </c>
      <c r="G1490">
        <v>6263000</v>
      </c>
      <c r="H1490">
        <v>628100</v>
      </c>
      <c r="I1490" t="s">
        <v>25</v>
      </c>
      <c r="J1490" t="s">
        <v>41</v>
      </c>
      <c r="K1490" t="s">
        <v>23</v>
      </c>
      <c r="L1490" t="s">
        <v>185</v>
      </c>
      <c r="O1490" t="s">
        <v>5007</v>
      </c>
      <c r="P1490" s="2">
        <v>7193</v>
      </c>
      <c r="Q1490" s="2">
        <v>7193</v>
      </c>
      <c r="S1490" s="2">
        <v>7193</v>
      </c>
      <c r="T1490" t="s">
        <v>45</v>
      </c>
      <c r="U1490" t="s">
        <v>49</v>
      </c>
      <c r="V1490" t="s">
        <v>47</v>
      </c>
      <c r="W1490">
        <v>0</v>
      </c>
    </row>
    <row r="1491" spans="1:23" x14ac:dyDescent="0.25">
      <c r="A1491" t="s">
        <v>129</v>
      </c>
      <c r="B1491" s="1" t="s">
        <v>2454</v>
      </c>
      <c r="C1491">
        <v>14516125</v>
      </c>
      <c r="D1491" s="1">
        <v>43733</v>
      </c>
      <c r="E1491" t="s">
        <v>5006</v>
      </c>
      <c r="G1491">
        <v>6263000</v>
      </c>
      <c r="H1491">
        <v>628100</v>
      </c>
      <c r="I1491" t="s">
        <v>25</v>
      </c>
      <c r="J1491" t="s">
        <v>26</v>
      </c>
      <c r="K1491" t="s">
        <v>23</v>
      </c>
      <c r="L1491" t="s">
        <v>185</v>
      </c>
      <c r="O1491" t="s">
        <v>5007</v>
      </c>
      <c r="P1491" s="2">
        <v>7193</v>
      </c>
      <c r="Q1491" s="2">
        <v>7193</v>
      </c>
      <c r="S1491" s="2">
        <v>7193</v>
      </c>
      <c r="T1491" t="s">
        <v>45</v>
      </c>
      <c r="U1491" t="s">
        <v>49</v>
      </c>
      <c r="V1491" t="s">
        <v>47</v>
      </c>
      <c r="W1491">
        <v>0</v>
      </c>
    </row>
    <row r="1492" spans="1:23" x14ac:dyDescent="0.25">
      <c r="A1492" t="s">
        <v>129</v>
      </c>
      <c r="B1492" s="1" t="s">
        <v>2454</v>
      </c>
      <c r="C1492">
        <v>14516126</v>
      </c>
      <c r="D1492" s="1">
        <v>43733</v>
      </c>
      <c r="E1492" t="s">
        <v>5006</v>
      </c>
      <c r="G1492">
        <v>6263000</v>
      </c>
      <c r="H1492">
        <v>628100</v>
      </c>
      <c r="I1492" t="s">
        <v>25</v>
      </c>
      <c r="J1492" t="s">
        <v>38</v>
      </c>
      <c r="K1492" t="s">
        <v>23</v>
      </c>
      <c r="L1492" t="s">
        <v>185</v>
      </c>
      <c r="O1492" t="s">
        <v>5007</v>
      </c>
      <c r="P1492" s="2">
        <v>14383</v>
      </c>
      <c r="Q1492" s="2">
        <v>14383</v>
      </c>
      <c r="S1492" s="2">
        <v>14383</v>
      </c>
      <c r="T1492" t="s">
        <v>45</v>
      </c>
      <c r="U1492" t="s">
        <v>49</v>
      </c>
      <c r="V1492" t="s">
        <v>47</v>
      </c>
      <c r="W1492">
        <v>0</v>
      </c>
    </row>
    <row r="1493" spans="1:23" x14ac:dyDescent="0.25">
      <c r="A1493" t="s">
        <v>129</v>
      </c>
      <c r="B1493" s="1" t="s">
        <v>2454</v>
      </c>
      <c r="C1493">
        <v>14516127</v>
      </c>
      <c r="D1493" s="1">
        <v>43733</v>
      </c>
      <c r="E1493" t="s">
        <v>5006</v>
      </c>
      <c r="G1493">
        <v>6263000</v>
      </c>
      <c r="H1493">
        <v>628100</v>
      </c>
      <c r="I1493" t="s">
        <v>29</v>
      </c>
      <c r="J1493" t="s">
        <v>38</v>
      </c>
      <c r="K1493" t="s">
        <v>23</v>
      </c>
      <c r="L1493" t="s">
        <v>185</v>
      </c>
      <c r="O1493" t="s">
        <v>5007</v>
      </c>
      <c r="P1493" s="2">
        <v>64732</v>
      </c>
      <c r="Q1493" s="2">
        <v>64732</v>
      </c>
      <c r="S1493" s="2">
        <v>64732</v>
      </c>
      <c r="T1493" t="s">
        <v>45</v>
      </c>
      <c r="U1493" t="s">
        <v>49</v>
      </c>
      <c r="V1493" t="s">
        <v>47</v>
      </c>
      <c r="W1493">
        <v>0</v>
      </c>
    </row>
    <row r="1494" spans="1:23" x14ac:dyDescent="0.25">
      <c r="A1494" t="s">
        <v>129</v>
      </c>
      <c r="B1494" s="1" t="s">
        <v>2454</v>
      </c>
      <c r="C1494">
        <v>14516128</v>
      </c>
      <c r="D1494" s="1">
        <v>43733</v>
      </c>
      <c r="E1494" t="s">
        <v>5006</v>
      </c>
      <c r="G1494">
        <v>6263000</v>
      </c>
      <c r="H1494">
        <v>628100</v>
      </c>
      <c r="I1494" t="s">
        <v>29</v>
      </c>
      <c r="J1494" t="s">
        <v>26</v>
      </c>
      <c r="K1494" t="s">
        <v>23</v>
      </c>
      <c r="L1494" t="s">
        <v>185</v>
      </c>
      <c r="O1494" t="s">
        <v>5007</v>
      </c>
      <c r="P1494" s="2">
        <v>43156</v>
      </c>
      <c r="Q1494" s="2">
        <v>43156</v>
      </c>
      <c r="S1494" s="2">
        <v>43156</v>
      </c>
      <c r="T1494" t="s">
        <v>45</v>
      </c>
      <c r="U1494" t="s">
        <v>49</v>
      </c>
      <c r="V1494" t="s">
        <v>47</v>
      </c>
      <c r="W1494">
        <v>0</v>
      </c>
    </row>
    <row r="1495" spans="1:23" x14ac:dyDescent="0.25">
      <c r="A1495" t="s">
        <v>129</v>
      </c>
      <c r="B1495" s="1" t="s">
        <v>2454</v>
      </c>
      <c r="C1495">
        <v>14516129</v>
      </c>
      <c r="D1495" s="1">
        <v>43733</v>
      </c>
      <c r="E1495" t="s">
        <v>5006</v>
      </c>
      <c r="G1495">
        <v>6263000</v>
      </c>
      <c r="H1495">
        <v>628100</v>
      </c>
      <c r="I1495" t="s">
        <v>29</v>
      </c>
      <c r="J1495" t="s">
        <v>53</v>
      </c>
      <c r="K1495" t="s">
        <v>23</v>
      </c>
      <c r="L1495" t="s">
        <v>185</v>
      </c>
      <c r="O1495" t="s">
        <v>5007</v>
      </c>
      <c r="P1495" s="2">
        <v>14385</v>
      </c>
      <c r="Q1495" s="2">
        <v>14385</v>
      </c>
      <c r="S1495" s="2">
        <v>14385</v>
      </c>
      <c r="T1495" t="s">
        <v>45</v>
      </c>
      <c r="U1495" t="s">
        <v>49</v>
      </c>
      <c r="V1495" t="s">
        <v>47</v>
      </c>
      <c r="W1495">
        <v>0</v>
      </c>
    </row>
    <row r="1496" spans="1:23" x14ac:dyDescent="0.25">
      <c r="A1496" t="s">
        <v>129</v>
      </c>
      <c r="B1496" s="1" t="s">
        <v>2454</v>
      </c>
      <c r="C1496">
        <v>14516130</v>
      </c>
      <c r="D1496" s="1">
        <v>43733</v>
      </c>
      <c r="E1496" t="s">
        <v>5006</v>
      </c>
      <c r="G1496">
        <v>6263000</v>
      </c>
      <c r="H1496">
        <v>628100</v>
      </c>
      <c r="I1496" t="s">
        <v>29</v>
      </c>
      <c r="J1496" t="s">
        <v>50</v>
      </c>
      <c r="K1496" t="s">
        <v>23</v>
      </c>
      <c r="L1496" t="s">
        <v>185</v>
      </c>
      <c r="O1496" t="s">
        <v>5007</v>
      </c>
      <c r="P1496" s="2">
        <v>7193</v>
      </c>
      <c r="Q1496" s="2">
        <v>7193</v>
      </c>
      <c r="S1496" s="2">
        <v>7193</v>
      </c>
      <c r="T1496" t="s">
        <v>45</v>
      </c>
      <c r="U1496" t="s">
        <v>49</v>
      </c>
      <c r="V1496" t="s">
        <v>47</v>
      </c>
      <c r="W1496">
        <v>0</v>
      </c>
    </row>
    <row r="1497" spans="1:23" x14ac:dyDescent="0.25">
      <c r="A1497" t="s">
        <v>129</v>
      </c>
      <c r="B1497" s="1" t="s">
        <v>2454</v>
      </c>
      <c r="C1497">
        <v>14516131</v>
      </c>
      <c r="D1497" s="1">
        <v>43733</v>
      </c>
      <c r="E1497" t="s">
        <v>5006</v>
      </c>
      <c r="G1497">
        <v>6263000</v>
      </c>
      <c r="H1497">
        <v>628100</v>
      </c>
      <c r="I1497" t="s">
        <v>25</v>
      </c>
      <c r="J1497" t="s">
        <v>50</v>
      </c>
      <c r="K1497" t="s">
        <v>23</v>
      </c>
      <c r="L1497" t="s">
        <v>185</v>
      </c>
      <c r="O1497" t="s">
        <v>5007</v>
      </c>
      <c r="P1497" s="2">
        <v>7193</v>
      </c>
      <c r="Q1497" s="2">
        <v>7193</v>
      </c>
      <c r="S1497" s="2">
        <v>7193</v>
      </c>
      <c r="T1497" t="s">
        <v>45</v>
      </c>
      <c r="U1497" t="s">
        <v>49</v>
      </c>
      <c r="V1497" t="s">
        <v>47</v>
      </c>
      <c r="W1497">
        <v>0</v>
      </c>
    </row>
    <row r="1498" spans="1:23" x14ac:dyDescent="0.25">
      <c r="A1498" t="s">
        <v>129</v>
      </c>
      <c r="B1498" s="1" t="s">
        <v>2454</v>
      </c>
      <c r="C1498">
        <v>14516132</v>
      </c>
      <c r="D1498" s="1">
        <v>43733</v>
      </c>
      <c r="E1498" t="s">
        <v>5006</v>
      </c>
      <c r="G1498">
        <v>6263000</v>
      </c>
      <c r="H1498">
        <v>628100</v>
      </c>
      <c r="I1498" t="s">
        <v>19</v>
      </c>
      <c r="J1498" t="s">
        <v>77</v>
      </c>
      <c r="K1498" t="s">
        <v>23</v>
      </c>
      <c r="L1498" t="s">
        <v>185</v>
      </c>
      <c r="O1498" t="s">
        <v>5007</v>
      </c>
      <c r="P1498" s="2">
        <v>7193</v>
      </c>
      <c r="Q1498" s="2">
        <v>7193</v>
      </c>
      <c r="S1498" s="2">
        <v>7193</v>
      </c>
      <c r="T1498" t="s">
        <v>45</v>
      </c>
      <c r="U1498" t="s">
        <v>49</v>
      </c>
      <c r="V1498" t="s">
        <v>47</v>
      </c>
      <c r="W1498">
        <v>0</v>
      </c>
    </row>
    <row r="1499" spans="1:23" x14ac:dyDescent="0.25">
      <c r="A1499" t="s">
        <v>129</v>
      </c>
      <c r="B1499" s="1" t="s">
        <v>2454</v>
      </c>
      <c r="C1499">
        <v>14516133</v>
      </c>
      <c r="D1499" s="1">
        <v>43733</v>
      </c>
      <c r="E1499" t="s">
        <v>5006</v>
      </c>
      <c r="G1499">
        <v>6263000</v>
      </c>
      <c r="H1499">
        <v>628100</v>
      </c>
      <c r="I1499" t="s">
        <v>19</v>
      </c>
      <c r="J1499" t="s">
        <v>27</v>
      </c>
      <c r="K1499" t="s">
        <v>23</v>
      </c>
      <c r="L1499" t="s">
        <v>185</v>
      </c>
      <c r="O1499" t="s">
        <v>5007</v>
      </c>
      <c r="P1499" s="2">
        <v>14385</v>
      </c>
      <c r="Q1499" s="2">
        <v>14385</v>
      </c>
      <c r="S1499" s="2">
        <v>14385</v>
      </c>
      <c r="T1499" t="s">
        <v>45</v>
      </c>
      <c r="U1499" t="s">
        <v>49</v>
      </c>
      <c r="V1499" t="s">
        <v>47</v>
      </c>
      <c r="W1499">
        <v>0</v>
      </c>
    </row>
    <row r="1500" spans="1:23" x14ac:dyDescent="0.25">
      <c r="A1500" t="s">
        <v>129</v>
      </c>
      <c r="B1500" s="1" t="s">
        <v>2454</v>
      </c>
      <c r="C1500">
        <v>14516134</v>
      </c>
      <c r="D1500" s="1">
        <v>43733</v>
      </c>
      <c r="E1500" t="s">
        <v>5006</v>
      </c>
      <c r="G1500">
        <v>6263000</v>
      </c>
      <c r="H1500">
        <v>628100</v>
      </c>
      <c r="I1500" t="s">
        <v>19</v>
      </c>
      <c r="J1500" t="s">
        <v>44</v>
      </c>
      <c r="K1500" t="s">
        <v>23</v>
      </c>
      <c r="L1500" t="s">
        <v>185</v>
      </c>
      <c r="O1500" t="s">
        <v>5007</v>
      </c>
      <c r="P1500" s="2">
        <v>21578</v>
      </c>
      <c r="Q1500" s="2">
        <v>21578</v>
      </c>
      <c r="S1500" s="2">
        <v>21578</v>
      </c>
      <c r="T1500" t="s">
        <v>45</v>
      </c>
      <c r="U1500" t="s">
        <v>49</v>
      </c>
      <c r="V1500" t="s">
        <v>47</v>
      </c>
      <c r="W1500">
        <v>0</v>
      </c>
    </row>
    <row r="1501" spans="1:23" x14ac:dyDescent="0.25">
      <c r="A1501" t="s">
        <v>129</v>
      </c>
      <c r="B1501" s="1" t="s">
        <v>2454</v>
      </c>
      <c r="C1501">
        <v>14516135</v>
      </c>
      <c r="D1501" s="1">
        <v>43733</v>
      </c>
      <c r="E1501" t="s">
        <v>5006</v>
      </c>
      <c r="G1501">
        <v>6263000</v>
      </c>
      <c r="H1501">
        <v>628100</v>
      </c>
      <c r="I1501" t="s">
        <v>24</v>
      </c>
      <c r="J1501" t="s">
        <v>22</v>
      </c>
      <c r="K1501" t="s">
        <v>23</v>
      </c>
      <c r="L1501" t="s">
        <v>185</v>
      </c>
      <c r="O1501" t="s">
        <v>5007</v>
      </c>
      <c r="P1501" s="2">
        <v>7193</v>
      </c>
      <c r="Q1501" s="2">
        <v>7193</v>
      </c>
      <c r="S1501" s="2">
        <v>7193</v>
      </c>
      <c r="T1501" t="s">
        <v>45</v>
      </c>
      <c r="U1501" t="s">
        <v>49</v>
      </c>
      <c r="V1501" t="s">
        <v>47</v>
      </c>
      <c r="W1501">
        <v>0</v>
      </c>
    </row>
    <row r="1502" spans="1:23" x14ac:dyDescent="0.25">
      <c r="A1502" t="s">
        <v>129</v>
      </c>
      <c r="B1502" s="1" t="s">
        <v>2454</v>
      </c>
      <c r="C1502">
        <v>14516136</v>
      </c>
      <c r="D1502" s="1">
        <v>43733</v>
      </c>
      <c r="E1502" t="s">
        <v>5006</v>
      </c>
      <c r="G1502">
        <v>6263000</v>
      </c>
      <c r="H1502">
        <v>628100</v>
      </c>
      <c r="I1502" t="s">
        <v>19</v>
      </c>
      <c r="J1502" t="s">
        <v>57</v>
      </c>
      <c r="K1502" t="s">
        <v>23</v>
      </c>
      <c r="L1502" t="s">
        <v>185</v>
      </c>
      <c r="O1502" t="s">
        <v>5007</v>
      </c>
      <c r="P1502" s="2">
        <v>7193</v>
      </c>
      <c r="Q1502" s="2">
        <v>7193</v>
      </c>
      <c r="S1502" s="2">
        <v>7193</v>
      </c>
      <c r="T1502" t="s">
        <v>45</v>
      </c>
      <c r="U1502" t="s">
        <v>49</v>
      </c>
      <c r="V1502" t="s">
        <v>47</v>
      </c>
      <c r="W1502">
        <v>0</v>
      </c>
    </row>
    <row r="1503" spans="1:23" x14ac:dyDescent="0.25">
      <c r="A1503" t="s">
        <v>129</v>
      </c>
      <c r="B1503" s="1" t="s">
        <v>2454</v>
      </c>
      <c r="C1503">
        <v>14516137</v>
      </c>
      <c r="D1503" s="1">
        <v>43733</v>
      </c>
      <c r="E1503" t="s">
        <v>5006</v>
      </c>
      <c r="G1503">
        <v>6263000</v>
      </c>
      <c r="H1503">
        <v>628100</v>
      </c>
      <c r="I1503" t="s">
        <v>19</v>
      </c>
      <c r="J1503" t="s">
        <v>41</v>
      </c>
      <c r="K1503" t="s">
        <v>23</v>
      </c>
      <c r="L1503" t="s">
        <v>185</v>
      </c>
      <c r="O1503" t="s">
        <v>5007</v>
      </c>
      <c r="P1503" s="2">
        <v>7193</v>
      </c>
      <c r="Q1503" s="2">
        <v>7193</v>
      </c>
      <c r="S1503" s="2">
        <v>7193</v>
      </c>
      <c r="T1503" t="s">
        <v>45</v>
      </c>
      <c r="U1503" t="s">
        <v>49</v>
      </c>
      <c r="V1503" t="s">
        <v>47</v>
      </c>
      <c r="W1503">
        <v>0</v>
      </c>
    </row>
    <row r="1504" spans="1:23" x14ac:dyDescent="0.25">
      <c r="A1504" t="s">
        <v>129</v>
      </c>
      <c r="B1504" s="1" t="s">
        <v>2454</v>
      </c>
      <c r="C1504">
        <v>14516138</v>
      </c>
      <c r="D1504" s="1">
        <v>43733</v>
      </c>
      <c r="E1504" t="s">
        <v>5006</v>
      </c>
      <c r="G1504">
        <v>6263000</v>
      </c>
      <c r="H1504">
        <v>628100</v>
      </c>
      <c r="I1504" t="s">
        <v>19</v>
      </c>
      <c r="J1504" t="s">
        <v>36</v>
      </c>
      <c r="K1504" t="s">
        <v>23</v>
      </c>
      <c r="L1504" t="s">
        <v>185</v>
      </c>
      <c r="O1504" t="s">
        <v>5007</v>
      </c>
      <c r="P1504" s="2">
        <v>7193</v>
      </c>
      <c r="Q1504" s="2">
        <v>7193</v>
      </c>
      <c r="S1504" s="2">
        <v>7193</v>
      </c>
      <c r="T1504" t="s">
        <v>45</v>
      </c>
      <c r="U1504" t="s">
        <v>49</v>
      </c>
      <c r="V1504" t="s">
        <v>47</v>
      </c>
      <c r="W1504">
        <v>0</v>
      </c>
    </row>
    <row r="1505" spans="1:23" x14ac:dyDescent="0.25">
      <c r="A1505" t="s">
        <v>129</v>
      </c>
      <c r="B1505" s="1" t="s">
        <v>2454</v>
      </c>
      <c r="C1505">
        <v>14516223</v>
      </c>
      <c r="D1505" s="1">
        <v>43733</v>
      </c>
      <c r="E1505" t="s">
        <v>5008</v>
      </c>
      <c r="G1505">
        <v>6263000</v>
      </c>
      <c r="H1505">
        <v>628100</v>
      </c>
      <c r="I1505" t="s">
        <v>29</v>
      </c>
      <c r="J1505" t="s">
        <v>65</v>
      </c>
      <c r="K1505" t="s">
        <v>23</v>
      </c>
      <c r="L1505" t="s">
        <v>185</v>
      </c>
      <c r="O1505" t="s">
        <v>5009</v>
      </c>
      <c r="P1505" s="2">
        <v>112385</v>
      </c>
      <c r="Q1505" s="2">
        <v>112385</v>
      </c>
      <c r="S1505" s="2">
        <v>112385</v>
      </c>
      <c r="T1505" t="s">
        <v>45</v>
      </c>
      <c r="U1505" t="s">
        <v>49</v>
      </c>
      <c r="V1505" t="s">
        <v>47</v>
      </c>
      <c r="W1505">
        <v>0</v>
      </c>
    </row>
    <row r="1506" spans="1:23" x14ac:dyDescent="0.25">
      <c r="A1506" t="s">
        <v>129</v>
      </c>
      <c r="B1506" s="1" t="s">
        <v>2454</v>
      </c>
      <c r="C1506">
        <v>14516224</v>
      </c>
      <c r="D1506" s="1">
        <v>43733</v>
      </c>
      <c r="E1506" t="s">
        <v>5008</v>
      </c>
      <c r="G1506">
        <v>6263000</v>
      </c>
      <c r="H1506">
        <v>628100</v>
      </c>
      <c r="I1506" t="s">
        <v>25</v>
      </c>
      <c r="J1506" t="s">
        <v>65</v>
      </c>
      <c r="K1506" t="s">
        <v>23</v>
      </c>
      <c r="L1506" t="s">
        <v>185</v>
      </c>
      <c r="O1506" t="s">
        <v>5009</v>
      </c>
      <c r="P1506" s="2">
        <v>31468</v>
      </c>
      <c r="Q1506" s="2">
        <v>31468</v>
      </c>
      <c r="S1506" s="2">
        <v>31468</v>
      </c>
      <c r="T1506" t="s">
        <v>45</v>
      </c>
      <c r="U1506" t="s">
        <v>49</v>
      </c>
      <c r="V1506" t="s">
        <v>47</v>
      </c>
      <c r="W1506">
        <v>0</v>
      </c>
    </row>
    <row r="1507" spans="1:23" x14ac:dyDescent="0.25">
      <c r="A1507" t="s">
        <v>129</v>
      </c>
      <c r="B1507" s="1" t="s">
        <v>2454</v>
      </c>
      <c r="C1507">
        <v>14516225</v>
      </c>
      <c r="D1507" s="1">
        <v>43733</v>
      </c>
      <c r="E1507" t="s">
        <v>5008</v>
      </c>
      <c r="G1507">
        <v>6263000</v>
      </c>
      <c r="H1507">
        <v>628100</v>
      </c>
      <c r="I1507" t="s">
        <v>29</v>
      </c>
      <c r="J1507" t="s">
        <v>83</v>
      </c>
      <c r="K1507" t="s">
        <v>23</v>
      </c>
      <c r="L1507" t="s">
        <v>185</v>
      </c>
      <c r="O1507" t="s">
        <v>5009</v>
      </c>
      <c r="P1507" s="2">
        <v>26972</v>
      </c>
      <c r="Q1507" s="2">
        <v>26972</v>
      </c>
      <c r="S1507" s="2">
        <v>26972</v>
      </c>
      <c r="T1507" t="s">
        <v>45</v>
      </c>
      <c r="U1507" t="s">
        <v>49</v>
      </c>
      <c r="V1507" t="s">
        <v>47</v>
      </c>
      <c r="W1507">
        <v>0</v>
      </c>
    </row>
    <row r="1508" spans="1:23" x14ac:dyDescent="0.25">
      <c r="A1508" t="s">
        <v>129</v>
      </c>
      <c r="B1508" s="1" t="s">
        <v>2454</v>
      </c>
      <c r="C1508">
        <v>14516226</v>
      </c>
      <c r="D1508" s="1">
        <v>43733</v>
      </c>
      <c r="E1508" t="s">
        <v>5008</v>
      </c>
      <c r="G1508">
        <v>6263000</v>
      </c>
      <c r="H1508">
        <v>628100</v>
      </c>
      <c r="I1508" t="s">
        <v>29</v>
      </c>
      <c r="J1508" t="s">
        <v>77</v>
      </c>
      <c r="K1508" t="s">
        <v>23</v>
      </c>
      <c r="L1508" t="s">
        <v>185</v>
      </c>
      <c r="O1508" t="s">
        <v>5009</v>
      </c>
      <c r="P1508" s="2">
        <v>215779</v>
      </c>
      <c r="Q1508" s="2">
        <v>215779</v>
      </c>
      <c r="S1508" s="2">
        <v>215779</v>
      </c>
      <c r="T1508" t="s">
        <v>45</v>
      </c>
      <c r="U1508" t="s">
        <v>49</v>
      </c>
      <c r="V1508" t="s">
        <v>47</v>
      </c>
      <c r="W1508">
        <v>0</v>
      </c>
    </row>
    <row r="1509" spans="1:23" x14ac:dyDescent="0.25">
      <c r="A1509" t="s">
        <v>129</v>
      </c>
      <c r="B1509" s="1" t="s">
        <v>2454</v>
      </c>
      <c r="C1509">
        <v>14516227</v>
      </c>
      <c r="D1509" s="1">
        <v>43733</v>
      </c>
      <c r="E1509" t="s">
        <v>5008</v>
      </c>
      <c r="G1509">
        <v>6263000</v>
      </c>
      <c r="H1509">
        <v>628100</v>
      </c>
      <c r="I1509" t="s">
        <v>25</v>
      </c>
      <c r="J1509" t="s">
        <v>77</v>
      </c>
      <c r="K1509" t="s">
        <v>23</v>
      </c>
      <c r="L1509" t="s">
        <v>185</v>
      </c>
      <c r="O1509" t="s">
        <v>5009</v>
      </c>
      <c r="P1509" s="2">
        <v>44954</v>
      </c>
      <c r="Q1509" s="2">
        <v>44954</v>
      </c>
      <c r="S1509" s="2">
        <v>44954</v>
      </c>
      <c r="T1509" t="s">
        <v>45</v>
      </c>
      <c r="U1509" t="s">
        <v>49</v>
      </c>
      <c r="V1509" t="s">
        <v>47</v>
      </c>
      <c r="W1509">
        <v>0</v>
      </c>
    </row>
    <row r="1510" spans="1:23" x14ac:dyDescent="0.25">
      <c r="A1510" t="s">
        <v>129</v>
      </c>
      <c r="B1510" s="1" t="s">
        <v>2454</v>
      </c>
      <c r="C1510">
        <v>14516228</v>
      </c>
      <c r="D1510" s="1">
        <v>43733</v>
      </c>
      <c r="E1510" t="s">
        <v>5008</v>
      </c>
      <c r="G1510">
        <v>6263000</v>
      </c>
      <c r="H1510">
        <v>628100</v>
      </c>
      <c r="I1510" t="s">
        <v>25</v>
      </c>
      <c r="J1510" t="s">
        <v>41</v>
      </c>
      <c r="K1510" t="s">
        <v>23</v>
      </c>
      <c r="L1510" t="s">
        <v>185</v>
      </c>
      <c r="O1510" t="s">
        <v>5009</v>
      </c>
      <c r="P1510" s="2">
        <v>62935</v>
      </c>
      <c r="Q1510" s="2">
        <v>62935</v>
      </c>
      <c r="S1510" s="2">
        <v>62935</v>
      </c>
      <c r="T1510" t="s">
        <v>45</v>
      </c>
      <c r="U1510" t="s">
        <v>49</v>
      </c>
      <c r="V1510" t="s">
        <v>47</v>
      </c>
      <c r="W1510">
        <v>0</v>
      </c>
    </row>
    <row r="1511" spans="1:23" x14ac:dyDescent="0.25">
      <c r="A1511" t="s">
        <v>129</v>
      </c>
      <c r="B1511" s="1" t="s">
        <v>2454</v>
      </c>
      <c r="C1511">
        <v>14516229</v>
      </c>
      <c r="D1511" s="1">
        <v>43733</v>
      </c>
      <c r="E1511" t="s">
        <v>5008</v>
      </c>
      <c r="G1511">
        <v>6263000</v>
      </c>
      <c r="H1511">
        <v>628100</v>
      </c>
      <c r="I1511" t="s">
        <v>25</v>
      </c>
      <c r="J1511" t="s">
        <v>26</v>
      </c>
      <c r="K1511" t="s">
        <v>23</v>
      </c>
      <c r="L1511" t="s">
        <v>185</v>
      </c>
      <c r="O1511" t="s">
        <v>5009</v>
      </c>
      <c r="P1511" s="2">
        <v>44954</v>
      </c>
      <c r="Q1511" s="2">
        <v>44954</v>
      </c>
      <c r="S1511" s="2">
        <v>44954</v>
      </c>
      <c r="T1511" t="s">
        <v>45</v>
      </c>
      <c r="U1511" t="s">
        <v>49</v>
      </c>
      <c r="V1511" t="s">
        <v>47</v>
      </c>
      <c r="W1511">
        <v>0</v>
      </c>
    </row>
    <row r="1512" spans="1:23" x14ac:dyDescent="0.25">
      <c r="A1512" t="s">
        <v>129</v>
      </c>
      <c r="B1512" s="1" t="s">
        <v>2454</v>
      </c>
      <c r="C1512">
        <v>14516230</v>
      </c>
      <c r="D1512" s="1">
        <v>43733</v>
      </c>
      <c r="E1512" t="s">
        <v>5008</v>
      </c>
      <c r="G1512">
        <v>6263000</v>
      </c>
      <c r="H1512">
        <v>628100</v>
      </c>
      <c r="I1512" t="s">
        <v>25</v>
      </c>
      <c r="J1512" t="s">
        <v>38</v>
      </c>
      <c r="K1512" t="s">
        <v>23</v>
      </c>
      <c r="L1512" t="s">
        <v>185</v>
      </c>
      <c r="O1512" t="s">
        <v>5009</v>
      </c>
      <c r="P1512" s="2">
        <v>71926</v>
      </c>
      <c r="Q1512" s="2">
        <v>71926</v>
      </c>
      <c r="S1512" s="2">
        <v>71926</v>
      </c>
      <c r="T1512" t="s">
        <v>45</v>
      </c>
      <c r="U1512" t="s">
        <v>49</v>
      </c>
      <c r="V1512" t="s">
        <v>47</v>
      </c>
      <c r="W1512">
        <v>0</v>
      </c>
    </row>
    <row r="1513" spans="1:23" x14ac:dyDescent="0.25">
      <c r="A1513" t="s">
        <v>129</v>
      </c>
      <c r="B1513" s="1" t="s">
        <v>2454</v>
      </c>
      <c r="C1513">
        <v>14516231</v>
      </c>
      <c r="D1513" s="1">
        <v>43733</v>
      </c>
      <c r="E1513" t="s">
        <v>5008</v>
      </c>
      <c r="G1513">
        <v>6263000</v>
      </c>
      <c r="H1513">
        <v>628100</v>
      </c>
      <c r="I1513" t="s">
        <v>29</v>
      </c>
      <c r="J1513" t="s">
        <v>38</v>
      </c>
      <c r="K1513" t="s">
        <v>23</v>
      </c>
      <c r="L1513" t="s">
        <v>185</v>
      </c>
      <c r="O1513" t="s">
        <v>5009</v>
      </c>
      <c r="P1513" s="2">
        <v>355134</v>
      </c>
      <c r="Q1513" s="2">
        <v>355134</v>
      </c>
      <c r="S1513" s="2">
        <v>355134</v>
      </c>
      <c r="T1513" t="s">
        <v>45</v>
      </c>
      <c r="U1513" t="s">
        <v>49</v>
      </c>
      <c r="V1513" t="s">
        <v>47</v>
      </c>
      <c r="W1513">
        <v>0</v>
      </c>
    </row>
    <row r="1514" spans="1:23" x14ac:dyDescent="0.25">
      <c r="A1514" t="s">
        <v>129</v>
      </c>
      <c r="B1514" s="1" t="s">
        <v>2454</v>
      </c>
      <c r="C1514">
        <v>14516232</v>
      </c>
      <c r="D1514" s="1">
        <v>43733</v>
      </c>
      <c r="E1514" t="s">
        <v>5008</v>
      </c>
      <c r="G1514">
        <v>6263000</v>
      </c>
      <c r="H1514">
        <v>628100</v>
      </c>
      <c r="I1514" t="s">
        <v>29</v>
      </c>
      <c r="J1514" t="s">
        <v>26</v>
      </c>
      <c r="K1514" t="s">
        <v>23</v>
      </c>
      <c r="L1514" t="s">
        <v>185</v>
      </c>
      <c r="O1514" t="s">
        <v>5009</v>
      </c>
      <c r="P1514" s="2">
        <v>197796</v>
      </c>
      <c r="Q1514" s="2">
        <v>197796</v>
      </c>
      <c r="S1514" s="2">
        <v>197796</v>
      </c>
      <c r="T1514" t="s">
        <v>45</v>
      </c>
      <c r="U1514" t="s">
        <v>49</v>
      </c>
      <c r="V1514" t="s">
        <v>47</v>
      </c>
      <c r="W1514">
        <v>0</v>
      </c>
    </row>
    <row r="1515" spans="1:23" x14ac:dyDescent="0.25">
      <c r="A1515" t="s">
        <v>129</v>
      </c>
      <c r="B1515" s="1" t="s">
        <v>2454</v>
      </c>
      <c r="C1515">
        <v>14516233</v>
      </c>
      <c r="D1515" s="1">
        <v>43733</v>
      </c>
      <c r="E1515" t="s">
        <v>5008</v>
      </c>
      <c r="G1515">
        <v>6263000</v>
      </c>
      <c r="H1515">
        <v>628100</v>
      </c>
      <c r="I1515" t="s">
        <v>29</v>
      </c>
      <c r="J1515" t="s">
        <v>53</v>
      </c>
      <c r="K1515" t="s">
        <v>23</v>
      </c>
      <c r="L1515" t="s">
        <v>185</v>
      </c>
      <c r="O1515" t="s">
        <v>5009</v>
      </c>
      <c r="P1515" s="2">
        <v>53944</v>
      </c>
      <c r="Q1515" s="2">
        <v>53944</v>
      </c>
      <c r="S1515" s="2">
        <v>53944</v>
      </c>
      <c r="T1515" t="s">
        <v>45</v>
      </c>
      <c r="U1515" t="s">
        <v>49</v>
      </c>
      <c r="V1515" t="s">
        <v>47</v>
      </c>
      <c r="W1515">
        <v>0</v>
      </c>
    </row>
    <row r="1516" spans="1:23" x14ac:dyDescent="0.25">
      <c r="A1516" t="s">
        <v>129</v>
      </c>
      <c r="B1516" s="1" t="s">
        <v>2454</v>
      </c>
      <c r="C1516">
        <v>14516234</v>
      </c>
      <c r="D1516" s="1">
        <v>43733</v>
      </c>
      <c r="E1516" t="s">
        <v>5008</v>
      </c>
      <c r="G1516">
        <v>6263000</v>
      </c>
      <c r="H1516">
        <v>628100</v>
      </c>
      <c r="I1516" t="s">
        <v>29</v>
      </c>
      <c r="J1516" t="s">
        <v>50</v>
      </c>
      <c r="K1516" t="s">
        <v>23</v>
      </c>
      <c r="L1516" t="s">
        <v>185</v>
      </c>
      <c r="O1516" t="s">
        <v>5009</v>
      </c>
      <c r="P1516" s="2">
        <v>71926</v>
      </c>
      <c r="Q1516" s="2">
        <v>71926</v>
      </c>
      <c r="S1516" s="2">
        <v>71926</v>
      </c>
      <c r="T1516" t="s">
        <v>45</v>
      </c>
      <c r="U1516" t="s">
        <v>49</v>
      </c>
      <c r="V1516" t="s">
        <v>47</v>
      </c>
      <c r="W1516">
        <v>0</v>
      </c>
    </row>
    <row r="1517" spans="1:23" x14ac:dyDescent="0.25">
      <c r="A1517" t="s">
        <v>129</v>
      </c>
      <c r="B1517" s="1" t="s">
        <v>2454</v>
      </c>
      <c r="C1517">
        <v>14516235</v>
      </c>
      <c r="D1517" s="1">
        <v>43733</v>
      </c>
      <c r="E1517" t="s">
        <v>5008</v>
      </c>
      <c r="G1517">
        <v>6263000</v>
      </c>
      <c r="H1517">
        <v>628100</v>
      </c>
      <c r="I1517" t="s">
        <v>25</v>
      </c>
      <c r="J1517" t="s">
        <v>50</v>
      </c>
      <c r="K1517" t="s">
        <v>23</v>
      </c>
      <c r="L1517" t="s">
        <v>185</v>
      </c>
      <c r="O1517" t="s">
        <v>5009</v>
      </c>
      <c r="P1517" s="2">
        <v>17981</v>
      </c>
      <c r="Q1517" s="2">
        <v>17981</v>
      </c>
      <c r="S1517" s="2">
        <v>17981</v>
      </c>
      <c r="T1517" t="s">
        <v>45</v>
      </c>
      <c r="U1517" t="s">
        <v>49</v>
      </c>
      <c r="V1517" t="s">
        <v>47</v>
      </c>
      <c r="W1517">
        <v>0</v>
      </c>
    </row>
    <row r="1518" spans="1:23" x14ac:dyDescent="0.25">
      <c r="A1518" t="s">
        <v>129</v>
      </c>
      <c r="B1518" s="1" t="s">
        <v>2454</v>
      </c>
      <c r="C1518">
        <v>14516236</v>
      </c>
      <c r="D1518" s="1">
        <v>43733</v>
      </c>
      <c r="E1518" t="s">
        <v>5008</v>
      </c>
      <c r="G1518">
        <v>6263000</v>
      </c>
      <c r="H1518">
        <v>628100</v>
      </c>
      <c r="I1518" t="s">
        <v>19</v>
      </c>
      <c r="J1518" t="s">
        <v>77</v>
      </c>
      <c r="K1518" t="s">
        <v>23</v>
      </c>
      <c r="L1518" t="s">
        <v>185</v>
      </c>
      <c r="O1518" t="s">
        <v>5009</v>
      </c>
      <c r="P1518" s="2">
        <v>26972</v>
      </c>
      <c r="Q1518" s="2">
        <v>26972</v>
      </c>
      <c r="S1518" s="2">
        <v>26972</v>
      </c>
      <c r="T1518" t="s">
        <v>45</v>
      </c>
      <c r="U1518" t="s">
        <v>49</v>
      </c>
      <c r="V1518" t="s">
        <v>47</v>
      </c>
      <c r="W1518">
        <v>0</v>
      </c>
    </row>
    <row r="1519" spans="1:23" x14ac:dyDescent="0.25">
      <c r="A1519" t="s">
        <v>129</v>
      </c>
      <c r="B1519" s="1" t="s">
        <v>2454</v>
      </c>
      <c r="C1519">
        <v>14516237</v>
      </c>
      <c r="D1519" s="1">
        <v>43733</v>
      </c>
      <c r="E1519" t="s">
        <v>5008</v>
      </c>
      <c r="G1519">
        <v>6263000</v>
      </c>
      <c r="H1519">
        <v>628100</v>
      </c>
      <c r="I1519" t="s">
        <v>19</v>
      </c>
      <c r="J1519" t="s">
        <v>27</v>
      </c>
      <c r="K1519" t="s">
        <v>23</v>
      </c>
      <c r="L1519" t="s">
        <v>185</v>
      </c>
      <c r="O1519" t="s">
        <v>5009</v>
      </c>
      <c r="P1519" s="2">
        <v>103395</v>
      </c>
      <c r="Q1519" s="2">
        <v>103395</v>
      </c>
      <c r="S1519" s="2">
        <v>103395</v>
      </c>
      <c r="T1519" t="s">
        <v>45</v>
      </c>
      <c r="U1519" t="s">
        <v>49</v>
      </c>
      <c r="V1519" t="s">
        <v>47</v>
      </c>
      <c r="W1519">
        <v>0</v>
      </c>
    </row>
    <row r="1520" spans="1:23" x14ac:dyDescent="0.25">
      <c r="A1520" t="s">
        <v>129</v>
      </c>
      <c r="B1520" s="1" t="s">
        <v>2454</v>
      </c>
      <c r="C1520">
        <v>14516238</v>
      </c>
      <c r="D1520" s="1">
        <v>43733</v>
      </c>
      <c r="E1520" t="s">
        <v>5008</v>
      </c>
      <c r="G1520">
        <v>6263000</v>
      </c>
      <c r="H1520">
        <v>628100</v>
      </c>
      <c r="I1520" t="s">
        <v>19</v>
      </c>
      <c r="J1520" t="s">
        <v>44</v>
      </c>
      <c r="K1520" t="s">
        <v>23</v>
      </c>
      <c r="L1520" t="s">
        <v>185</v>
      </c>
      <c r="O1520" t="s">
        <v>5009</v>
      </c>
      <c r="P1520" s="2">
        <v>170824</v>
      </c>
      <c r="Q1520" s="2">
        <v>170824</v>
      </c>
      <c r="S1520" s="2">
        <v>170824</v>
      </c>
      <c r="T1520" t="s">
        <v>45</v>
      </c>
      <c r="U1520" t="s">
        <v>49</v>
      </c>
      <c r="V1520" t="s">
        <v>47</v>
      </c>
      <c r="W1520">
        <v>0</v>
      </c>
    </row>
    <row r="1521" spans="1:23" x14ac:dyDescent="0.25">
      <c r="A1521" t="s">
        <v>129</v>
      </c>
      <c r="B1521" s="1" t="s">
        <v>2454</v>
      </c>
      <c r="C1521">
        <v>14516239</v>
      </c>
      <c r="D1521" s="1">
        <v>43733</v>
      </c>
      <c r="E1521" t="s">
        <v>5008</v>
      </c>
      <c r="G1521">
        <v>6263000</v>
      </c>
      <c r="H1521">
        <v>628100</v>
      </c>
      <c r="I1521" t="s">
        <v>19</v>
      </c>
      <c r="J1521" t="s">
        <v>22</v>
      </c>
      <c r="K1521" t="s">
        <v>23</v>
      </c>
      <c r="L1521" t="s">
        <v>185</v>
      </c>
      <c r="O1521" t="s">
        <v>5009</v>
      </c>
      <c r="P1521" s="2">
        <v>26972</v>
      </c>
      <c r="Q1521" s="2">
        <v>26972</v>
      </c>
      <c r="S1521" s="2">
        <v>26972</v>
      </c>
      <c r="T1521" t="s">
        <v>45</v>
      </c>
      <c r="U1521" t="s">
        <v>49</v>
      </c>
      <c r="V1521" t="s">
        <v>47</v>
      </c>
      <c r="W1521">
        <v>0</v>
      </c>
    </row>
    <row r="1522" spans="1:23" x14ac:dyDescent="0.25">
      <c r="A1522" t="s">
        <v>129</v>
      </c>
      <c r="B1522" s="1" t="s">
        <v>2454</v>
      </c>
      <c r="C1522">
        <v>14516240</v>
      </c>
      <c r="D1522" s="1">
        <v>43733</v>
      </c>
      <c r="E1522" t="s">
        <v>5008</v>
      </c>
      <c r="G1522">
        <v>6263000</v>
      </c>
      <c r="H1522">
        <v>628100</v>
      </c>
      <c r="I1522" t="s">
        <v>19</v>
      </c>
      <c r="J1522" t="s">
        <v>57</v>
      </c>
      <c r="K1522" t="s">
        <v>23</v>
      </c>
      <c r="L1522" t="s">
        <v>185</v>
      </c>
      <c r="O1522" t="s">
        <v>5009</v>
      </c>
      <c r="P1522" s="2">
        <v>44954</v>
      </c>
      <c r="Q1522" s="2">
        <v>44954</v>
      </c>
      <c r="S1522" s="2">
        <v>44954</v>
      </c>
      <c r="T1522" t="s">
        <v>45</v>
      </c>
      <c r="U1522" t="s">
        <v>49</v>
      </c>
      <c r="V1522" t="s">
        <v>47</v>
      </c>
      <c r="W1522">
        <v>0</v>
      </c>
    </row>
    <row r="1523" spans="1:23" x14ac:dyDescent="0.25">
      <c r="A1523" t="s">
        <v>129</v>
      </c>
      <c r="B1523" s="1" t="s">
        <v>2454</v>
      </c>
      <c r="C1523">
        <v>14516241</v>
      </c>
      <c r="D1523" s="1">
        <v>43733</v>
      </c>
      <c r="E1523" t="s">
        <v>5008</v>
      </c>
      <c r="G1523">
        <v>6263000</v>
      </c>
      <c r="H1523">
        <v>628100</v>
      </c>
      <c r="I1523" t="s">
        <v>24</v>
      </c>
      <c r="J1523" t="s">
        <v>22</v>
      </c>
      <c r="K1523" t="s">
        <v>23</v>
      </c>
      <c r="L1523" t="s">
        <v>185</v>
      </c>
      <c r="O1523" t="s">
        <v>5009</v>
      </c>
      <c r="P1523" s="2">
        <v>17981</v>
      </c>
      <c r="Q1523" s="2">
        <v>17981</v>
      </c>
      <c r="S1523" s="2">
        <v>17981</v>
      </c>
      <c r="T1523" t="s">
        <v>45</v>
      </c>
      <c r="U1523" t="s">
        <v>49</v>
      </c>
      <c r="V1523" t="s">
        <v>47</v>
      </c>
      <c r="W1523">
        <v>0</v>
      </c>
    </row>
    <row r="1524" spans="1:23" x14ac:dyDescent="0.25">
      <c r="A1524" t="s">
        <v>129</v>
      </c>
      <c r="B1524" s="1" t="s">
        <v>2454</v>
      </c>
      <c r="C1524">
        <v>14516242</v>
      </c>
      <c r="D1524" s="1">
        <v>43733</v>
      </c>
      <c r="E1524" t="s">
        <v>5008</v>
      </c>
      <c r="G1524">
        <v>6263000</v>
      </c>
      <c r="H1524">
        <v>628100</v>
      </c>
      <c r="I1524" t="s">
        <v>19</v>
      </c>
      <c r="J1524" t="s">
        <v>41</v>
      </c>
      <c r="K1524" t="s">
        <v>23</v>
      </c>
      <c r="L1524" t="s">
        <v>185</v>
      </c>
      <c r="O1524" t="s">
        <v>5009</v>
      </c>
      <c r="P1524" s="2">
        <v>44954</v>
      </c>
      <c r="Q1524" s="2">
        <v>44954</v>
      </c>
      <c r="S1524" s="2">
        <v>44954</v>
      </c>
      <c r="T1524" t="s">
        <v>45</v>
      </c>
      <c r="U1524" t="s">
        <v>49</v>
      </c>
      <c r="V1524" t="s">
        <v>47</v>
      </c>
      <c r="W1524">
        <v>0</v>
      </c>
    </row>
    <row r="1525" spans="1:23" x14ac:dyDescent="0.25">
      <c r="A1525" t="s">
        <v>129</v>
      </c>
      <c r="B1525" s="1" t="s">
        <v>2454</v>
      </c>
      <c r="C1525">
        <v>14516243</v>
      </c>
      <c r="D1525" s="1">
        <v>43733</v>
      </c>
      <c r="E1525" t="s">
        <v>5008</v>
      </c>
      <c r="G1525">
        <v>6263000</v>
      </c>
      <c r="H1525">
        <v>628100</v>
      </c>
      <c r="I1525" t="s">
        <v>24</v>
      </c>
      <c r="J1525" t="s">
        <v>41</v>
      </c>
      <c r="K1525" t="s">
        <v>23</v>
      </c>
      <c r="L1525" t="s">
        <v>185</v>
      </c>
      <c r="O1525" t="s">
        <v>5009</v>
      </c>
      <c r="P1525" s="2">
        <v>44954</v>
      </c>
      <c r="Q1525" s="2">
        <v>44954</v>
      </c>
      <c r="S1525" s="2">
        <v>44954</v>
      </c>
      <c r="T1525" t="s">
        <v>45</v>
      </c>
      <c r="U1525" t="s">
        <v>49</v>
      </c>
      <c r="V1525" t="s">
        <v>47</v>
      </c>
      <c r="W1525">
        <v>0</v>
      </c>
    </row>
    <row r="1526" spans="1:23" x14ac:dyDescent="0.25">
      <c r="A1526" t="s">
        <v>129</v>
      </c>
      <c r="B1526" s="1" t="s">
        <v>2454</v>
      </c>
      <c r="C1526">
        <v>14516244</v>
      </c>
      <c r="D1526" s="1">
        <v>43733</v>
      </c>
      <c r="E1526" t="s">
        <v>5008</v>
      </c>
      <c r="G1526">
        <v>6263000</v>
      </c>
      <c r="H1526">
        <v>628100</v>
      </c>
      <c r="I1526" t="s">
        <v>19</v>
      </c>
      <c r="J1526" t="s">
        <v>36</v>
      </c>
      <c r="K1526" t="s">
        <v>23</v>
      </c>
      <c r="L1526" t="s">
        <v>185</v>
      </c>
      <c r="O1526" t="s">
        <v>5009</v>
      </c>
      <c r="P1526" s="2">
        <v>17981</v>
      </c>
      <c r="Q1526" s="2">
        <v>17981</v>
      </c>
      <c r="S1526" s="2">
        <v>17981</v>
      </c>
      <c r="T1526" t="s">
        <v>45</v>
      </c>
      <c r="U1526" t="s">
        <v>49</v>
      </c>
      <c r="V1526" t="s">
        <v>47</v>
      </c>
      <c r="W1526">
        <v>0</v>
      </c>
    </row>
    <row r="1527" spans="1:23" x14ac:dyDescent="0.25">
      <c r="A1527" t="s">
        <v>129</v>
      </c>
      <c r="B1527" s="1" t="s">
        <v>2454</v>
      </c>
      <c r="C1527">
        <v>14516415</v>
      </c>
      <c r="D1527" s="1">
        <v>43733</v>
      </c>
      <c r="E1527" t="s">
        <v>5010</v>
      </c>
      <c r="G1527">
        <v>6263000</v>
      </c>
      <c r="H1527">
        <v>628100</v>
      </c>
      <c r="I1527" t="s">
        <v>29</v>
      </c>
      <c r="J1527" t="s">
        <v>65</v>
      </c>
      <c r="K1527" t="s">
        <v>23</v>
      </c>
      <c r="L1527" t="s">
        <v>185</v>
      </c>
      <c r="O1527" t="s">
        <v>5011</v>
      </c>
      <c r="P1527" s="2">
        <v>112384</v>
      </c>
      <c r="Q1527" s="2">
        <v>112384</v>
      </c>
      <c r="S1527" s="2">
        <v>112384</v>
      </c>
      <c r="T1527" t="s">
        <v>45</v>
      </c>
      <c r="U1527" t="s">
        <v>49</v>
      </c>
      <c r="V1527" t="s">
        <v>47</v>
      </c>
      <c r="W1527">
        <v>0</v>
      </c>
    </row>
    <row r="1528" spans="1:23" x14ac:dyDescent="0.25">
      <c r="A1528" t="s">
        <v>129</v>
      </c>
      <c r="B1528" s="1" t="s">
        <v>2454</v>
      </c>
      <c r="C1528">
        <v>14516416</v>
      </c>
      <c r="D1528" s="1">
        <v>43733</v>
      </c>
      <c r="E1528" t="s">
        <v>5010</v>
      </c>
      <c r="G1528">
        <v>6263000</v>
      </c>
      <c r="H1528">
        <v>628100</v>
      </c>
      <c r="I1528" t="s">
        <v>25</v>
      </c>
      <c r="J1528" t="s">
        <v>65</v>
      </c>
      <c r="K1528" t="s">
        <v>23</v>
      </c>
      <c r="L1528" t="s">
        <v>185</v>
      </c>
      <c r="O1528" t="s">
        <v>5011</v>
      </c>
      <c r="P1528" s="2">
        <v>31468</v>
      </c>
      <c r="Q1528" s="2">
        <v>31468</v>
      </c>
      <c r="S1528" s="2">
        <v>31468</v>
      </c>
      <c r="T1528" t="s">
        <v>45</v>
      </c>
      <c r="U1528" t="s">
        <v>49</v>
      </c>
      <c r="V1528" t="s">
        <v>47</v>
      </c>
      <c r="W1528">
        <v>0</v>
      </c>
    </row>
    <row r="1529" spans="1:23" x14ac:dyDescent="0.25">
      <c r="A1529" t="s">
        <v>129</v>
      </c>
      <c r="B1529" s="1" t="s">
        <v>2454</v>
      </c>
      <c r="C1529">
        <v>14516417</v>
      </c>
      <c r="D1529" s="1">
        <v>43733</v>
      </c>
      <c r="E1529" t="s">
        <v>5010</v>
      </c>
      <c r="G1529">
        <v>6263000</v>
      </c>
      <c r="H1529">
        <v>628100</v>
      </c>
      <c r="I1529" t="s">
        <v>29</v>
      </c>
      <c r="J1529" t="s">
        <v>83</v>
      </c>
      <c r="K1529" t="s">
        <v>23</v>
      </c>
      <c r="L1529" t="s">
        <v>185</v>
      </c>
      <c r="O1529" t="s">
        <v>5011</v>
      </c>
      <c r="P1529" s="2">
        <v>26972</v>
      </c>
      <c r="Q1529" s="2">
        <v>26972</v>
      </c>
      <c r="S1529" s="2">
        <v>26972</v>
      </c>
      <c r="T1529" t="s">
        <v>45</v>
      </c>
      <c r="U1529" t="s">
        <v>49</v>
      </c>
      <c r="V1529" t="s">
        <v>47</v>
      </c>
      <c r="W1529">
        <v>0</v>
      </c>
    </row>
    <row r="1530" spans="1:23" x14ac:dyDescent="0.25">
      <c r="A1530" t="s">
        <v>129</v>
      </c>
      <c r="B1530" s="1" t="s">
        <v>2454</v>
      </c>
      <c r="C1530">
        <v>14516418</v>
      </c>
      <c r="D1530" s="1">
        <v>43733</v>
      </c>
      <c r="E1530" t="s">
        <v>5010</v>
      </c>
      <c r="G1530">
        <v>6263000</v>
      </c>
      <c r="H1530">
        <v>628100</v>
      </c>
      <c r="I1530" t="s">
        <v>29</v>
      </c>
      <c r="J1530" t="s">
        <v>77</v>
      </c>
      <c r="K1530" t="s">
        <v>23</v>
      </c>
      <c r="L1530" t="s">
        <v>185</v>
      </c>
      <c r="O1530" t="s">
        <v>5011</v>
      </c>
      <c r="P1530" s="2">
        <v>215778</v>
      </c>
      <c r="Q1530" s="2">
        <v>215778</v>
      </c>
      <c r="S1530" s="2">
        <v>215778</v>
      </c>
      <c r="T1530" t="s">
        <v>45</v>
      </c>
      <c r="U1530" t="s">
        <v>49</v>
      </c>
      <c r="V1530" t="s">
        <v>47</v>
      </c>
      <c r="W1530">
        <v>0</v>
      </c>
    </row>
    <row r="1531" spans="1:23" x14ac:dyDescent="0.25">
      <c r="A1531" t="s">
        <v>129</v>
      </c>
      <c r="B1531" s="1" t="s">
        <v>2454</v>
      </c>
      <c r="C1531">
        <v>14516419</v>
      </c>
      <c r="D1531" s="1">
        <v>43733</v>
      </c>
      <c r="E1531" t="s">
        <v>5010</v>
      </c>
      <c r="G1531">
        <v>6263000</v>
      </c>
      <c r="H1531">
        <v>628100</v>
      </c>
      <c r="I1531" t="s">
        <v>25</v>
      </c>
      <c r="J1531" t="s">
        <v>77</v>
      </c>
      <c r="K1531" t="s">
        <v>23</v>
      </c>
      <c r="L1531" t="s">
        <v>185</v>
      </c>
      <c r="O1531" t="s">
        <v>5011</v>
      </c>
      <c r="P1531" s="2">
        <v>44954</v>
      </c>
      <c r="Q1531" s="2">
        <v>44954</v>
      </c>
      <c r="S1531" s="2">
        <v>44954</v>
      </c>
      <c r="T1531" t="s">
        <v>45</v>
      </c>
      <c r="U1531" t="s">
        <v>49</v>
      </c>
      <c r="V1531" t="s">
        <v>47</v>
      </c>
      <c r="W1531">
        <v>0</v>
      </c>
    </row>
    <row r="1532" spans="1:23" x14ac:dyDescent="0.25">
      <c r="A1532" t="s">
        <v>129</v>
      </c>
      <c r="B1532" s="1" t="s">
        <v>2454</v>
      </c>
      <c r="C1532">
        <v>14516420</v>
      </c>
      <c r="D1532" s="1">
        <v>43733</v>
      </c>
      <c r="E1532" t="s">
        <v>5010</v>
      </c>
      <c r="G1532">
        <v>6263000</v>
      </c>
      <c r="H1532">
        <v>628100</v>
      </c>
      <c r="I1532" t="s">
        <v>25</v>
      </c>
      <c r="J1532" t="s">
        <v>41</v>
      </c>
      <c r="K1532" t="s">
        <v>23</v>
      </c>
      <c r="L1532" t="s">
        <v>185</v>
      </c>
      <c r="O1532" t="s">
        <v>5011</v>
      </c>
      <c r="P1532" s="2">
        <v>62935</v>
      </c>
      <c r="Q1532" s="2">
        <v>62935</v>
      </c>
      <c r="S1532" s="2">
        <v>62935</v>
      </c>
      <c r="T1532" t="s">
        <v>45</v>
      </c>
      <c r="U1532" t="s">
        <v>49</v>
      </c>
      <c r="V1532" t="s">
        <v>47</v>
      </c>
      <c r="W1532">
        <v>0</v>
      </c>
    </row>
    <row r="1533" spans="1:23" x14ac:dyDescent="0.25">
      <c r="A1533" t="s">
        <v>129</v>
      </c>
      <c r="B1533" s="1" t="s">
        <v>2454</v>
      </c>
      <c r="C1533">
        <v>14516421</v>
      </c>
      <c r="D1533" s="1">
        <v>43733</v>
      </c>
      <c r="E1533" t="s">
        <v>5010</v>
      </c>
      <c r="G1533">
        <v>6263000</v>
      </c>
      <c r="H1533">
        <v>628100</v>
      </c>
      <c r="I1533" t="s">
        <v>25</v>
      </c>
      <c r="J1533" t="s">
        <v>26</v>
      </c>
      <c r="K1533" t="s">
        <v>23</v>
      </c>
      <c r="L1533" t="s">
        <v>185</v>
      </c>
      <c r="O1533" t="s">
        <v>5011</v>
      </c>
      <c r="P1533" s="2">
        <v>44954</v>
      </c>
      <c r="Q1533" s="2">
        <v>44954</v>
      </c>
      <c r="S1533" s="2">
        <v>44954</v>
      </c>
      <c r="T1533" t="s">
        <v>45</v>
      </c>
      <c r="U1533" t="s">
        <v>49</v>
      </c>
      <c r="V1533" t="s">
        <v>47</v>
      </c>
      <c r="W1533">
        <v>0</v>
      </c>
    </row>
    <row r="1534" spans="1:23" x14ac:dyDescent="0.25">
      <c r="A1534" t="s">
        <v>129</v>
      </c>
      <c r="B1534" s="1" t="s">
        <v>2454</v>
      </c>
      <c r="C1534">
        <v>14516422</v>
      </c>
      <c r="D1534" s="1">
        <v>43733</v>
      </c>
      <c r="E1534" t="s">
        <v>5010</v>
      </c>
      <c r="G1534">
        <v>6263000</v>
      </c>
      <c r="H1534">
        <v>628100</v>
      </c>
      <c r="I1534" t="s">
        <v>25</v>
      </c>
      <c r="J1534" t="s">
        <v>38</v>
      </c>
      <c r="K1534" t="s">
        <v>23</v>
      </c>
      <c r="L1534" t="s">
        <v>185</v>
      </c>
      <c r="O1534" t="s">
        <v>5011</v>
      </c>
      <c r="P1534" s="2">
        <v>71926</v>
      </c>
      <c r="Q1534" s="2">
        <v>71926</v>
      </c>
      <c r="S1534" s="2">
        <v>71926</v>
      </c>
      <c r="T1534" t="s">
        <v>45</v>
      </c>
      <c r="U1534" t="s">
        <v>49</v>
      </c>
      <c r="V1534" t="s">
        <v>47</v>
      </c>
      <c r="W1534">
        <v>0</v>
      </c>
    </row>
    <row r="1535" spans="1:23" x14ac:dyDescent="0.25">
      <c r="A1535" t="s">
        <v>129</v>
      </c>
      <c r="B1535" s="1" t="s">
        <v>2454</v>
      </c>
      <c r="C1535">
        <v>14516423</v>
      </c>
      <c r="D1535" s="1">
        <v>43733</v>
      </c>
      <c r="E1535" t="s">
        <v>5010</v>
      </c>
      <c r="G1535">
        <v>6263000</v>
      </c>
      <c r="H1535">
        <v>628100</v>
      </c>
      <c r="I1535" t="s">
        <v>29</v>
      </c>
      <c r="J1535" t="s">
        <v>38</v>
      </c>
      <c r="K1535" t="s">
        <v>23</v>
      </c>
      <c r="L1535" t="s">
        <v>185</v>
      </c>
      <c r="O1535" t="s">
        <v>5011</v>
      </c>
      <c r="P1535" s="2">
        <v>355135</v>
      </c>
      <c r="Q1535" s="2">
        <v>355135</v>
      </c>
      <c r="S1535" s="2">
        <v>355135</v>
      </c>
      <c r="T1535" t="s">
        <v>45</v>
      </c>
      <c r="U1535" t="s">
        <v>49</v>
      </c>
      <c r="V1535" t="s">
        <v>47</v>
      </c>
      <c r="W1535">
        <v>0</v>
      </c>
    </row>
    <row r="1536" spans="1:23" x14ac:dyDescent="0.25">
      <c r="A1536" t="s">
        <v>129</v>
      </c>
      <c r="B1536" s="1" t="s">
        <v>2454</v>
      </c>
      <c r="C1536">
        <v>14516424</v>
      </c>
      <c r="D1536" s="1">
        <v>43733</v>
      </c>
      <c r="E1536" t="s">
        <v>5010</v>
      </c>
      <c r="G1536">
        <v>6263000</v>
      </c>
      <c r="H1536">
        <v>628100</v>
      </c>
      <c r="I1536" t="s">
        <v>29</v>
      </c>
      <c r="J1536" t="s">
        <v>26</v>
      </c>
      <c r="K1536" t="s">
        <v>23</v>
      </c>
      <c r="L1536" t="s">
        <v>185</v>
      </c>
      <c r="O1536" t="s">
        <v>5011</v>
      </c>
      <c r="P1536" s="2">
        <v>197796</v>
      </c>
      <c r="Q1536" s="2">
        <v>197796</v>
      </c>
      <c r="S1536" s="2">
        <v>197796</v>
      </c>
      <c r="T1536" t="s">
        <v>45</v>
      </c>
      <c r="U1536" t="s">
        <v>49</v>
      </c>
      <c r="V1536" t="s">
        <v>47</v>
      </c>
      <c r="W1536">
        <v>0</v>
      </c>
    </row>
    <row r="1537" spans="1:23" x14ac:dyDescent="0.25">
      <c r="A1537" t="s">
        <v>129</v>
      </c>
      <c r="B1537" s="1" t="s">
        <v>2454</v>
      </c>
      <c r="C1537">
        <v>14516425</v>
      </c>
      <c r="D1537" s="1">
        <v>43733</v>
      </c>
      <c r="E1537" t="s">
        <v>5010</v>
      </c>
      <c r="G1537">
        <v>6263000</v>
      </c>
      <c r="H1537">
        <v>628100</v>
      </c>
      <c r="I1537" t="s">
        <v>29</v>
      </c>
      <c r="J1537" t="s">
        <v>53</v>
      </c>
      <c r="K1537" t="s">
        <v>23</v>
      </c>
      <c r="L1537" t="s">
        <v>185</v>
      </c>
      <c r="O1537" t="s">
        <v>5011</v>
      </c>
      <c r="P1537" s="2">
        <v>53945</v>
      </c>
      <c r="Q1537" s="2">
        <v>53945</v>
      </c>
      <c r="S1537" s="2">
        <v>53945</v>
      </c>
      <c r="T1537" t="s">
        <v>45</v>
      </c>
      <c r="U1537" t="s">
        <v>49</v>
      </c>
      <c r="V1537" t="s">
        <v>47</v>
      </c>
      <c r="W1537">
        <v>0</v>
      </c>
    </row>
    <row r="1538" spans="1:23" x14ac:dyDescent="0.25">
      <c r="A1538" t="s">
        <v>129</v>
      </c>
      <c r="B1538" s="1" t="s">
        <v>2454</v>
      </c>
      <c r="C1538">
        <v>14516426</v>
      </c>
      <c r="D1538" s="1">
        <v>43733</v>
      </c>
      <c r="E1538" t="s">
        <v>5010</v>
      </c>
      <c r="G1538">
        <v>6263000</v>
      </c>
      <c r="H1538">
        <v>628100</v>
      </c>
      <c r="I1538" t="s">
        <v>29</v>
      </c>
      <c r="J1538" t="s">
        <v>50</v>
      </c>
      <c r="K1538" t="s">
        <v>23</v>
      </c>
      <c r="L1538" t="s">
        <v>185</v>
      </c>
      <c r="O1538" t="s">
        <v>5011</v>
      </c>
      <c r="P1538" s="2">
        <v>85412</v>
      </c>
      <c r="Q1538" s="2">
        <v>85412</v>
      </c>
      <c r="S1538" s="2">
        <v>85412</v>
      </c>
      <c r="T1538" t="s">
        <v>45</v>
      </c>
      <c r="U1538" t="s">
        <v>49</v>
      </c>
      <c r="V1538" t="s">
        <v>47</v>
      </c>
      <c r="W1538">
        <v>0</v>
      </c>
    </row>
    <row r="1539" spans="1:23" x14ac:dyDescent="0.25">
      <c r="A1539" t="s">
        <v>129</v>
      </c>
      <c r="B1539" s="1" t="s">
        <v>2454</v>
      </c>
      <c r="C1539">
        <v>14516427</v>
      </c>
      <c r="D1539" s="1">
        <v>43733</v>
      </c>
      <c r="E1539" t="s">
        <v>5010</v>
      </c>
      <c r="G1539">
        <v>6263000</v>
      </c>
      <c r="H1539">
        <v>628100</v>
      </c>
      <c r="I1539" t="s">
        <v>25</v>
      </c>
      <c r="J1539" t="s">
        <v>50</v>
      </c>
      <c r="K1539" t="s">
        <v>23</v>
      </c>
      <c r="L1539" t="s">
        <v>185</v>
      </c>
      <c r="O1539" t="s">
        <v>5011</v>
      </c>
      <c r="P1539" s="2">
        <v>17981</v>
      </c>
      <c r="Q1539" s="2">
        <v>17981</v>
      </c>
      <c r="S1539" s="2">
        <v>17981</v>
      </c>
      <c r="T1539" t="s">
        <v>45</v>
      </c>
      <c r="U1539" t="s">
        <v>49</v>
      </c>
      <c r="V1539" t="s">
        <v>47</v>
      </c>
      <c r="W1539">
        <v>0</v>
      </c>
    </row>
    <row r="1540" spans="1:23" x14ac:dyDescent="0.25">
      <c r="A1540" t="s">
        <v>129</v>
      </c>
      <c r="B1540" s="1" t="s">
        <v>2454</v>
      </c>
      <c r="C1540">
        <v>14516428</v>
      </c>
      <c r="D1540" s="1">
        <v>43733</v>
      </c>
      <c r="E1540" t="s">
        <v>5010</v>
      </c>
      <c r="G1540">
        <v>6263000</v>
      </c>
      <c r="H1540">
        <v>628100</v>
      </c>
      <c r="I1540" t="s">
        <v>19</v>
      </c>
      <c r="J1540" t="s">
        <v>27</v>
      </c>
      <c r="K1540" t="s">
        <v>23</v>
      </c>
      <c r="L1540" t="s">
        <v>185</v>
      </c>
      <c r="O1540" t="s">
        <v>5011</v>
      </c>
      <c r="P1540" s="2">
        <v>103394</v>
      </c>
      <c r="Q1540" s="2">
        <v>103394</v>
      </c>
      <c r="S1540" s="2">
        <v>103394</v>
      </c>
      <c r="T1540" t="s">
        <v>45</v>
      </c>
      <c r="U1540" t="s">
        <v>49</v>
      </c>
      <c r="V1540" t="s">
        <v>47</v>
      </c>
      <c r="W1540">
        <v>0</v>
      </c>
    </row>
    <row r="1541" spans="1:23" x14ac:dyDescent="0.25">
      <c r="A1541" t="s">
        <v>129</v>
      </c>
      <c r="B1541" s="1" t="s">
        <v>2454</v>
      </c>
      <c r="C1541">
        <v>14516429</v>
      </c>
      <c r="D1541" s="1">
        <v>43733</v>
      </c>
      <c r="E1541" t="s">
        <v>5010</v>
      </c>
      <c r="G1541">
        <v>6263000</v>
      </c>
      <c r="H1541">
        <v>628100</v>
      </c>
      <c r="I1541" t="s">
        <v>19</v>
      </c>
      <c r="J1541" t="s">
        <v>44</v>
      </c>
      <c r="K1541" t="s">
        <v>23</v>
      </c>
      <c r="L1541" t="s">
        <v>185</v>
      </c>
      <c r="O1541" t="s">
        <v>5011</v>
      </c>
      <c r="P1541" s="2">
        <v>170824</v>
      </c>
      <c r="Q1541" s="2">
        <v>170824</v>
      </c>
      <c r="S1541" s="2">
        <v>170824</v>
      </c>
      <c r="T1541" t="s">
        <v>45</v>
      </c>
      <c r="U1541" t="s">
        <v>49</v>
      </c>
      <c r="V1541" t="s">
        <v>47</v>
      </c>
      <c r="W1541">
        <v>0</v>
      </c>
    </row>
    <row r="1542" spans="1:23" x14ac:dyDescent="0.25">
      <c r="A1542" t="s">
        <v>129</v>
      </c>
      <c r="B1542" s="1" t="s">
        <v>2454</v>
      </c>
      <c r="C1542">
        <v>14516430</v>
      </c>
      <c r="D1542" s="1">
        <v>43733</v>
      </c>
      <c r="E1542" t="s">
        <v>5010</v>
      </c>
      <c r="G1542">
        <v>6263000</v>
      </c>
      <c r="H1542">
        <v>628100</v>
      </c>
      <c r="I1542" t="s">
        <v>24</v>
      </c>
      <c r="J1542" t="s">
        <v>22</v>
      </c>
      <c r="K1542" t="s">
        <v>23</v>
      </c>
      <c r="L1542" t="s">
        <v>185</v>
      </c>
      <c r="O1542" t="s">
        <v>5011</v>
      </c>
      <c r="P1542" s="2">
        <v>17981</v>
      </c>
      <c r="Q1542" s="2">
        <v>17981</v>
      </c>
      <c r="S1542" s="2">
        <v>17981</v>
      </c>
      <c r="T1542" t="s">
        <v>45</v>
      </c>
      <c r="U1542" t="s">
        <v>49</v>
      </c>
      <c r="V1542" t="s">
        <v>47</v>
      </c>
      <c r="W1542">
        <v>0</v>
      </c>
    </row>
    <row r="1543" spans="1:23" x14ac:dyDescent="0.25">
      <c r="A1543" t="s">
        <v>129</v>
      </c>
      <c r="B1543" s="1" t="s">
        <v>2454</v>
      </c>
      <c r="C1543">
        <v>14516431</v>
      </c>
      <c r="D1543" s="1">
        <v>43733</v>
      </c>
      <c r="E1543" t="s">
        <v>5010</v>
      </c>
      <c r="G1543">
        <v>6263000</v>
      </c>
      <c r="H1543">
        <v>628100</v>
      </c>
      <c r="I1543" t="s">
        <v>19</v>
      </c>
      <c r="J1543" t="s">
        <v>57</v>
      </c>
      <c r="K1543" t="s">
        <v>23</v>
      </c>
      <c r="L1543" t="s">
        <v>185</v>
      </c>
      <c r="O1543" t="s">
        <v>5011</v>
      </c>
      <c r="P1543" s="2">
        <v>44954</v>
      </c>
      <c r="Q1543" s="2">
        <v>44954</v>
      </c>
      <c r="S1543" s="2">
        <v>44954</v>
      </c>
      <c r="T1543" t="s">
        <v>45</v>
      </c>
      <c r="U1543" t="s">
        <v>49</v>
      </c>
      <c r="V1543" t="s">
        <v>47</v>
      </c>
      <c r="W1543">
        <v>0</v>
      </c>
    </row>
    <row r="1544" spans="1:23" x14ac:dyDescent="0.25">
      <c r="A1544" t="s">
        <v>129</v>
      </c>
      <c r="B1544" s="1" t="s">
        <v>2454</v>
      </c>
      <c r="C1544">
        <v>14516432</v>
      </c>
      <c r="D1544" s="1">
        <v>43733</v>
      </c>
      <c r="E1544" t="s">
        <v>5010</v>
      </c>
      <c r="G1544">
        <v>6263000</v>
      </c>
      <c r="H1544">
        <v>628100</v>
      </c>
      <c r="I1544" t="s">
        <v>19</v>
      </c>
      <c r="J1544" t="s">
        <v>66</v>
      </c>
      <c r="K1544" t="s">
        <v>23</v>
      </c>
      <c r="L1544" t="s">
        <v>185</v>
      </c>
      <c r="O1544" t="s">
        <v>5011</v>
      </c>
      <c r="P1544" s="2">
        <v>26972</v>
      </c>
      <c r="Q1544" s="2">
        <v>26972</v>
      </c>
      <c r="S1544" s="2">
        <v>26972</v>
      </c>
      <c r="T1544" t="s">
        <v>45</v>
      </c>
      <c r="U1544" t="s">
        <v>49</v>
      </c>
      <c r="V1544" t="s">
        <v>47</v>
      </c>
      <c r="W1544">
        <v>0</v>
      </c>
    </row>
    <row r="1545" spans="1:23" x14ac:dyDescent="0.25">
      <c r="A1545" t="s">
        <v>129</v>
      </c>
      <c r="B1545" s="1" t="s">
        <v>2454</v>
      </c>
      <c r="C1545">
        <v>14516433</v>
      </c>
      <c r="D1545" s="1">
        <v>43733</v>
      </c>
      <c r="E1545" t="s">
        <v>5010</v>
      </c>
      <c r="G1545">
        <v>6263000</v>
      </c>
      <c r="H1545">
        <v>628100</v>
      </c>
      <c r="I1545" t="s">
        <v>24</v>
      </c>
      <c r="J1545" t="s">
        <v>22</v>
      </c>
      <c r="K1545" t="s">
        <v>23</v>
      </c>
      <c r="L1545" t="s">
        <v>185</v>
      </c>
      <c r="O1545" t="s">
        <v>5011</v>
      </c>
      <c r="P1545" s="2">
        <v>26972</v>
      </c>
      <c r="Q1545" s="2">
        <v>26972</v>
      </c>
      <c r="S1545" s="2">
        <v>26972</v>
      </c>
      <c r="T1545" t="s">
        <v>45</v>
      </c>
      <c r="U1545" t="s">
        <v>49</v>
      </c>
      <c r="V1545" t="s">
        <v>47</v>
      </c>
      <c r="W1545">
        <v>0</v>
      </c>
    </row>
    <row r="1546" spans="1:23" x14ac:dyDescent="0.25">
      <c r="A1546" t="s">
        <v>129</v>
      </c>
      <c r="B1546" s="1" t="s">
        <v>2454</v>
      </c>
      <c r="C1546">
        <v>14516434</v>
      </c>
      <c r="D1546" s="1">
        <v>43733</v>
      </c>
      <c r="E1546" t="s">
        <v>5010</v>
      </c>
      <c r="G1546">
        <v>6263000</v>
      </c>
      <c r="H1546">
        <v>628100</v>
      </c>
      <c r="I1546" t="s">
        <v>19</v>
      </c>
      <c r="J1546" t="s">
        <v>41</v>
      </c>
      <c r="K1546" t="s">
        <v>23</v>
      </c>
      <c r="L1546" t="s">
        <v>185</v>
      </c>
      <c r="O1546" t="s">
        <v>5011</v>
      </c>
      <c r="P1546" s="2">
        <v>44954</v>
      </c>
      <c r="Q1546" s="2">
        <v>44954</v>
      </c>
      <c r="S1546" s="2">
        <v>44954</v>
      </c>
      <c r="T1546" t="s">
        <v>45</v>
      </c>
      <c r="U1546" t="s">
        <v>49</v>
      </c>
      <c r="V1546" t="s">
        <v>47</v>
      </c>
      <c r="W1546">
        <v>0</v>
      </c>
    </row>
    <row r="1547" spans="1:23" x14ac:dyDescent="0.25">
      <c r="A1547" t="s">
        <v>129</v>
      </c>
      <c r="B1547" s="1" t="s">
        <v>2454</v>
      </c>
      <c r="C1547">
        <v>14516435</v>
      </c>
      <c r="D1547" s="1">
        <v>43733</v>
      </c>
      <c r="E1547" t="s">
        <v>5010</v>
      </c>
      <c r="G1547">
        <v>6263000</v>
      </c>
      <c r="H1547">
        <v>628100</v>
      </c>
      <c r="I1547" t="s">
        <v>24</v>
      </c>
      <c r="J1547" t="s">
        <v>41</v>
      </c>
      <c r="K1547" t="s">
        <v>23</v>
      </c>
      <c r="L1547" t="s">
        <v>185</v>
      </c>
      <c r="O1547" t="s">
        <v>5011</v>
      </c>
      <c r="P1547" s="2">
        <v>44954</v>
      </c>
      <c r="Q1547" s="2">
        <v>44954</v>
      </c>
      <c r="S1547" s="2">
        <v>44954</v>
      </c>
      <c r="T1547" t="s">
        <v>45</v>
      </c>
      <c r="U1547" t="s">
        <v>49</v>
      </c>
      <c r="V1547" t="s">
        <v>47</v>
      </c>
      <c r="W1547">
        <v>0</v>
      </c>
    </row>
    <row r="1548" spans="1:23" x14ac:dyDescent="0.25">
      <c r="A1548" t="s">
        <v>129</v>
      </c>
      <c r="B1548" s="1" t="s">
        <v>2454</v>
      </c>
      <c r="C1548">
        <v>14516436</v>
      </c>
      <c r="D1548" s="1">
        <v>43733</v>
      </c>
      <c r="E1548" t="s">
        <v>5010</v>
      </c>
      <c r="G1548">
        <v>6263000</v>
      </c>
      <c r="H1548">
        <v>628100</v>
      </c>
      <c r="I1548" t="s">
        <v>19</v>
      </c>
      <c r="J1548" t="s">
        <v>36</v>
      </c>
      <c r="K1548" t="s">
        <v>23</v>
      </c>
      <c r="L1548" t="s">
        <v>185</v>
      </c>
      <c r="O1548" t="s">
        <v>5011</v>
      </c>
      <c r="P1548" s="2">
        <v>17981</v>
      </c>
      <c r="Q1548" s="2">
        <v>17981</v>
      </c>
      <c r="S1548" s="2">
        <v>17981</v>
      </c>
      <c r="T1548" t="s">
        <v>45</v>
      </c>
      <c r="U1548" t="s">
        <v>49</v>
      </c>
      <c r="V1548" t="s">
        <v>47</v>
      </c>
      <c r="W1548">
        <v>0</v>
      </c>
    </row>
    <row r="1549" spans="1:23" x14ac:dyDescent="0.25">
      <c r="A1549" t="s">
        <v>108</v>
      </c>
      <c r="B1549" s="1" t="s">
        <v>2454</v>
      </c>
      <c r="C1549">
        <v>14514115</v>
      </c>
      <c r="D1549" s="1">
        <v>43734</v>
      </c>
      <c r="E1549" t="s">
        <v>724</v>
      </c>
      <c r="G1549">
        <v>6061002</v>
      </c>
      <c r="H1549">
        <v>605304</v>
      </c>
      <c r="I1549" t="s">
        <v>29</v>
      </c>
      <c r="J1549" t="s">
        <v>77</v>
      </c>
      <c r="K1549" t="s">
        <v>23</v>
      </c>
      <c r="L1549" t="s">
        <v>185</v>
      </c>
      <c r="O1549" t="s">
        <v>725</v>
      </c>
      <c r="P1549" s="2">
        <v>117500</v>
      </c>
      <c r="Q1549" s="2">
        <v>117500</v>
      </c>
      <c r="S1549" s="2">
        <v>117500</v>
      </c>
      <c r="T1549" t="s">
        <v>45</v>
      </c>
      <c r="U1549" t="s">
        <v>49</v>
      </c>
      <c r="V1549" t="s">
        <v>47</v>
      </c>
      <c r="W1549">
        <v>0</v>
      </c>
    </row>
    <row r="1550" spans="1:23" x14ac:dyDescent="0.25">
      <c r="A1550" t="s">
        <v>108</v>
      </c>
      <c r="B1550" s="1" t="s">
        <v>2454</v>
      </c>
      <c r="C1550">
        <v>14514117</v>
      </c>
      <c r="D1550" s="1">
        <v>43734</v>
      </c>
      <c r="E1550" t="s">
        <v>724</v>
      </c>
      <c r="G1550">
        <v>6061002</v>
      </c>
      <c r="H1550">
        <v>605304</v>
      </c>
      <c r="I1550" t="s">
        <v>19</v>
      </c>
      <c r="J1550" t="s">
        <v>51</v>
      </c>
      <c r="K1550" t="s">
        <v>23</v>
      </c>
      <c r="L1550" t="s">
        <v>185</v>
      </c>
      <c r="O1550" t="s">
        <v>726</v>
      </c>
      <c r="P1550" s="2">
        <v>23500</v>
      </c>
      <c r="Q1550" s="2">
        <v>23500</v>
      </c>
      <c r="S1550" s="2">
        <v>23500</v>
      </c>
      <c r="T1550" t="s">
        <v>45</v>
      </c>
      <c r="U1550" t="s">
        <v>49</v>
      </c>
      <c r="V1550" t="s">
        <v>47</v>
      </c>
      <c r="W1550">
        <v>0</v>
      </c>
    </row>
    <row r="1551" spans="1:23" x14ac:dyDescent="0.25">
      <c r="A1551" t="s">
        <v>108</v>
      </c>
      <c r="B1551" s="1" t="s">
        <v>2454</v>
      </c>
      <c r="C1551">
        <v>14514124</v>
      </c>
      <c r="D1551" s="1">
        <v>43734</v>
      </c>
      <c r="E1551" t="s">
        <v>727</v>
      </c>
      <c r="G1551">
        <v>6061002</v>
      </c>
      <c r="H1551">
        <v>605304</v>
      </c>
      <c r="I1551" t="s">
        <v>19</v>
      </c>
      <c r="J1551" t="s">
        <v>66</v>
      </c>
      <c r="K1551" t="s">
        <v>23</v>
      </c>
      <c r="L1551" t="s">
        <v>185</v>
      </c>
      <c r="O1551" t="s">
        <v>684</v>
      </c>
      <c r="P1551" s="2">
        <v>470000</v>
      </c>
      <c r="Q1551" s="2">
        <v>470000</v>
      </c>
      <c r="S1551" s="2">
        <v>470000</v>
      </c>
      <c r="T1551" t="s">
        <v>45</v>
      </c>
      <c r="U1551" t="s">
        <v>49</v>
      </c>
      <c r="V1551" t="s">
        <v>47</v>
      </c>
      <c r="W1551">
        <v>0</v>
      </c>
    </row>
    <row r="1552" spans="1:23" x14ac:dyDescent="0.25">
      <c r="A1552" t="s">
        <v>108</v>
      </c>
      <c r="B1552" s="1" t="s">
        <v>2454</v>
      </c>
      <c r="C1552">
        <v>14514426</v>
      </c>
      <c r="D1552" s="1">
        <v>43734</v>
      </c>
      <c r="E1552" t="s">
        <v>728</v>
      </c>
      <c r="G1552">
        <v>6061002</v>
      </c>
      <c r="H1552">
        <v>605304</v>
      </c>
      <c r="I1552" t="s">
        <v>29</v>
      </c>
      <c r="J1552" t="s">
        <v>50</v>
      </c>
      <c r="K1552" t="s">
        <v>23</v>
      </c>
      <c r="L1552" t="s">
        <v>185</v>
      </c>
      <c r="O1552" t="s">
        <v>729</v>
      </c>
      <c r="P1552" s="2">
        <v>89300</v>
      </c>
      <c r="Q1552" s="2">
        <v>89300</v>
      </c>
      <c r="S1552" s="2">
        <v>89300</v>
      </c>
      <c r="T1552" t="s">
        <v>45</v>
      </c>
      <c r="U1552" t="s">
        <v>49</v>
      </c>
      <c r="V1552" t="s">
        <v>47</v>
      </c>
      <c r="W1552">
        <v>0</v>
      </c>
    </row>
    <row r="1553" spans="1:23" x14ac:dyDescent="0.25">
      <c r="A1553" t="s">
        <v>108</v>
      </c>
      <c r="B1553" s="1" t="s">
        <v>2454</v>
      </c>
      <c r="C1553">
        <v>14514428</v>
      </c>
      <c r="D1553" s="1">
        <v>43734</v>
      </c>
      <c r="E1553" t="s">
        <v>728</v>
      </c>
      <c r="G1553">
        <v>6061002</v>
      </c>
      <c r="H1553">
        <v>605304</v>
      </c>
      <c r="I1553" t="s">
        <v>29</v>
      </c>
      <c r="J1553" t="s">
        <v>50</v>
      </c>
      <c r="K1553" t="s">
        <v>23</v>
      </c>
      <c r="L1553" t="s">
        <v>185</v>
      </c>
      <c r="O1553" t="s">
        <v>730</v>
      </c>
      <c r="P1553" s="2">
        <v>124550</v>
      </c>
      <c r="Q1553" s="2">
        <v>124550</v>
      </c>
      <c r="S1553" s="2">
        <v>124550</v>
      </c>
      <c r="T1553" t="s">
        <v>45</v>
      </c>
      <c r="U1553" t="s">
        <v>49</v>
      </c>
      <c r="V1553" t="s">
        <v>47</v>
      </c>
      <c r="W1553">
        <v>0</v>
      </c>
    </row>
    <row r="1554" spans="1:23" x14ac:dyDescent="0.25">
      <c r="A1554" t="s">
        <v>108</v>
      </c>
      <c r="B1554" s="1" t="s">
        <v>2454</v>
      </c>
      <c r="C1554">
        <v>14514430</v>
      </c>
      <c r="D1554" s="1">
        <v>43734</v>
      </c>
      <c r="E1554" t="s">
        <v>728</v>
      </c>
      <c r="G1554">
        <v>6061002</v>
      </c>
      <c r="H1554">
        <v>605304</v>
      </c>
      <c r="I1554" t="s">
        <v>29</v>
      </c>
      <c r="J1554" t="s">
        <v>50</v>
      </c>
      <c r="K1554" t="s">
        <v>23</v>
      </c>
      <c r="L1554" t="s">
        <v>185</v>
      </c>
      <c r="O1554" t="s">
        <v>713</v>
      </c>
      <c r="P1554" s="2">
        <v>94000</v>
      </c>
      <c r="Q1554" s="2">
        <v>94000</v>
      </c>
      <c r="S1554" s="2">
        <v>94000</v>
      </c>
      <c r="T1554" t="s">
        <v>45</v>
      </c>
      <c r="U1554" t="s">
        <v>49</v>
      </c>
      <c r="V1554" t="s">
        <v>47</v>
      </c>
      <c r="W1554">
        <v>0</v>
      </c>
    </row>
    <row r="1555" spans="1:23" x14ac:dyDescent="0.25">
      <c r="A1555" t="s">
        <v>108</v>
      </c>
      <c r="B1555" s="1" t="s">
        <v>2454</v>
      </c>
      <c r="C1555">
        <v>14514432</v>
      </c>
      <c r="D1555" s="1">
        <v>43734</v>
      </c>
      <c r="E1555" t="s">
        <v>728</v>
      </c>
      <c r="G1555">
        <v>6061002</v>
      </c>
      <c r="H1555">
        <v>605304</v>
      </c>
      <c r="I1555" t="s">
        <v>29</v>
      </c>
      <c r="J1555" t="s">
        <v>50</v>
      </c>
      <c r="K1555" t="s">
        <v>23</v>
      </c>
      <c r="L1555" t="s">
        <v>185</v>
      </c>
      <c r="O1555" t="s">
        <v>713</v>
      </c>
      <c r="P1555" s="2">
        <v>94000</v>
      </c>
      <c r="Q1555" s="2">
        <v>94000</v>
      </c>
      <c r="S1555" s="2">
        <v>94000</v>
      </c>
      <c r="T1555" t="s">
        <v>45</v>
      </c>
      <c r="U1555" t="s">
        <v>49</v>
      </c>
      <c r="V1555" t="s">
        <v>47</v>
      </c>
      <c r="W1555">
        <v>0</v>
      </c>
    </row>
    <row r="1556" spans="1:23" x14ac:dyDescent="0.25">
      <c r="A1556" t="s">
        <v>130</v>
      </c>
      <c r="B1556" s="1" t="s">
        <v>2454</v>
      </c>
      <c r="C1556">
        <v>14517142</v>
      </c>
      <c r="D1556" s="1">
        <v>43734</v>
      </c>
      <c r="E1556" t="s">
        <v>3436</v>
      </c>
      <c r="G1556">
        <v>6270000</v>
      </c>
      <c r="H1556">
        <v>631001</v>
      </c>
      <c r="I1556" t="s">
        <v>29</v>
      </c>
      <c r="J1556" t="s">
        <v>65</v>
      </c>
      <c r="K1556" t="s">
        <v>23</v>
      </c>
      <c r="L1556" t="s">
        <v>185</v>
      </c>
      <c r="M1556" s="2"/>
      <c r="N1556" s="2"/>
      <c r="O1556" t="s">
        <v>3437</v>
      </c>
      <c r="P1556" s="2">
        <v>54960</v>
      </c>
      <c r="Q1556" s="2">
        <v>54960</v>
      </c>
      <c r="S1556" s="2">
        <v>54960</v>
      </c>
      <c r="T1556" t="s">
        <v>45</v>
      </c>
      <c r="U1556" t="s">
        <v>58</v>
      </c>
      <c r="V1556" t="s">
        <v>47</v>
      </c>
      <c r="W1556">
        <v>0</v>
      </c>
    </row>
    <row r="1557" spans="1:23" x14ac:dyDescent="0.25">
      <c r="A1557" t="s">
        <v>130</v>
      </c>
      <c r="B1557" s="1" t="s">
        <v>2454</v>
      </c>
      <c r="C1557">
        <v>14518170</v>
      </c>
      <c r="D1557" s="1">
        <v>43734</v>
      </c>
      <c r="E1557" t="s">
        <v>3438</v>
      </c>
      <c r="G1557">
        <v>6270000</v>
      </c>
      <c r="H1557">
        <v>631001</v>
      </c>
      <c r="I1557" t="s">
        <v>29</v>
      </c>
      <c r="J1557" t="s">
        <v>65</v>
      </c>
      <c r="K1557" t="s">
        <v>23</v>
      </c>
      <c r="L1557" t="s">
        <v>185</v>
      </c>
      <c r="M1557" s="2"/>
      <c r="N1557" s="2"/>
      <c r="O1557" t="s">
        <v>3439</v>
      </c>
      <c r="P1557" s="2">
        <v>54960</v>
      </c>
      <c r="Q1557" s="2">
        <v>54960</v>
      </c>
      <c r="S1557" s="2">
        <v>54960</v>
      </c>
      <c r="T1557" t="s">
        <v>45</v>
      </c>
      <c r="U1557" t="s">
        <v>58</v>
      </c>
      <c r="V1557" t="s">
        <v>47</v>
      </c>
      <c r="W1557">
        <v>0</v>
      </c>
    </row>
    <row r="1558" spans="1:23" x14ac:dyDescent="0.25">
      <c r="A1558" t="s">
        <v>130</v>
      </c>
      <c r="B1558" s="1" t="s">
        <v>2454</v>
      </c>
      <c r="C1558">
        <v>14518256</v>
      </c>
      <c r="D1558" s="1">
        <v>43734</v>
      </c>
      <c r="E1558" t="s">
        <v>3440</v>
      </c>
      <c r="G1558">
        <v>6270000</v>
      </c>
      <c r="H1558">
        <v>631001</v>
      </c>
      <c r="I1558" t="s">
        <v>29</v>
      </c>
      <c r="J1558" t="s">
        <v>65</v>
      </c>
      <c r="K1558" t="s">
        <v>23</v>
      </c>
      <c r="L1558" t="s">
        <v>185</v>
      </c>
      <c r="M1558" s="2"/>
      <c r="N1558" s="2"/>
      <c r="O1558" t="s">
        <v>3441</v>
      </c>
      <c r="P1558" s="2">
        <v>10701</v>
      </c>
      <c r="Q1558" s="2">
        <v>10701</v>
      </c>
      <c r="S1558" s="2">
        <v>10701</v>
      </c>
      <c r="T1558" t="s">
        <v>45</v>
      </c>
      <c r="U1558" t="s">
        <v>58</v>
      </c>
      <c r="V1558" t="s">
        <v>47</v>
      </c>
      <c r="W1558">
        <v>0</v>
      </c>
    </row>
    <row r="1559" spans="1:23" x14ac:dyDescent="0.25">
      <c r="A1559" t="s">
        <v>129</v>
      </c>
      <c r="B1559" s="1" t="s">
        <v>2454</v>
      </c>
      <c r="C1559">
        <v>14533427</v>
      </c>
      <c r="D1559" s="1">
        <v>43734</v>
      </c>
      <c r="E1559" t="s">
        <v>5012</v>
      </c>
      <c r="F1559" t="s">
        <v>5013</v>
      </c>
      <c r="G1559">
        <v>6263000</v>
      </c>
      <c r="H1559">
        <v>628100</v>
      </c>
      <c r="I1559" t="s">
        <v>25</v>
      </c>
      <c r="J1559" t="s">
        <v>65</v>
      </c>
      <c r="K1559" t="s">
        <v>23</v>
      </c>
      <c r="L1559" t="s">
        <v>185</v>
      </c>
      <c r="O1559" t="s">
        <v>5014</v>
      </c>
      <c r="P1559" s="2">
        <v>5000</v>
      </c>
      <c r="Q1559" s="2">
        <v>5000</v>
      </c>
      <c r="S1559" s="2">
        <v>5000</v>
      </c>
      <c r="T1559" t="s">
        <v>63</v>
      </c>
      <c r="U1559" t="s">
        <v>58</v>
      </c>
      <c r="V1559" t="s">
        <v>47</v>
      </c>
      <c r="W1559">
        <v>0</v>
      </c>
    </row>
    <row r="1560" spans="1:23" x14ac:dyDescent="0.25">
      <c r="A1560" t="s">
        <v>108</v>
      </c>
      <c r="B1560" s="1" t="s">
        <v>2454</v>
      </c>
      <c r="C1560">
        <v>14533438</v>
      </c>
      <c r="D1560" s="1">
        <v>43735</v>
      </c>
      <c r="E1560" t="s">
        <v>731</v>
      </c>
      <c r="F1560" t="s">
        <v>732</v>
      </c>
      <c r="G1560">
        <v>6061002</v>
      </c>
      <c r="H1560">
        <v>605304</v>
      </c>
      <c r="I1560" t="s">
        <v>25</v>
      </c>
      <c r="J1560" t="s">
        <v>41</v>
      </c>
      <c r="K1560" t="s">
        <v>23</v>
      </c>
      <c r="L1560" t="s">
        <v>185</v>
      </c>
      <c r="O1560" t="s">
        <v>733</v>
      </c>
      <c r="P1560" s="2">
        <v>47500</v>
      </c>
      <c r="Q1560" s="2">
        <v>47500</v>
      </c>
      <c r="S1560" s="2">
        <v>47500</v>
      </c>
      <c r="T1560" t="s">
        <v>63</v>
      </c>
      <c r="U1560" t="s">
        <v>58</v>
      </c>
      <c r="V1560" t="s">
        <v>47</v>
      </c>
      <c r="W1560">
        <v>0</v>
      </c>
    </row>
    <row r="1561" spans="1:23" x14ac:dyDescent="0.25">
      <c r="A1561" t="s">
        <v>130</v>
      </c>
      <c r="B1561" s="1" t="s">
        <v>2454</v>
      </c>
      <c r="C1561">
        <v>14518708</v>
      </c>
      <c r="D1561" s="1">
        <v>43735</v>
      </c>
      <c r="E1561" t="s">
        <v>3442</v>
      </c>
      <c r="G1561">
        <v>6270000</v>
      </c>
      <c r="H1561">
        <v>631001</v>
      </c>
      <c r="I1561" t="s">
        <v>29</v>
      </c>
      <c r="J1561" t="s">
        <v>65</v>
      </c>
      <c r="K1561" t="s">
        <v>23</v>
      </c>
      <c r="L1561" t="s">
        <v>185</v>
      </c>
      <c r="M1561" s="2"/>
      <c r="N1561" s="2"/>
      <c r="O1561" t="s">
        <v>3443</v>
      </c>
      <c r="P1561" s="2">
        <v>1514</v>
      </c>
      <c r="Q1561" s="2">
        <v>1514</v>
      </c>
      <c r="S1561" s="2">
        <v>1514</v>
      </c>
      <c r="T1561" t="s">
        <v>45</v>
      </c>
      <c r="U1561" t="s">
        <v>58</v>
      </c>
      <c r="V1561" t="s">
        <v>47</v>
      </c>
      <c r="W1561">
        <v>0</v>
      </c>
    </row>
    <row r="1562" spans="1:23" x14ac:dyDescent="0.25">
      <c r="A1562" t="s">
        <v>110</v>
      </c>
      <c r="B1562" s="1" t="s">
        <v>2454</v>
      </c>
      <c r="C1562">
        <v>14532120</v>
      </c>
      <c r="D1562" s="1">
        <v>43735</v>
      </c>
      <c r="E1562" t="s">
        <v>5294</v>
      </c>
      <c r="F1562" t="s">
        <v>5295</v>
      </c>
      <c r="G1562">
        <v>6480006</v>
      </c>
      <c r="H1562">
        <v>668003</v>
      </c>
      <c r="I1562" t="s">
        <v>29</v>
      </c>
      <c r="J1562" t="s">
        <v>65</v>
      </c>
      <c r="K1562" t="s">
        <v>23</v>
      </c>
      <c r="L1562" t="s">
        <v>185</v>
      </c>
      <c r="O1562" t="s">
        <v>5296</v>
      </c>
      <c r="P1562" s="2">
        <v>1480000</v>
      </c>
      <c r="Q1562" s="2">
        <v>1480000</v>
      </c>
      <c r="S1562" s="2">
        <v>1480000</v>
      </c>
      <c r="T1562" t="s">
        <v>63</v>
      </c>
      <c r="U1562" t="s">
        <v>61</v>
      </c>
      <c r="V1562" t="s">
        <v>47</v>
      </c>
      <c r="W1562">
        <v>0</v>
      </c>
    </row>
    <row r="1563" spans="1:23" x14ac:dyDescent="0.25">
      <c r="A1563" t="s">
        <v>108</v>
      </c>
      <c r="B1563" s="1" t="s">
        <v>2454</v>
      </c>
      <c r="C1563">
        <v>14541981</v>
      </c>
      <c r="D1563" s="1">
        <v>43738</v>
      </c>
      <c r="E1563" t="s">
        <v>522</v>
      </c>
      <c r="G1563">
        <v>6061001</v>
      </c>
      <c r="H1563">
        <v>605100</v>
      </c>
      <c r="I1563" t="s">
        <v>25</v>
      </c>
      <c r="J1563" t="s">
        <v>65</v>
      </c>
      <c r="K1563" t="s">
        <v>23</v>
      </c>
      <c r="L1563" t="s">
        <v>185</v>
      </c>
      <c r="O1563" t="s">
        <v>523</v>
      </c>
      <c r="P1563" s="2">
        <v>187848</v>
      </c>
      <c r="Q1563" s="2">
        <v>187848</v>
      </c>
      <c r="S1563" s="2">
        <v>187848</v>
      </c>
      <c r="T1563" t="s">
        <v>45</v>
      </c>
      <c r="U1563" t="s">
        <v>61</v>
      </c>
      <c r="V1563" t="s">
        <v>47</v>
      </c>
      <c r="W1563">
        <v>0</v>
      </c>
    </row>
    <row r="1564" spans="1:23" x14ac:dyDescent="0.25">
      <c r="A1564" t="s">
        <v>108</v>
      </c>
      <c r="B1564" s="1" t="s">
        <v>2454</v>
      </c>
      <c r="C1564">
        <v>14530957</v>
      </c>
      <c r="D1564" s="1">
        <v>43738</v>
      </c>
      <c r="E1564" t="s">
        <v>734</v>
      </c>
      <c r="G1564">
        <v>6061002</v>
      </c>
      <c r="H1564">
        <v>605304</v>
      </c>
      <c r="I1564" t="s">
        <v>29</v>
      </c>
      <c r="J1564" t="s">
        <v>38</v>
      </c>
      <c r="K1564" t="s">
        <v>23</v>
      </c>
      <c r="L1564" t="s">
        <v>185</v>
      </c>
      <c r="O1564" t="s">
        <v>735</v>
      </c>
      <c r="P1564" s="2">
        <v>188000</v>
      </c>
      <c r="Q1564" s="2">
        <v>188000</v>
      </c>
      <c r="S1564" s="2">
        <v>188000</v>
      </c>
      <c r="T1564" t="s">
        <v>45</v>
      </c>
      <c r="U1564" t="s">
        <v>61</v>
      </c>
      <c r="V1564" t="s">
        <v>47</v>
      </c>
      <c r="W1564">
        <v>0</v>
      </c>
    </row>
    <row r="1565" spans="1:23" x14ac:dyDescent="0.25">
      <c r="A1565" t="s">
        <v>108</v>
      </c>
      <c r="B1565" s="1" t="s">
        <v>2454</v>
      </c>
      <c r="C1565">
        <v>14532042</v>
      </c>
      <c r="D1565" s="1">
        <v>43738</v>
      </c>
      <c r="E1565" t="s">
        <v>736</v>
      </c>
      <c r="G1565">
        <v>6061002</v>
      </c>
      <c r="H1565">
        <v>605304</v>
      </c>
      <c r="I1565" t="s">
        <v>29</v>
      </c>
      <c r="J1565" t="s">
        <v>65</v>
      </c>
      <c r="K1565" t="s">
        <v>23</v>
      </c>
      <c r="L1565" t="s">
        <v>185</v>
      </c>
      <c r="O1565" t="s">
        <v>737</v>
      </c>
      <c r="P1565" s="2">
        <v>2350000</v>
      </c>
      <c r="Q1565" s="2">
        <v>2350000</v>
      </c>
      <c r="S1565" s="2">
        <v>2350000</v>
      </c>
      <c r="T1565" t="s">
        <v>45</v>
      </c>
      <c r="U1565" t="s">
        <v>35</v>
      </c>
      <c r="V1565" t="s">
        <v>47</v>
      </c>
      <c r="W1565">
        <v>0</v>
      </c>
    </row>
    <row r="1566" spans="1:23" x14ac:dyDescent="0.25">
      <c r="A1566" t="s">
        <v>108</v>
      </c>
      <c r="B1566" s="1" t="s">
        <v>2454</v>
      </c>
      <c r="C1566">
        <v>14540760</v>
      </c>
      <c r="D1566" s="1">
        <v>43738</v>
      </c>
      <c r="E1566" t="s">
        <v>1664</v>
      </c>
      <c r="G1566">
        <v>6061009</v>
      </c>
      <c r="H1566">
        <v>605501</v>
      </c>
      <c r="I1566" t="s">
        <v>29</v>
      </c>
      <c r="J1566" t="s">
        <v>65</v>
      </c>
      <c r="K1566" t="s">
        <v>23</v>
      </c>
      <c r="L1566" t="s">
        <v>185</v>
      </c>
      <c r="O1566" t="s">
        <v>1665</v>
      </c>
      <c r="P1566" s="2">
        <v>183638</v>
      </c>
      <c r="Q1566" s="2">
        <v>183638</v>
      </c>
      <c r="S1566" s="2">
        <v>183638</v>
      </c>
      <c r="T1566" t="s">
        <v>45</v>
      </c>
      <c r="U1566" t="s">
        <v>58</v>
      </c>
      <c r="V1566" t="s">
        <v>47</v>
      </c>
      <c r="W1566">
        <v>0</v>
      </c>
    </row>
    <row r="1567" spans="1:23" x14ac:dyDescent="0.25">
      <c r="A1567" t="s">
        <v>108</v>
      </c>
      <c r="B1567" s="1" t="s">
        <v>2454</v>
      </c>
      <c r="C1567">
        <v>14540764</v>
      </c>
      <c r="D1567" s="1">
        <v>43738</v>
      </c>
      <c r="E1567" t="s">
        <v>1664</v>
      </c>
      <c r="G1567">
        <v>6061009</v>
      </c>
      <c r="H1567">
        <v>605501</v>
      </c>
      <c r="I1567" t="s">
        <v>29</v>
      </c>
      <c r="J1567" t="s">
        <v>65</v>
      </c>
      <c r="K1567" t="s">
        <v>23</v>
      </c>
      <c r="L1567" t="s">
        <v>185</v>
      </c>
      <c r="O1567" t="s">
        <v>1666</v>
      </c>
      <c r="P1567" s="2">
        <v>4682</v>
      </c>
      <c r="Q1567" s="2">
        <v>4682</v>
      </c>
      <c r="S1567" s="2">
        <v>4682</v>
      </c>
      <c r="T1567" t="s">
        <v>45</v>
      </c>
      <c r="U1567" t="s">
        <v>58</v>
      </c>
      <c r="V1567" t="s">
        <v>47</v>
      </c>
      <c r="W1567">
        <v>0</v>
      </c>
    </row>
    <row r="1568" spans="1:23" x14ac:dyDescent="0.25">
      <c r="A1568" t="s">
        <v>108</v>
      </c>
      <c r="B1568" s="1" t="s">
        <v>2454</v>
      </c>
      <c r="C1568">
        <v>14540768</v>
      </c>
      <c r="D1568" s="1">
        <v>43738</v>
      </c>
      <c r="E1568" t="s">
        <v>1664</v>
      </c>
      <c r="G1568">
        <v>6061009</v>
      </c>
      <c r="H1568">
        <v>605501</v>
      </c>
      <c r="I1568" t="s">
        <v>29</v>
      </c>
      <c r="J1568" t="s">
        <v>77</v>
      </c>
      <c r="K1568" t="s">
        <v>23</v>
      </c>
      <c r="L1568" t="s">
        <v>185</v>
      </c>
      <c r="O1568" t="s">
        <v>1667</v>
      </c>
      <c r="P1568" s="2">
        <v>10978</v>
      </c>
      <c r="Q1568" s="2">
        <v>10978</v>
      </c>
      <c r="S1568" s="2">
        <v>10978</v>
      </c>
      <c r="T1568" t="s">
        <v>45</v>
      </c>
      <c r="U1568" t="s">
        <v>58</v>
      </c>
      <c r="V1568" t="s">
        <v>47</v>
      </c>
      <c r="W1568">
        <v>0</v>
      </c>
    </row>
    <row r="1569" spans="1:23" x14ac:dyDescent="0.25">
      <c r="A1569" t="s">
        <v>108</v>
      </c>
      <c r="B1569" s="1" t="s">
        <v>2454</v>
      </c>
      <c r="C1569">
        <v>14540772</v>
      </c>
      <c r="D1569" s="1">
        <v>43738</v>
      </c>
      <c r="E1569" t="s">
        <v>1664</v>
      </c>
      <c r="G1569">
        <v>6061009</v>
      </c>
      <c r="H1569">
        <v>605501</v>
      </c>
      <c r="I1569" t="s">
        <v>29</v>
      </c>
      <c r="J1569" t="s">
        <v>65</v>
      </c>
      <c r="K1569" t="s">
        <v>23</v>
      </c>
      <c r="L1569" t="s">
        <v>185</v>
      </c>
      <c r="O1569" t="s">
        <v>1668</v>
      </c>
      <c r="P1569" s="2">
        <v>27041</v>
      </c>
      <c r="Q1569" s="2">
        <v>27041</v>
      </c>
      <c r="S1569" s="2">
        <v>27041</v>
      </c>
      <c r="T1569" t="s">
        <v>45</v>
      </c>
      <c r="U1569" t="s">
        <v>58</v>
      </c>
      <c r="V1569" t="s">
        <v>47</v>
      </c>
      <c r="W1569">
        <v>0</v>
      </c>
    </row>
    <row r="1570" spans="1:23" x14ac:dyDescent="0.25">
      <c r="A1570" t="s">
        <v>108</v>
      </c>
      <c r="B1570" s="1" t="s">
        <v>2454</v>
      </c>
      <c r="C1570">
        <v>14540776</v>
      </c>
      <c r="D1570" s="1">
        <v>43738</v>
      </c>
      <c r="E1570" t="s">
        <v>1664</v>
      </c>
      <c r="G1570">
        <v>6061009</v>
      </c>
      <c r="H1570">
        <v>605501</v>
      </c>
      <c r="I1570" t="s">
        <v>29</v>
      </c>
      <c r="J1570" t="s">
        <v>65</v>
      </c>
      <c r="K1570" t="s">
        <v>23</v>
      </c>
      <c r="L1570" t="s">
        <v>185</v>
      </c>
      <c r="O1570" t="s">
        <v>1669</v>
      </c>
      <c r="P1570" s="2">
        <v>24216</v>
      </c>
      <c r="Q1570" s="2">
        <v>24216</v>
      </c>
      <c r="S1570" s="2">
        <v>24216</v>
      </c>
      <c r="T1570" t="s">
        <v>45</v>
      </c>
      <c r="U1570" t="s">
        <v>58</v>
      </c>
      <c r="V1570" t="s">
        <v>47</v>
      </c>
      <c r="W1570">
        <v>0</v>
      </c>
    </row>
    <row r="1571" spans="1:23" x14ac:dyDescent="0.25">
      <c r="A1571" t="s">
        <v>108</v>
      </c>
      <c r="B1571" s="1" t="s">
        <v>2454</v>
      </c>
      <c r="C1571">
        <v>14540780</v>
      </c>
      <c r="D1571" s="1">
        <v>43738</v>
      </c>
      <c r="E1571" t="s">
        <v>1664</v>
      </c>
      <c r="G1571">
        <v>6061009</v>
      </c>
      <c r="H1571">
        <v>605501</v>
      </c>
      <c r="I1571" t="s">
        <v>29</v>
      </c>
      <c r="J1571" t="s">
        <v>65</v>
      </c>
      <c r="K1571" t="s">
        <v>23</v>
      </c>
      <c r="L1571" t="s">
        <v>185</v>
      </c>
      <c r="O1571" t="s">
        <v>1670</v>
      </c>
      <c r="P1571" s="2">
        <v>14852</v>
      </c>
      <c r="Q1571" s="2">
        <v>14852</v>
      </c>
      <c r="S1571" s="2">
        <v>14852</v>
      </c>
      <c r="T1571" t="s">
        <v>45</v>
      </c>
      <c r="U1571" t="s">
        <v>58</v>
      </c>
      <c r="V1571" t="s">
        <v>47</v>
      </c>
      <c r="W1571">
        <v>0</v>
      </c>
    </row>
    <row r="1572" spans="1:23" x14ac:dyDescent="0.25">
      <c r="A1572" t="s">
        <v>108</v>
      </c>
      <c r="B1572" s="1" t="s">
        <v>2454</v>
      </c>
      <c r="C1572">
        <v>14540784</v>
      </c>
      <c r="D1572" s="1">
        <v>43738</v>
      </c>
      <c r="E1572" t="s">
        <v>1664</v>
      </c>
      <c r="G1572">
        <v>6061009</v>
      </c>
      <c r="H1572">
        <v>605501</v>
      </c>
      <c r="I1572" t="s">
        <v>29</v>
      </c>
      <c r="J1572" t="s">
        <v>65</v>
      </c>
      <c r="K1572" t="s">
        <v>23</v>
      </c>
      <c r="L1572" t="s">
        <v>185</v>
      </c>
      <c r="O1572" t="s">
        <v>1671</v>
      </c>
      <c r="P1572" s="2">
        <v>224046</v>
      </c>
      <c r="Q1572" s="2">
        <v>224046</v>
      </c>
      <c r="S1572" s="2">
        <v>224046</v>
      </c>
      <c r="T1572" t="s">
        <v>45</v>
      </c>
      <c r="U1572" t="s">
        <v>58</v>
      </c>
      <c r="V1572" t="s">
        <v>47</v>
      </c>
      <c r="W1572">
        <v>0</v>
      </c>
    </row>
    <row r="1573" spans="1:23" x14ac:dyDescent="0.25">
      <c r="A1573" t="s">
        <v>108</v>
      </c>
      <c r="B1573" s="1" t="s">
        <v>2454</v>
      </c>
      <c r="C1573">
        <v>14541457</v>
      </c>
      <c r="D1573" s="1">
        <v>43738</v>
      </c>
      <c r="E1573" t="s">
        <v>1672</v>
      </c>
      <c r="G1573">
        <v>6061009</v>
      </c>
      <c r="H1573">
        <v>605501</v>
      </c>
      <c r="I1573" t="s">
        <v>29</v>
      </c>
      <c r="J1573" t="s">
        <v>65</v>
      </c>
      <c r="K1573" t="s">
        <v>23</v>
      </c>
      <c r="L1573" t="s">
        <v>185</v>
      </c>
      <c r="O1573" t="s">
        <v>1673</v>
      </c>
      <c r="P1573" s="2">
        <v>75675</v>
      </c>
      <c r="Q1573" s="2">
        <v>75675</v>
      </c>
      <c r="S1573" s="2">
        <v>75675</v>
      </c>
      <c r="T1573" t="s">
        <v>45</v>
      </c>
      <c r="U1573" t="s">
        <v>61</v>
      </c>
      <c r="V1573" t="s">
        <v>47</v>
      </c>
      <c r="W1573">
        <v>0</v>
      </c>
    </row>
    <row r="1574" spans="1:23" x14ac:dyDescent="0.25">
      <c r="A1574" t="s">
        <v>108</v>
      </c>
      <c r="B1574" s="1" t="s">
        <v>2454</v>
      </c>
      <c r="C1574">
        <v>14541654</v>
      </c>
      <c r="D1574" s="1">
        <v>43738</v>
      </c>
      <c r="E1574" t="s">
        <v>1674</v>
      </c>
      <c r="G1574">
        <v>6061009</v>
      </c>
      <c r="H1574">
        <v>605501</v>
      </c>
      <c r="I1574" t="s">
        <v>29</v>
      </c>
      <c r="J1574" t="s">
        <v>65</v>
      </c>
      <c r="K1574" t="s">
        <v>23</v>
      </c>
      <c r="L1574" t="s">
        <v>185</v>
      </c>
      <c r="O1574" t="s">
        <v>1604</v>
      </c>
      <c r="P1574" s="2">
        <v>169512</v>
      </c>
      <c r="Q1574" s="2">
        <v>169512</v>
      </c>
      <c r="S1574" s="2">
        <v>169512</v>
      </c>
      <c r="T1574" t="s">
        <v>45</v>
      </c>
      <c r="U1574" t="s">
        <v>61</v>
      </c>
      <c r="V1574" t="s">
        <v>47</v>
      </c>
      <c r="W1574">
        <v>0</v>
      </c>
    </row>
    <row r="1575" spans="1:23" x14ac:dyDescent="0.25">
      <c r="A1575" t="s">
        <v>108</v>
      </c>
      <c r="B1575" s="1" t="s">
        <v>2454</v>
      </c>
      <c r="C1575">
        <v>14541658</v>
      </c>
      <c r="D1575" s="1">
        <v>43738</v>
      </c>
      <c r="E1575" t="s">
        <v>1675</v>
      </c>
      <c r="G1575">
        <v>6061009</v>
      </c>
      <c r="H1575">
        <v>605501</v>
      </c>
      <c r="I1575" t="s">
        <v>29</v>
      </c>
      <c r="J1575" t="s">
        <v>65</v>
      </c>
      <c r="K1575" t="s">
        <v>23</v>
      </c>
      <c r="L1575" t="s">
        <v>185</v>
      </c>
      <c r="O1575" t="s">
        <v>1676</v>
      </c>
      <c r="P1575" s="2">
        <v>169108</v>
      </c>
      <c r="Q1575" s="2">
        <v>169108</v>
      </c>
      <c r="S1575" s="2">
        <v>169108</v>
      </c>
      <c r="T1575" t="s">
        <v>45</v>
      </c>
      <c r="U1575" t="s">
        <v>61</v>
      </c>
      <c r="V1575" t="s">
        <v>47</v>
      </c>
      <c r="W1575">
        <v>0</v>
      </c>
    </row>
    <row r="1576" spans="1:23" x14ac:dyDescent="0.25">
      <c r="A1576" t="s">
        <v>108</v>
      </c>
      <c r="B1576" s="1" t="s">
        <v>2454</v>
      </c>
      <c r="C1576">
        <v>14541681</v>
      </c>
      <c r="D1576" s="1">
        <v>43738</v>
      </c>
      <c r="E1576" t="s">
        <v>1677</v>
      </c>
      <c r="G1576">
        <v>6061009</v>
      </c>
      <c r="H1576">
        <v>605501</v>
      </c>
      <c r="I1576" t="s">
        <v>25</v>
      </c>
      <c r="J1576" t="s">
        <v>65</v>
      </c>
      <c r="K1576" t="s">
        <v>23</v>
      </c>
      <c r="L1576" t="s">
        <v>185</v>
      </c>
      <c r="O1576" t="s">
        <v>1678</v>
      </c>
      <c r="P1576" s="2">
        <v>83949</v>
      </c>
      <c r="Q1576" s="2">
        <v>83949</v>
      </c>
      <c r="S1576" s="2">
        <v>83949</v>
      </c>
      <c r="T1576" t="s">
        <v>45</v>
      </c>
      <c r="U1576" t="s">
        <v>61</v>
      </c>
      <c r="V1576" t="s">
        <v>47</v>
      </c>
      <c r="W1576">
        <v>0</v>
      </c>
    </row>
    <row r="1577" spans="1:23" x14ac:dyDescent="0.25">
      <c r="A1577" t="s">
        <v>108</v>
      </c>
      <c r="B1577" s="1" t="s">
        <v>2454</v>
      </c>
      <c r="C1577">
        <v>14541685</v>
      </c>
      <c r="D1577" s="1">
        <v>43738</v>
      </c>
      <c r="E1577" t="s">
        <v>1893</v>
      </c>
      <c r="G1577">
        <v>6061010</v>
      </c>
      <c r="H1577">
        <v>605502</v>
      </c>
      <c r="I1577" t="s">
        <v>25</v>
      </c>
      <c r="J1577" t="s">
        <v>83</v>
      </c>
      <c r="K1577" t="s">
        <v>23</v>
      </c>
      <c r="L1577" t="s">
        <v>185</v>
      </c>
      <c r="O1577" t="s">
        <v>1894</v>
      </c>
      <c r="P1577" s="2">
        <v>151350</v>
      </c>
      <c r="Q1577" s="2">
        <v>151350</v>
      </c>
      <c r="S1577" s="2">
        <v>151350</v>
      </c>
      <c r="T1577" t="s">
        <v>45</v>
      </c>
      <c r="U1577" t="s">
        <v>61</v>
      </c>
      <c r="V1577" t="s">
        <v>47</v>
      </c>
      <c r="W1577">
        <v>0</v>
      </c>
    </row>
    <row r="1578" spans="1:23" x14ac:dyDescent="0.25">
      <c r="A1578" t="s">
        <v>108</v>
      </c>
      <c r="B1578" s="1" t="s">
        <v>2454</v>
      </c>
      <c r="C1578">
        <v>14541932</v>
      </c>
      <c r="D1578" s="1">
        <v>43738</v>
      </c>
      <c r="E1578" t="s">
        <v>1895</v>
      </c>
      <c r="G1578">
        <v>6061010</v>
      </c>
      <c r="H1578">
        <v>605502</v>
      </c>
      <c r="I1578" t="s">
        <v>29</v>
      </c>
      <c r="J1578" t="s">
        <v>53</v>
      </c>
      <c r="K1578" t="s">
        <v>23</v>
      </c>
      <c r="L1578" t="s">
        <v>185</v>
      </c>
      <c r="O1578" t="s">
        <v>1896</v>
      </c>
      <c r="P1578" s="2">
        <v>70125</v>
      </c>
      <c r="Q1578" s="2">
        <v>70125</v>
      </c>
      <c r="S1578" s="2">
        <v>70125</v>
      </c>
      <c r="T1578" t="s">
        <v>45</v>
      </c>
      <c r="U1578" t="s">
        <v>61</v>
      </c>
      <c r="V1578" t="s">
        <v>47</v>
      </c>
      <c r="W1578">
        <v>0</v>
      </c>
    </row>
    <row r="1579" spans="1:23" x14ac:dyDescent="0.25">
      <c r="A1579" t="s">
        <v>108</v>
      </c>
      <c r="B1579" s="1" t="s">
        <v>2454</v>
      </c>
      <c r="C1579">
        <v>14542343</v>
      </c>
      <c r="D1579" s="1">
        <v>43738</v>
      </c>
      <c r="E1579" t="s">
        <v>1897</v>
      </c>
      <c r="G1579">
        <v>6061010</v>
      </c>
      <c r="H1579">
        <v>605502</v>
      </c>
      <c r="I1579" t="s">
        <v>25</v>
      </c>
      <c r="J1579" t="s">
        <v>77</v>
      </c>
      <c r="K1579" t="s">
        <v>23</v>
      </c>
      <c r="L1579" t="s">
        <v>185</v>
      </c>
      <c r="O1579" t="s">
        <v>1898</v>
      </c>
      <c r="P1579" s="2">
        <v>69621</v>
      </c>
      <c r="Q1579" s="2">
        <v>69621</v>
      </c>
      <c r="S1579" s="2">
        <v>69621</v>
      </c>
      <c r="T1579" t="s">
        <v>45</v>
      </c>
      <c r="U1579" t="s">
        <v>61</v>
      </c>
      <c r="V1579" t="s">
        <v>47</v>
      </c>
      <c r="W1579">
        <v>0</v>
      </c>
    </row>
    <row r="1580" spans="1:23" x14ac:dyDescent="0.25">
      <c r="A1580" t="s">
        <v>108</v>
      </c>
      <c r="B1580" s="1" t="s">
        <v>2454</v>
      </c>
      <c r="C1580">
        <v>14542344</v>
      </c>
      <c r="D1580" s="1">
        <v>43738</v>
      </c>
      <c r="E1580" t="s">
        <v>1897</v>
      </c>
      <c r="G1580">
        <v>6061010</v>
      </c>
      <c r="H1580">
        <v>605502</v>
      </c>
      <c r="I1580" t="s">
        <v>25</v>
      </c>
      <c r="J1580" t="s">
        <v>53</v>
      </c>
      <c r="K1580" t="s">
        <v>23</v>
      </c>
      <c r="L1580" t="s">
        <v>185</v>
      </c>
      <c r="O1580" t="s">
        <v>1898</v>
      </c>
      <c r="P1580" s="2">
        <v>69621</v>
      </c>
      <c r="Q1580" s="2">
        <v>69621</v>
      </c>
      <c r="S1580" s="2">
        <v>69621</v>
      </c>
      <c r="T1580" t="s">
        <v>45</v>
      </c>
      <c r="U1580" t="s">
        <v>61</v>
      </c>
      <c r="V1580" t="s">
        <v>47</v>
      </c>
      <c r="W1580">
        <v>0</v>
      </c>
    </row>
    <row r="1581" spans="1:23" x14ac:dyDescent="0.25">
      <c r="A1581" t="s">
        <v>115</v>
      </c>
      <c r="B1581" s="1" t="s">
        <v>2454</v>
      </c>
      <c r="C1581">
        <v>14540646</v>
      </c>
      <c r="D1581" s="1">
        <v>43738</v>
      </c>
      <c r="E1581" t="s">
        <v>2055</v>
      </c>
      <c r="G1581">
        <v>6152000</v>
      </c>
      <c r="H1581">
        <v>624201</v>
      </c>
      <c r="I1581" t="s">
        <v>29</v>
      </c>
      <c r="J1581" t="s">
        <v>50</v>
      </c>
      <c r="K1581" t="s">
        <v>23</v>
      </c>
      <c r="L1581" t="s">
        <v>185</v>
      </c>
      <c r="O1581" t="s">
        <v>2056</v>
      </c>
      <c r="P1581" s="2">
        <v>665000</v>
      </c>
      <c r="Q1581" s="2">
        <v>665000</v>
      </c>
      <c r="S1581" s="2">
        <v>665000</v>
      </c>
      <c r="T1581" t="s">
        <v>45</v>
      </c>
      <c r="U1581" t="s">
        <v>58</v>
      </c>
      <c r="V1581" t="s">
        <v>47</v>
      </c>
      <c r="W1581">
        <v>0</v>
      </c>
    </row>
    <row r="1582" spans="1:23" x14ac:dyDescent="0.25">
      <c r="A1582" t="s">
        <v>115</v>
      </c>
      <c r="B1582" s="1" t="s">
        <v>2454</v>
      </c>
      <c r="C1582">
        <v>14541272</v>
      </c>
      <c r="D1582" s="1">
        <v>43738</v>
      </c>
      <c r="E1582" t="s">
        <v>438</v>
      </c>
      <c r="F1582" t="s">
        <v>2057</v>
      </c>
      <c r="G1582">
        <v>6152000</v>
      </c>
      <c r="H1582">
        <v>624201</v>
      </c>
      <c r="I1582" t="s">
        <v>25</v>
      </c>
      <c r="J1582" t="s">
        <v>65</v>
      </c>
      <c r="K1582" t="s">
        <v>23</v>
      </c>
      <c r="L1582" t="s">
        <v>185</v>
      </c>
      <c r="O1582" t="s">
        <v>2058</v>
      </c>
      <c r="P1582" s="2">
        <v>10000</v>
      </c>
      <c r="Q1582" s="2">
        <v>10000</v>
      </c>
      <c r="S1582" s="2">
        <v>10000</v>
      </c>
      <c r="T1582" t="s">
        <v>63</v>
      </c>
      <c r="U1582" t="s">
        <v>58</v>
      </c>
      <c r="V1582" t="s">
        <v>47</v>
      </c>
      <c r="W1582">
        <v>0</v>
      </c>
    </row>
    <row r="1583" spans="1:23" x14ac:dyDescent="0.25">
      <c r="A1583" t="s">
        <v>115</v>
      </c>
      <c r="B1583" s="1" t="s">
        <v>2454</v>
      </c>
      <c r="C1583">
        <v>14541901</v>
      </c>
      <c r="D1583" s="1">
        <v>43738</v>
      </c>
      <c r="E1583" t="s">
        <v>2059</v>
      </c>
      <c r="G1583">
        <v>6152000</v>
      </c>
      <c r="H1583">
        <v>624201</v>
      </c>
      <c r="I1583" t="s">
        <v>29</v>
      </c>
      <c r="J1583" t="s">
        <v>50</v>
      </c>
      <c r="K1583" t="s">
        <v>23</v>
      </c>
      <c r="L1583" t="s">
        <v>185</v>
      </c>
      <c r="O1583" t="s">
        <v>2060</v>
      </c>
      <c r="P1583" s="2">
        <v>30270</v>
      </c>
      <c r="Q1583" s="2">
        <v>30270</v>
      </c>
      <c r="S1583" s="2">
        <v>30270</v>
      </c>
      <c r="T1583" t="s">
        <v>45</v>
      </c>
      <c r="U1583" t="s">
        <v>61</v>
      </c>
      <c r="V1583" t="s">
        <v>47</v>
      </c>
      <c r="W1583">
        <v>0</v>
      </c>
    </row>
    <row r="1584" spans="1:23" x14ac:dyDescent="0.25">
      <c r="A1584" t="s">
        <v>119</v>
      </c>
      <c r="B1584" s="1" t="s">
        <v>2454</v>
      </c>
      <c r="C1584">
        <v>14541948</v>
      </c>
      <c r="D1584" s="1">
        <v>43738</v>
      </c>
      <c r="E1584" t="s">
        <v>2122</v>
      </c>
      <c r="G1584">
        <v>6226020</v>
      </c>
      <c r="H1584">
        <v>632403</v>
      </c>
      <c r="I1584" t="s">
        <v>29</v>
      </c>
      <c r="J1584" t="s">
        <v>65</v>
      </c>
      <c r="K1584" t="s">
        <v>23</v>
      </c>
      <c r="L1584" t="s">
        <v>185</v>
      </c>
      <c r="O1584" t="s">
        <v>2123</v>
      </c>
      <c r="P1584" s="2">
        <v>635670</v>
      </c>
      <c r="Q1584" s="2">
        <v>635670</v>
      </c>
      <c r="S1584" s="2">
        <v>635670</v>
      </c>
      <c r="T1584" t="s">
        <v>45</v>
      </c>
      <c r="U1584" t="s">
        <v>61</v>
      </c>
      <c r="V1584" t="s">
        <v>47</v>
      </c>
      <c r="W1584">
        <v>0</v>
      </c>
    </row>
    <row r="1585" spans="1:24" x14ac:dyDescent="0.25">
      <c r="A1585" t="s">
        <v>119</v>
      </c>
      <c r="B1585" s="1" t="s">
        <v>2454</v>
      </c>
      <c r="C1585">
        <v>14541952</v>
      </c>
      <c r="D1585" s="1">
        <v>43738</v>
      </c>
      <c r="E1585" t="s">
        <v>2124</v>
      </c>
      <c r="G1585">
        <v>6226020</v>
      </c>
      <c r="H1585">
        <v>632403</v>
      </c>
      <c r="I1585" t="s">
        <v>29</v>
      </c>
      <c r="J1585" t="s">
        <v>65</v>
      </c>
      <c r="K1585" t="s">
        <v>23</v>
      </c>
      <c r="L1585" t="s">
        <v>185</v>
      </c>
      <c r="O1585" t="s">
        <v>2125</v>
      </c>
      <c r="P1585" s="2">
        <v>635670</v>
      </c>
      <c r="Q1585" s="2">
        <v>635670</v>
      </c>
      <c r="S1585" s="2">
        <v>635670</v>
      </c>
      <c r="T1585" t="s">
        <v>45</v>
      </c>
      <c r="U1585" t="s">
        <v>61</v>
      </c>
      <c r="V1585" t="s">
        <v>47</v>
      </c>
      <c r="W1585">
        <v>0</v>
      </c>
    </row>
    <row r="1586" spans="1:24" x14ac:dyDescent="0.25">
      <c r="A1586" t="s">
        <v>119</v>
      </c>
      <c r="B1586" s="1" t="s">
        <v>2454</v>
      </c>
      <c r="C1586">
        <v>14541233</v>
      </c>
      <c r="D1586" s="1">
        <v>43738</v>
      </c>
      <c r="E1586" t="s">
        <v>2194</v>
      </c>
      <c r="G1586">
        <v>6226090</v>
      </c>
      <c r="H1586">
        <v>632405</v>
      </c>
      <c r="I1586" t="s">
        <v>25</v>
      </c>
      <c r="J1586" t="s">
        <v>65</v>
      </c>
      <c r="K1586" t="s">
        <v>23</v>
      </c>
      <c r="L1586" t="s">
        <v>185</v>
      </c>
      <c r="O1586" t="s">
        <v>2195</v>
      </c>
      <c r="P1586" s="2">
        <v>282520</v>
      </c>
      <c r="Q1586" s="2">
        <v>282520</v>
      </c>
      <c r="S1586" s="2">
        <v>282520</v>
      </c>
      <c r="T1586" t="s">
        <v>45</v>
      </c>
      <c r="U1586" t="s">
        <v>61</v>
      </c>
      <c r="V1586" t="s">
        <v>47</v>
      </c>
      <c r="W1586">
        <v>0</v>
      </c>
    </row>
    <row r="1587" spans="1:24" x14ac:dyDescent="0.25">
      <c r="A1587" t="s">
        <v>119</v>
      </c>
      <c r="B1587" s="1" t="s">
        <v>2454</v>
      </c>
      <c r="C1587">
        <v>14496547</v>
      </c>
      <c r="D1587" s="1">
        <v>43738</v>
      </c>
      <c r="E1587" t="s">
        <v>2273</v>
      </c>
      <c r="G1587">
        <v>6226501</v>
      </c>
      <c r="H1587">
        <v>632802</v>
      </c>
      <c r="I1587" t="s">
        <v>29</v>
      </c>
      <c r="J1587" t="s">
        <v>65</v>
      </c>
      <c r="K1587" t="s">
        <v>23</v>
      </c>
      <c r="L1587" t="s">
        <v>185</v>
      </c>
      <c r="O1587" t="s">
        <v>2274</v>
      </c>
      <c r="P1587" s="2">
        <v>2647442</v>
      </c>
      <c r="Q1587" s="2">
        <v>2647442</v>
      </c>
      <c r="S1587">
        <v>0</v>
      </c>
      <c r="T1587" t="s">
        <v>45</v>
      </c>
      <c r="U1587" t="s">
        <v>37</v>
      </c>
      <c r="V1587" t="s">
        <v>47</v>
      </c>
      <c r="W1587">
        <v>15066756</v>
      </c>
      <c r="X1587" s="1">
        <v>44064</v>
      </c>
    </row>
    <row r="1588" spans="1:24" x14ac:dyDescent="0.25">
      <c r="A1588" t="s">
        <v>119</v>
      </c>
      <c r="B1588" s="1" t="s">
        <v>2454</v>
      </c>
      <c r="C1588">
        <v>14532714</v>
      </c>
      <c r="D1588" s="1">
        <v>43738</v>
      </c>
      <c r="E1588" t="s">
        <v>2406</v>
      </c>
      <c r="G1588">
        <v>6184000</v>
      </c>
      <c r="H1588">
        <v>626602</v>
      </c>
      <c r="I1588" t="s">
        <v>29</v>
      </c>
      <c r="J1588" t="s">
        <v>50</v>
      </c>
      <c r="K1588" t="s">
        <v>23</v>
      </c>
      <c r="L1588" t="s">
        <v>185</v>
      </c>
      <c r="O1588" t="s">
        <v>2407</v>
      </c>
      <c r="P1588" s="2">
        <v>77710</v>
      </c>
      <c r="Q1588" s="2">
        <v>77710</v>
      </c>
      <c r="S1588" s="2">
        <v>77710</v>
      </c>
      <c r="T1588" t="s">
        <v>45</v>
      </c>
      <c r="U1588" t="s">
        <v>61</v>
      </c>
      <c r="V1588" t="s">
        <v>47</v>
      </c>
      <c r="W1588">
        <v>0</v>
      </c>
    </row>
    <row r="1589" spans="1:24" x14ac:dyDescent="0.25">
      <c r="A1589" t="s">
        <v>130</v>
      </c>
      <c r="B1589" s="1" t="s">
        <v>2454</v>
      </c>
      <c r="C1589">
        <v>14532520</v>
      </c>
      <c r="D1589" s="1">
        <v>43738</v>
      </c>
      <c r="E1589" t="s">
        <v>3444</v>
      </c>
      <c r="G1589">
        <v>6270000</v>
      </c>
      <c r="H1589">
        <v>631001</v>
      </c>
      <c r="I1589" t="s">
        <v>29</v>
      </c>
      <c r="J1589" t="s">
        <v>65</v>
      </c>
      <c r="K1589" t="s">
        <v>23</v>
      </c>
      <c r="L1589" t="s">
        <v>185</v>
      </c>
      <c r="M1589" s="2"/>
      <c r="N1589" s="2"/>
      <c r="O1589" t="s">
        <v>3445</v>
      </c>
      <c r="P1589" s="2">
        <v>934536</v>
      </c>
      <c r="Q1589" s="2">
        <v>934536</v>
      </c>
      <c r="S1589" s="2">
        <v>934536</v>
      </c>
      <c r="T1589" t="s">
        <v>45</v>
      </c>
      <c r="U1589" t="s">
        <v>58</v>
      </c>
      <c r="V1589" t="s">
        <v>47</v>
      </c>
      <c r="W1589">
        <v>0</v>
      </c>
    </row>
    <row r="1590" spans="1:24" x14ac:dyDescent="0.25">
      <c r="A1590" t="s">
        <v>130</v>
      </c>
      <c r="B1590" s="1" t="s">
        <v>2454</v>
      </c>
      <c r="C1590">
        <v>14532522</v>
      </c>
      <c r="D1590" s="1">
        <v>43738</v>
      </c>
      <c r="E1590" t="s">
        <v>3446</v>
      </c>
      <c r="G1590">
        <v>6270000</v>
      </c>
      <c r="H1590">
        <v>631001</v>
      </c>
      <c r="I1590" t="s">
        <v>29</v>
      </c>
      <c r="J1590" t="s">
        <v>65</v>
      </c>
      <c r="K1590" t="s">
        <v>23</v>
      </c>
      <c r="L1590" t="s">
        <v>185</v>
      </c>
      <c r="M1590" s="2"/>
      <c r="N1590" s="2"/>
      <c r="O1590" t="s">
        <v>3447</v>
      </c>
      <c r="P1590" s="2">
        <v>3949736</v>
      </c>
      <c r="Q1590" s="2">
        <v>3949736</v>
      </c>
      <c r="S1590" s="2">
        <v>3949736</v>
      </c>
      <c r="T1590" t="s">
        <v>45</v>
      </c>
      <c r="U1590" t="s">
        <v>58</v>
      </c>
      <c r="V1590" t="s">
        <v>47</v>
      </c>
      <c r="W1590">
        <v>0</v>
      </c>
    </row>
    <row r="1591" spans="1:24" x14ac:dyDescent="0.25">
      <c r="A1591" t="s">
        <v>130</v>
      </c>
      <c r="B1591" s="1" t="s">
        <v>2454</v>
      </c>
      <c r="C1591">
        <v>14532668</v>
      </c>
      <c r="D1591" s="1">
        <v>43738</v>
      </c>
      <c r="E1591" t="s">
        <v>3448</v>
      </c>
      <c r="G1591">
        <v>6270000</v>
      </c>
      <c r="H1591">
        <v>631001</v>
      </c>
      <c r="I1591" t="s">
        <v>29</v>
      </c>
      <c r="J1591" t="s">
        <v>65</v>
      </c>
      <c r="K1591" t="s">
        <v>23</v>
      </c>
      <c r="L1591" t="s">
        <v>185</v>
      </c>
      <c r="M1591" s="2"/>
      <c r="N1591" s="2"/>
      <c r="O1591" t="s">
        <v>3427</v>
      </c>
      <c r="P1591" s="2">
        <v>5945</v>
      </c>
      <c r="Q1591" s="2">
        <v>5945</v>
      </c>
      <c r="S1591" s="2">
        <v>5945</v>
      </c>
      <c r="T1591" t="s">
        <v>45</v>
      </c>
      <c r="U1591" t="s">
        <v>58</v>
      </c>
      <c r="V1591" t="s">
        <v>47</v>
      </c>
      <c r="W1591">
        <v>0</v>
      </c>
    </row>
    <row r="1592" spans="1:24" x14ac:dyDescent="0.25">
      <c r="A1592" t="s">
        <v>130</v>
      </c>
      <c r="B1592" s="1" t="s">
        <v>2454</v>
      </c>
      <c r="C1592">
        <v>14532669</v>
      </c>
      <c r="D1592" s="1">
        <v>43738</v>
      </c>
      <c r="E1592" t="s">
        <v>3448</v>
      </c>
      <c r="G1592">
        <v>6270000</v>
      </c>
      <c r="H1592">
        <v>631001</v>
      </c>
      <c r="I1592" t="s">
        <v>29</v>
      </c>
      <c r="J1592" t="s">
        <v>65</v>
      </c>
      <c r="K1592" t="s">
        <v>23</v>
      </c>
      <c r="L1592" t="s">
        <v>185</v>
      </c>
      <c r="M1592" s="2"/>
      <c r="N1592" s="2"/>
      <c r="O1592" t="s">
        <v>3449</v>
      </c>
      <c r="P1592" s="2">
        <v>5945</v>
      </c>
      <c r="Q1592" s="2">
        <v>5945</v>
      </c>
      <c r="S1592" s="2">
        <v>5945</v>
      </c>
      <c r="T1592" t="s">
        <v>45</v>
      </c>
      <c r="U1592" t="s">
        <v>58</v>
      </c>
      <c r="V1592" t="s">
        <v>47</v>
      </c>
      <c r="W1592">
        <v>0</v>
      </c>
    </row>
    <row r="1593" spans="1:24" x14ac:dyDescent="0.25">
      <c r="A1593" t="s">
        <v>130</v>
      </c>
      <c r="B1593" s="1" t="s">
        <v>2454</v>
      </c>
      <c r="C1593">
        <v>14532670</v>
      </c>
      <c r="D1593" s="1">
        <v>43738</v>
      </c>
      <c r="E1593" t="s">
        <v>3448</v>
      </c>
      <c r="G1593">
        <v>6270000</v>
      </c>
      <c r="H1593">
        <v>631001</v>
      </c>
      <c r="I1593" t="s">
        <v>29</v>
      </c>
      <c r="J1593" t="s">
        <v>65</v>
      </c>
      <c r="K1593" t="s">
        <v>23</v>
      </c>
      <c r="L1593" t="s">
        <v>185</v>
      </c>
      <c r="M1593" s="2"/>
      <c r="N1593" s="2"/>
      <c r="O1593" t="s">
        <v>3450</v>
      </c>
      <c r="P1593" s="2">
        <v>10701</v>
      </c>
      <c r="Q1593" s="2">
        <v>10701</v>
      </c>
      <c r="S1593" s="2">
        <v>10701</v>
      </c>
      <c r="T1593" t="s">
        <v>45</v>
      </c>
      <c r="U1593" t="s">
        <v>58</v>
      </c>
      <c r="V1593" t="s">
        <v>47</v>
      </c>
      <c r="W1593">
        <v>0</v>
      </c>
    </row>
    <row r="1594" spans="1:24" x14ac:dyDescent="0.25">
      <c r="A1594" t="s">
        <v>130</v>
      </c>
      <c r="B1594" s="1" t="s">
        <v>2454</v>
      </c>
      <c r="C1594">
        <v>14532671</v>
      </c>
      <c r="D1594" s="1">
        <v>43738</v>
      </c>
      <c r="E1594" t="s">
        <v>3448</v>
      </c>
      <c r="G1594">
        <v>6270000</v>
      </c>
      <c r="H1594">
        <v>631001</v>
      </c>
      <c r="I1594" t="s">
        <v>29</v>
      </c>
      <c r="J1594" t="s">
        <v>65</v>
      </c>
      <c r="K1594" t="s">
        <v>23</v>
      </c>
      <c r="L1594" t="s">
        <v>185</v>
      </c>
      <c r="M1594" s="2"/>
      <c r="N1594" s="2"/>
      <c r="O1594" t="s">
        <v>3450</v>
      </c>
      <c r="P1594" s="2">
        <v>10701</v>
      </c>
      <c r="Q1594" s="2">
        <v>10701</v>
      </c>
      <c r="S1594" s="2">
        <v>10701</v>
      </c>
      <c r="T1594" t="s">
        <v>45</v>
      </c>
      <c r="U1594" t="s">
        <v>58</v>
      </c>
      <c r="V1594" t="s">
        <v>47</v>
      </c>
      <c r="W1594">
        <v>0</v>
      </c>
    </row>
    <row r="1595" spans="1:24" x14ac:dyDescent="0.25">
      <c r="A1595" t="s">
        <v>130</v>
      </c>
      <c r="B1595" s="1" t="s">
        <v>2454</v>
      </c>
      <c r="C1595">
        <v>14532672</v>
      </c>
      <c r="D1595" s="1">
        <v>43738</v>
      </c>
      <c r="E1595" t="s">
        <v>3448</v>
      </c>
      <c r="G1595">
        <v>6270000</v>
      </c>
      <c r="H1595">
        <v>631001</v>
      </c>
      <c r="I1595" t="s">
        <v>29</v>
      </c>
      <c r="J1595" t="s">
        <v>65</v>
      </c>
      <c r="K1595" t="s">
        <v>23</v>
      </c>
      <c r="L1595" t="s">
        <v>185</v>
      </c>
      <c r="M1595" s="2"/>
      <c r="N1595" s="2"/>
      <c r="O1595" t="s">
        <v>3451</v>
      </c>
      <c r="P1595" s="2">
        <v>10701</v>
      </c>
      <c r="Q1595" s="2">
        <v>10701</v>
      </c>
      <c r="S1595" s="2">
        <v>10701</v>
      </c>
      <c r="T1595" t="s">
        <v>45</v>
      </c>
      <c r="U1595" t="s">
        <v>58</v>
      </c>
      <c r="V1595" t="s">
        <v>47</v>
      </c>
      <c r="W1595">
        <v>0</v>
      </c>
    </row>
    <row r="1596" spans="1:24" x14ac:dyDescent="0.25">
      <c r="A1596" t="s">
        <v>130</v>
      </c>
      <c r="B1596" s="1" t="s">
        <v>2454</v>
      </c>
      <c r="C1596">
        <v>14533145</v>
      </c>
      <c r="D1596" s="1">
        <v>43738</v>
      </c>
      <c r="E1596" t="s">
        <v>3452</v>
      </c>
      <c r="G1596">
        <v>6270000</v>
      </c>
      <c r="H1596">
        <v>631001</v>
      </c>
      <c r="I1596" t="s">
        <v>29</v>
      </c>
      <c r="J1596" t="s">
        <v>65</v>
      </c>
      <c r="K1596" t="s">
        <v>23</v>
      </c>
      <c r="L1596" t="s">
        <v>185</v>
      </c>
      <c r="M1596" s="2"/>
      <c r="N1596" s="2"/>
      <c r="O1596" t="s">
        <v>3453</v>
      </c>
      <c r="P1596" s="2">
        <v>36324</v>
      </c>
      <c r="Q1596" s="2">
        <v>36324</v>
      </c>
      <c r="S1596" s="2">
        <v>36324</v>
      </c>
      <c r="T1596" t="s">
        <v>45</v>
      </c>
      <c r="U1596" t="s">
        <v>58</v>
      </c>
      <c r="V1596" t="s">
        <v>47</v>
      </c>
      <c r="W1596">
        <v>0</v>
      </c>
    </row>
    <row r="1597" spans="1:24" x14ac:dyDescent="0.25">
      <c r="A1597" t="s">
        <v>130</v>
      </c>
      <c r="B1597" s="1" t="s">
        <v>2454</v>
      </c>
      <c r="C1597">
        <v>14533161</v>
      </c>
      <c r="D1597" s="1">
        <v>43738</v>
      </c>
      <c r="E1597" t="s">
        <v>3454</v>
      </c>
      <c r="G1597">
        <v>6270000</v>
      </c>
      <c r="H1597">
        <v>631001</v>
      </c>
      <c r="I1597" t="s">
        <v>29</v>
      </c>
      <c r="J1597" t="s">
        <v>65</v>
      </c>
      <c r="K1597" t="s">
        <v>23</v>
      </c>
      <c r="L1597" t="s">
        <v>185</v>
      </c>
      <c r="M1597" s="2"/>
      <c r="N1597" s="2"/>
      <c r="O1597" t="s">
        <v>3453</v>
      </c>
      <c r="P1597" s="2">
        <v>8072</v>
      </c>
      <c r="Q1597" s="2">
        <v>8072</v>
      </c>
      <c r="S1597" s="2">
        <v>8072</v>
      </c>
      <c r="T1597" t="s">
        <v>45</v>
      </c>
      <c r="U1597" t="s">
        <v>58</v>
      </c>
      <c r="V1597" t="s">
        <v>47</v>
      </c>
      <c r="W1597">
        <v>0</v>
      </c>
    </row>
    <row r="1598" spans="1:24" x14ac:dyDescent="0.25">
      <c r="A1598" t="s">
        <v>130</v>
      </c>
      <c r="B1598" s="1" t="s">
        <v>2454</v>
      </c>
      <c r="C1598">
        <v>14533195</v>
      </c>
      <c r="D1598" s="1">
        <v>43738</v>
      </c>
      <c r="E1598" t="s">
        <v>3455</v>
      </c>
      <c r="G1598">
        <v>6270000</v>
      </c>
      <c r="H1598">
        <v>631001</v>
      </c>
      <c r="I1598" t="s">
        <v>29</v>
      </c>
      <c r="J1598" t="s">
        <v>65</v>
      </c>
      <c r="K1598" t="s">
        <v>23</v>
      </c>
      <c r="L1598" t="s">
        <v>185</v>
      </c>
      <c r="M1598" s="2"/>
      <c r="N1598" s="2"/>
      <c r="O1598" t="s">
        <v>3456</v>
      </c>
      <c r="P1598" s="2">
        <v>30270</v>
      </c>
      <c r="Q1598" s="2">
        <v>30270</v>
      </c>
      <c r="S1598" s="2">
        <v>30270</v>
      </c>
      <c r="T1598" t="s">
        <v>45</v>
      </c>
      <c r="U1598" t="s">
        <v>58</v>
      </c>
      <c r="V1598" t="s">
        <v>47</v>
      </c>
      <c r="W1598">
        <v>0</v>
      </c>
    </row>
    <row r="1599" spans="1:24" x14ac:dyDescent="0.25">
      <c r="A1599" t="s">
        <v>130</v>
      </c>
      <c r="B1599" s="1" t="s">
        <v>2454</v>
      </c>
      <c r="C1599">
        <v>14533205</v>
      </c>
      <c r="D1599" s="1">
        <v>43738</v>
      </c>
      <c r="E1599" t="s">
        <v>3457</v>
      </c>
      <c r="G1599">
        <v>6270000</v>
      </c>
      <c r="H1599">
        <v>631001</v>
      </c>
      <c r="I1599" t="s">
        <v>29</v>
      </c>
      <c r="J1599" t="s">
        <v>65</v>
      </c>
      <c r="K1599" t="s">
        <v>23</v>
      </c>
      <c r="L1599" t="s">
        <v>185</v>
      </c>
      <c r="M1599" s="2"/>
      <c r="N1599" s="2"/>
      <c r="O1599" t="s">
        <v>3458</v>
      </c>
      <c r="P1599" s="2">
        <v>8072</v>
      </c>
      <c r="Q1599" s="2">
        <v>8072</v>
      </c>
      <c r="S1599" s="2">
        <v>8072</v>
      </c>
      <c r="T1599" t="s">
        <v>45</v>
      </c>
      <c r="U1599" t="s">
        <v>58</v>
      </c>
      <c r="V1599" t="s">
        <v>47</v>
      </c>
      <c r="W1599">
        <v>0</v>
      </c>
    </row>
    <row r="1600" spans="1:24" x14ac:dyDescent="0.25">
      <c r="A1600" t="s">
        <v>130</v>
      </c>
      <c r="B1600" s="1" t="s">
        <v>2454</v>
      </c>
      <c r="C1600">
        <v>14533215</v>
      </c>
      <c r="D1600" s="1">
        <v>43738</v>
      </c>
      <c r="E1600" t="s">
        <v>3459</v>
      </c>
      <c r="G1600">
        <v>6270000</v>
      </c>
      <c r="H1600">
        <v>631001</v>
      </c>
      <c r="I1600" t="s">
        <v>29</v>
      </c>
      <c r="J1600" t="s">
        <v>65</v>
      </c>
      <c r="K1600" t="s">
        <v>23</v>
      </c>
      <c r="L1600" t="s">
        <v>185</v>
      </c>
      <c r="M1600" s="2"/>
      <c r="N1600" s="2"/>
      <c r="O1600" t="s">
        <v>3460</v>
      </c>
      <c r="P1600" s="2">
        <v>5945</v>
      </c>
      <c r="Q1600" s="2">
        <v>5945</v>
      </c>
      <c r="S1600" s="2">
        <v>5945</v>
      </c>
      <c r="T1600" t="s">
        <v>45</v>
      </c>
      <c r="U1600" t="s">
        <v>58</v>
      </c>
      <c r="V1600" t="s">
        <v>47</v>
      </c>
      <c r="W1600">
        <v>0</v>
      </c>
    </row>
    <row r="1601" spans="1:23" x14ac:dyDescent="0.25">
      <c r="A1601" t="s">
        <v>130</v>
      </c>
      <c r="B1601" s="1" t="s">
        <v>2454</v>
      </c>
      <c r="C1601">
        <v>14533237</v>
      </c>
      <c r="D1601" s="1">
        <v>43738</v>
      </c>
      <c r="E1601" t="s">
        <v>3461</v>
      </c>
      <c r="G1601">
        <v>6270000</v>
      </c>
      <c r="H1601">
        <v>631001</v>
      </c>
      <c r="I1601" t="s">
        <v>29</v>
      </c>
      <c r="J1601" t="s">
        <v>65</v>
      </c>
      <c r="K1601" t="s">
        <v>23</v>
      </c>
      <c r="L1601" t="s">
        <v>185</v>
      </c>
      <c r="M1601" s="2"/>
      <c r="N1601" s="2"/>
      <c r="O1601" t="s">
        <v>3462</v>
      </c>
      <c r="P1601" s="2">
        <v>5945</v>
      </c>
      <c r="Q1601" s="2">
        <v>5945</v>
      </c>
      <c r="S1601" s="2">
        <v>5945</v>
      </c>
      <c r="T1601" t="s">
        <v>45</v>
      </c>
      <c r="U1601" t="s">
        <v>58</v>
      </c>
      <c r="V1601" t="s">
        <v>47</v>
      </c>
      <c r="W1601">
        <v>0</v>
      </c>
    </row>
    <row r="1602" spans="1:23" x14ac:dyDescent="0.25">
      <c r="A1602" t="s">
        <v>130</v>
      </c>
      <c r="B1602" s="1" t="s">
        <v>2454</v>
      </c>
      <c r="C1602">
        <v>14533271</v>
      </c>
      <c r="D1602" s="1">
        <v>43738</v>
      </c>
      <c r="E1602" t="s">
        <v>3463</v>
      </c>
      <c r="G1602">
        <v>6270000</v>
      </c>
      <c r="H1602">
        <v>631001</v>
      </c>
      <c r="I1602" t="s">
        <v>29</v>
      </c>
      <c r="J1602" t="s">
        <v>65</v>
      </c>
      <c r="K1602" t="s">
        <v>23</v>
      </c>
      <c r="L1602" t="s">
        <v>185</v>
      </c>
      <c r="M1602" s="2"/>
      <c r="N1602" s="2"/>
      <c r="O1602" t="s">
        <v>3464</v>
      </c>
      <c r="P1602" s="2">
        <v>3567</v>
      </c>
      <c r="Q1602" s="2">
        <v>3567</v>
      </c>
      <c r="S1602" s="2">
        <v>3567</v>
      </c>
      <c r="T1602" t="s">
        <v>45</v>
      </c>
      <c r="U1602" t="s">
        <v>58</v>
      </c>
      <c r="V1602" t="s">
        <v>47</v>
      </c>
      <c r="W1602">
        <v>0</v>
      </c>
    </row>
    <row r="1603" spans="1:23" x14ac:dyDescent="0.25">
      <c r="A1603" t="s">
        <v>130</v>
      </c>
      <c r="B1603" s="1" t="s">
        <v>2454</v>
      </c>
      <c r="C1603">
        <v>14533273</v>
      </c>
      <c r="D1603" s="1">
        <v>43738</v>
      </c>
      <c r="E1603" t="s">
        <v>3465</v>
      </c>
      <c r="G1603">
        <v>6270000</v>
      </c>
      <c r="H1603">
        <v>631001</v>
      </c>
      <c r="I1603" t="s">
        <v>29</v>
      </c>
      <c r="J1603" t="s">
        <v>65</v>
      </c>
      <c r="K1603" t="s">
        <v>23</v>
      </c>
      <c r="L1603" t="s">
        <v>185</v>
      </c>
      <c r="M1603" s="2"/>
      <c r="N1603" s="2"/>
      <c r="O1603" t="s">
        <v>3466</v>
      </c>
      <c r="P1603" s="2">
        <v>36324</v>
      </c>
      <c r="Q1603" s="2">
        <v>36324</v>
      </c>
      <c r="S1603" s="2">
        <v>36324</v>
      </c>
      <c r="T1603" t="s">
        <v>45</v>
      </c>
      <c r="U1603" t="s">
        <v>58</v>
      </c>
      <c r="V1603" t="s">
        <v>47</v>
      </c>
      <c r="W1603">
        <v>0</v>
      </c>
    </row>
    <row r="1604" spans="1:23" x14ac:dyDescent="0.25">
      <c r="A1604" t="s">
        <v>130</v>
      </c>
      <c r="B1604" s="1" t="s">
        <v>2454</v>
      </c>
      <c r="C1604">
        <v>14533279</v>
      </c>
      <c r="D1604" s="1">
        <v>43738</v>
      </c>
      <c r="E1604" t="s">
        <v>3467</v>
      </c>
      <c r="G1604">
        <v>6270000</v>
      </c>
      <c r="H1604">
        <v>631001</v>
      </c>
      <c r="I1604" t="s">
        <v>29</v>
      </c>
      <c r="J1604" t="s">
        <v>65</v>
      </c>
      <c r="K1604" t="s">
        <v>23</v>
      </c>
      <c r="L1604" t="s">
        <v>185</v>
      </c>
      <c r="M1604" s="2"/>
      <c r="N1604" s="2"/>
      <c r="O1604" t="s">
        <v>3468</v>
      </c>
      <c r="P1604" s="2">
        <v>1009000</v>
      </c>
      <c r="Q1604" s="2">
        <v>1009000</v>
      </c>
      <c r="S1604" s="2">
        <v>1009000</v>
      </c>
      <c r="T1604" t="s">
        <v>45</v>
      </c>
      <c r="U1604" t="s">
        <v>58</v>
      </c>
      <c r="V1604" t="s">
        <v>47</v>
      </c>
      <c r="W1604">
        <v>0</v>
      </c>
    </row>
    <row r="1605" spans="1:23" x14ac:dyDescent="0.25">
      <c r="A1605" t="s">
        <v>130</v>
      </c>
      <c r="B1605" s="1" t="s">
        <v>2454</v>
      </c>
      <c r="C1605">
        <v>14533283</v>
      </c>
      <c r="D1605" s="1">
        <v>43738</v>
      </c>
      <c r="E1605" t="s">
        <v>3469</v>
      </c>
      <c r="G1605">
        <v>6270000</v>
      </c>
      <c r="H1605">
        <v>631001</v>
      </c>
      <c r="I1605" t="s">
        <v>29</v>
      </c>
      <c r="J1605" t="s">
        <v>65</v>
      </c>
      <c r="K1605" t="s">
        <v>23</v>
      </c>
      <c r="L1605" t="s">
        <v>185</v>
      </c>
      <c r="M1605" s="2"/>
      <c r="N1605" s="2"/>
      <c r="O1605" t="s">
        <v>3470</v>
      </c>
      <c r="P1605" s="2">
        <v>33297</v>
      </c>
      <c r="Q1605" s="2">
        <v>33297</v>
      </c>
      <c r="S1605" s="2">
        <v>33297</v>
      </c>
      <c r="T1605" t="s">
        <v>45</v>
      </c>
      <c r="U1605" t="s">
        <v>58</v>
      </c>
      <c r="V1605" t="s">
        <v>47</v>
      </c>
      <c r="W1605">
        <v>0</v>
      </c>
    </row>
    <row r="1606" spans="1:23" x14ac:dyDescent="0.25">
      <c r="A1606" t="s">
        <v>130</v>
      </c>
      <c r="B1606" s="1" t="s">
        <v>2454</v>
      </c>
      <c r="C1606">
        <v>14533287</v>
      </c>
      <c r="D1606" s="1">
        <v>43738</v>
      </c>
      <c r="E1606" t="s">
        <v>3471</v>
      </c>
      <c r="G1606">
        <v>6270000</v>
      </c>
      <c r="H1606">
        <v>631001</v>
      </c>
      <c r="I1606" t="s">
        <v>29</v>
      </c>
      <c r="J1606" t="s">
        <v>65</v>
      </c>
      <c r="K1606" t="s">
        <v>23</v>
      </c>
      <c r="L1606" t="s">
        <v>185</v>
      </c>
      <c r="M1606" s="2"/>
      <c r="N1606" s="2"/>
      <c r="O1606" t="s">
        <v>3472</v>
      </c>
      <c r="P1606" s="2">
        <v>36324</v>
      </c>
      <c r="Q1606" s="2">
        <v>36324</v>
      </c>
      <c r="S1606" s="2">
        <v>36324</v>
      </c>
      <c r="T1606" t="s">
        <v>45</v>
      </c>
      <c r="U1606" t="s">
        <v>58</v>
      </c>
      <c r="V1606" t="s">
        <v>47</v>
      </c>
      <c r="W1606">
        <v>0</v>
      </c>
    </row>
    <row r="1607" spans="1:23" x14ac:dyDescent="0.25">
      <c r="A1607" t="s">
        <v>130</v>
      </c>
      <c r="B1607" s="1" t="s">
        <v>2454</v>
      </c>
      <c r="C1607">
        <v>14540637</v>
      </c>
      <c r="D1607" s="1">
        <v>43738</v>
      </c>
      <c r="E1607" t="s">
        <v>3473</v>
      </c>
      <c r="G1607">
        <v>6270000</v>
      </c>
      <c r="H1607">
        <v>631001</v>
      </c>
      <c r="I1607" t="s">
        <v>29</v>
      </c>
      <c r="J1607" t="s">
        <v>65</v>
      </c>
      <c r="K1607" t="s">
        <v>23</v>
      </c>
      <c r="L1607" t="s">
        <v>185</v>
      </c>
      <c r="M1607" s="2"/>
      <c r="N1607" s="2"/>
      <c r="O1607" t="s">
        <v>3474</v>
      </c>
      <c r="P1607" s="2">
        <v>5945</v>
      </c>
      <c r="Q1607" s="2">
        <v>5945</v>
      </c>
      <c r="S1607" s="2">
        <v>5945</v>
      </c>
      <c r="T1607" t="s">
        <v>45</v>
      </c>
      <c r="U1607" t="s">
        <v>58</v>
      </c>
      <c r="V1607" t="s">
        <v>47</v>
      </c>
      <c r="W1607">
        <v>0</v>
      </c>
    </row>
    <row r="1608" spans="1:23" x14ac:dyDescent="0.25">
      <c r="A1608" t="s">
        <v>130</v>
      </c>
      <c r="B1608" s="1" t="s">
        <v>2454</v>
      </c>
      <c r="C1608">
        <v>14540638</v>
      </c>
      <c r="D1608" s="1">
        <v>43738</v>
      </c>
      <c r="E1608" t="s">
        <v>3473</v>
      </c>
      <c r="G1608">
        <v>6270000</v>
      </c>
      <c r="H1608">
        <v>631001</v>
      </c>
      <c r="I1608" t="s">
        <v>29</v>
      </c>
      <c r="J1608" t="s">
        <v>65</v>
      </c>
      <c r="K1608" t="s">
        <v>23</v>
      </c>
      <c r="L1608" t="s">
        <v>185</v>
      </c>
      <c r="M1608" s="2"/>
      <c r="N1608" s="2"/>
      <c r="O1608" t="s">
        <v>3475</v>
      </c>
      <c r="P1608" s="2">
        <v>16052</v>
      </c>
      <c r="Q1608" s="2">
        <v>16052</v>
      </c>
      <c r="S1608" s="2">
        <v>16052</v>
      </c>
      <c r="T1608" t="s">
        <v>45</v>
      </c>
      <c r="U1608" t="s">
        <v>58</v>
      </c>
      <c r="V1608" t="s">
        <v>47</v>
      </c>
      <c r="W1608">
        <v>0</v>
      </c>
    </row>
    <row r="1609" spans="1:23" x14ac:dyDescent="0.25">
      <c r="A1609" t="s">
        <v>130</v>
      </c>
      <c r="B1609" s="1" t="s">
        <v>2454</v>
      </c>
      <c r="C1609">
        <v>14540639</v>
      </c>
      <c r="D1609" s="1">
        <v>43738</v>
      </c>
      <c r="E1609" t="s">
        <v>3473</v>
      </c>
      <c r="G1609">
        <v>6270000</v>
      </c>
      <c r="H1609">
        <v>631001</v>
      </c>
      <c r="I1609" t="s">
        <v>29</v>
      </c>
      <c r="J1609" t="s">
        <v>65</v>
      </c>
      <c r="K1609" t="s">
        <v>23</v>
      </c>
      <c r="L1609" t="s">
        <v>185</v>
      </c>
      <c r="M1609" s="2"/>
      <c r="N1609" s="2"/>
      <c r="O1609" t="s">
        <v>3476</v>
      </c>
      <c r="P1609" s="2">
        <v>9512</v>
      </c>
      <c r="Q1609" s="2">
        <v>9512</v>
      </c>
      <c r="S1609" s="2">
        <v>9512</v>
      </c>
      <c r="T1609" t="s">
        <v>45</v>
      </c>
      <c r="U1609" t="s">
        <v>58</v>
      </c>
      <c r="V1609" t="s">
        <v>47</v>
      </c>
      <c r="W1609">
        <v>0</v>
      </c>
    </row>
    <row r="1610" spans="1:23" x14ac:dyDescent="0.25">
      <c r="A1610" t="s">
        <v>130</v>
      </c>
      <c r="B1610" s="1" t="s">
        <v>2454</v>
      </c>
      <c r="C1610">
        <v>14540640</v>
      </c>
      <c r="D1610" s="1">
        <v>43738</v>
      </c>
      <c r="E1610" t="s">
        <v>3473</v>
      </c>
      <c r="G1610">
        <v>6270000</v>
      </c>
      <c r="H1610">
        <v>631001</v>
      </c>
      <c r="I1610" t="s">
        <v>29</v>
      </c>
      <c r="J1610" t="s">
        <v>65</v>
      </c>
      <c r="K1610" t="s">
        <v>23</v>
      </c>
      <c r="L1610" t="s">
        <v>185</v>
      </c>
      <c r="M1610" s="2"/>
      <c r="N1610" s="2"/>
      <c r="O1610" t="s">
        <v>3477</v>
      </c>
      <c r="P1610" s="2">
        <v>107010</v>
      </c>
      <c r="Q1610" s="2">
        <v>107010</v>
      </c>
      <c r="S1610" s="2">
        <v>107010</v>
      </c>
      <c r="T1610" t="s">
        <v>45</v>
      </c>
      <c r="U1610" t="s">
        <v>58</v>
      </c>
      <c r="V1610" t="s">
        <v>47</v>
      </c>
      <c r="W1610">
        <v>0</v>
      </c>
    </row>
    <row r="1611" spans="1:23" x14ac:dyDescent="0.25">
      <c r="A1611" t="s">
        <v>130</v>
      </c>
      <c r="B1611" s="1" t="s">
        <v>2454</v>
      </c>
      <c r="C1611">
        <v>14540641</v>
      </c>
      <c r="D1611" s="1">
        <v>43738</v>
      </c>
      <c r="E1611" t="s">
        <v>3473</v>
      </c>
      <c r="G1611">
        <v>6270000</v>
      </c>
      <c r="H1611">
        <v>631001</v>
      </c>
      <c r="I1611" t="s">
        <v>29</v>
      </c>
      <c r="J1611" t="s">
        <v>65</v>
      </c>
      <c r="K1611" t="s">
        <v>23</v>
      </c>
      <c r="L1611" t="s">
        <v>185</v>
      </c>
      <c r="M1611" s="2"/>
      <c r="N1611" s="2"/>
      <c r="O1611" t="s">
        <v>3478</v>
      </c>
      <c r="P1611" s="2">
        <v>16646</v>
      </c>
      <c r="Q1611" s="2">
        <v>16646</v>
      </c>
      <c r="S1611" s="2">
        <v>16646</v>
      </c>
      <c r="T1611" t="s">
        <v>45</v>
      </c>
      <c r="U1611" t="s">
        <v>58</v>
      </c>
      <c r="V1611" t="s">
        <v>47</v>
      </c>
      <c r="W1611">
        <v>0</v>
      </c>
    </row>
    <row r="1612" spans="1:23" x14ac:dyDescent="0.25">
      <c r="A1612" t="s">
        <v>130</v>
      </c>
      <c r="B1612" s="1" t="s">
        <v>2454</v>
      </c>
      <c r="C1612">
        <v>14540642</v>
      </c>
      <c r="D1612" s="1">
        <v>43738</v>
      </c>
      <c r="E1612" t="s">
        <v>3473</v>
      </c>
      <c r="G1612">
        <v>6270000</v>
      </c>
      <c r="H1612">
        <v>631001</v>
      </c>
      <c r="I1612" t="s">
        <v>29</v>
      </c>
      <c r="J1612" t="s">
        <v>65</v>
      </c>
      <c r="K1612" t="s">
        <v>23</v>
      </c>
      <c r="L1612" t="s">
        <v>185</v>
      </c>
      <c r="M1612" s="2"/>
      <c r="N1612" s="2"/>
      <c r="O1612" t="s">
        <v>3479</v>
      </c>
      <c r="P1612" s="2">
        <v>16646</v>
      </c>
      <c r="Q1612" s="2">
        <v>16646</v>
      </c>
      <c r="S1612" s="2">
        <v>16646</v>
      </c>
      <c r="T1612" t="s">
        <v>45</v>
      </c>
      <c r="U1612" t="s">
        <v>58</v>
      </c>
      <c r="V1612" t="s">
        <v>47</v>
      </c>
      <c r="W1612">
        <v>0</v>
      </c>
    </row>
    <row r="1613" spans="1:23" x14ac:dyDescent="0.25">
      <c r="A1613" t="s">
        <v>130</v>
      </c>
      <c r="B1613" s="1" t="s">
        <v>2454</v>
      </c>
      <c r="C1613">
        <v>14540643</v>
      </c>
      <c r="D1613" s="1">
        <v>43738</v>
      </c>
      <c r="E1613" t="s">
        <v>3473</v>
      </c>
      <c r="G1613">
        <v>6270000</v>
      </c>
      <c r="H1613">
        <v>631001</v>
      </c>
      <c r="I1613" t="s">
        <v>29</v>
      </c>
      <c r="J1613" t="s">
        <v>65</v>
      </c>
      <c r="K1613" t="s">
        <v>23</v>
      </c>
      <c r="L1613" t="s">
        <v>185</v>
      </c>
      <c r="M1613" s="2"/>
      <c r="N1613" s="2"/>
      <c r="O1613" t="s">
        <v>3480</v>
      </c>
      <c r="P1613" s="2">
        <v>17835</v>
      </c>
      <c r="Q1613" s="2">
        <v>17835</v>
      </c>
      <c r="S1613" s="2">
        <v>17835</v>
      </c>
      <c r="T1613" t="s">
        <v>45</v>
      </c>
      <c r="U1613" t="s">
        <v>58</v>
      </c>
      <c r="V1613" t="s">
        <v>47</v>
      </c>
      <c r="W1613">
        <v>0</v>
      </c>
    </row>
    <row r="1614" spans="1:23" x14ac:dyDescent="0.25">
      <c r="A1614" t="s">
        <v>130</v>
      </c>
      <c r="B1614" s="1" t="s">
        <v>2454</v>
      </c>
      <c r="C1614">
        <v>14540644</v>
      </c>
      <c r="D1614" s="1">
        <v>43738</v>
      </c>
      <c r="E1614" t="s">
        <v>3473</v>
      </c>
      <c r="G1614">
        <v>6270000</v>
      </c>
      <c r="H1614">
        <v>631001</v>
      </c>
      <c r="I1614" t="s">
        <v>29</v>
      </c>
      <c r="J1614" t="s">
        <v>65</v>
      </c>
      <c r="K1614" t="s">
        <v>23</v>
      </c>
      <c r="L1614" t="s">
        <v>185</v>
      </c>
      <c r="M1614" s="2"/>
      <c r="N1614" s="2"/>
      <c r="O1614" t="s">
        <v>3481</v>
      </c>
      <c r="P1614" s="2">
        <v>3567</v>
      </c>
      <c r="Q1614" s="2">
        <v>3567</v>
      </c>
      <c r="S1614" s="2">
        <v>3567</v>
      </c>
      <c r="T1614" t="s">
        <v>45</v>
      </c>
      <c r="U1614" t="s">
        <v>58</v>
      </c>
      <c r="V1614" t="s">
        <v>47</v>
      </c>
      <c r="W1614">
        <v>0</v>
      </c>
    </row>
    <row r="1615" spans="1:23" x14ac:dyDescent="0.25">
      <c r="A1615" t="s">
        <v>130</v>
      </c>
      <c r="B1615" s="1" t="s">
        <v>2454</v>
      </c>
      <c r="C1615">
        <v>14542214</v>
      </c>
      <c r="D1615" s="1">
        <v>43738</v>
      </c>
      <c r="E1615" t="s">
        <v>3482</v>
      </c>
      <c r="G1615">
        <v>6270000</v>
      </c>
      <c r="H1615">
        <v>631001</v>
      </c>
      <c r="I1615" t="s">
        <v>29</v>
      </c>
      <c r="J1615" t="s">
        <v>65</v>
      </c>
      <c r="K1615" t="s">
        <v>23</v>
      </c>
      <c r="L1615" t="s">
        <v>185</v>
      </c>
      <c r="M1615" s="2"/>
      <c r="N1615" s="2"/>
      <c r="O1615" t="s">
        <v>3483</v>
      </c>
      <c r="P1615" s="2">
        <v>5035</v>
      </c>
      <c r="Q1615" s="2">
        <v>5035</v>
      </c>
      <c r="S1615" s="2">
        <v>5035</v>
      </c>
      <c r="T1615" t="s">
        <v>45</v>
      </c>
      <c r="U1615" t="s">
        <v>61</v>
      </c>
      <c r="V1615" t="s">
        <v>47</v>
      </c>
      <c r="W1615">
        <v>0</v>
      </c>
    </row>
    <row r="1616" spans="1:23" x14ac:dyDescent="0.25">
      <c r="A1616" t="s">
        <v>130</v>
      </c>
      <c r="B1616" s="1" t="s">
        <v>2454</v>
      </c>
      <c r="C1616">
        <v>14542224</v>
      </c>
      <c r="D1616" s="1">
        <v>43738</v>
      </c>
      <c r="E1616" t="s">
        <v>3484</v>
      </c>
      <c r="G1616">
        <v>6270000</v>
      </c>
      <c r="H1616">
        <v>631001</v>
      </c>
      <c r="I1616" t="s">
        <v>29</v>
      </c>
      <c r="J1616" t="s">
        <v>65</v>
      </c>
      <c r="K1616" t="s">
        <v>23</v>
      </c>
      <c r="L1616" t="s">
        <v>185</v>
      </c>
      <c r="M1616" s="2"/>
      <c r="N1616" s="2"/>
      <c r="O1616" t="s">
        <v>3485</v>
      </c>
      <c r="P1616" s="2">
        <v>33539</v>
      </c>
      <c r="Q1616" s="2">
        <v>33539</v>
      </c>
      <c r="S1616" s="2">
        <v>33539</v>
      </c>
      <c r="T1616" t="s">
        <v>45</v>
      </c>
      <c r="U1616" t="s">
        <v>61</v>
      </c>
      <c r="V1616" t="s">
        <v>47</v>
      </c>
      <c r="W1616">
        <v>0</v>
      </c>
    </row>
    <row r="1617" spans="1:23" x14ac:dyDescent="0.25">
      <c r="A1617" t="s">
        <v>130</v>
      </c>
      <c r="B1617" s="1" t="s">
        <v>2454</v>
      </c>
      <c r="C1617">
        <v>14542228</v>
      </c>
      <c r="D1617" s="1">
        <v>43738</v>
      </c>
      <c r="E1617" t="s">
        <v>3486</v>
      </c>
      <c r="G1617">
        <v>6270000</v>
      </c>
      <c r="H1617">
        <v>631001</v>
      </c>
      <c r="I1617" t="s">
        <v>29</v>
      </c>
      <c r="J1617" t="s">
        <v>65</v>
      </c>
      <c r="K1617" t="s">
        <v>23</v>
      </c>
      <c r="L1617" t="s">
        <v>185</v>
      </c>
      <c r="M1617" s="2"/>
      <c r="N1617" s="2"/>
      <c r="O1617" t="s">
        <v>3487</v>
      </c>
      <c r="P1617" s="2">
        <v>2522500</v>
      </c>
      <c r="Q1617" s="2">
        <v>2522500</v>
      </c>
      <c r="S1617" s="2">
        <v>2522500</v>
      </c>
      <c r="T1617" t="s">
        <v>45</v>
      </c>
      <c r="U1617" t="s">
        <v>61</v>
      </c>
      <c r="V1617" t="s">
        <v>47</v>
      </c>
      <c r="W1617">
        <v>0</v>
      </c>
    </row>
    <row r="1618" spans="1:23" x14ac:dyDescent="0.25">
      <c r="A1618" t="s">
        <v>130</v>
      </c>
      <c r="B1618" s="1" t="s">
        <v>2454</v>
      </c>
      <c r="C1618">
        <v>14542546</v>
      </c>
      <c r="D1618" s="1">
        <v>43738</v>
      </c>
      <c r="E1618" t="s">
        <v>3488</v>
      </c>
      <c r="G1618">
        <v>6270000</v>
      </c>
      <c r="H1618">
        <v>631001</v>
      </c>
      <c r="I1618" t="s">
        <v>29</v>
      </c>
      <c r="J1618" t="s">
        <v>65</v>
      </c>
      <c r="K1618" t="s">
        <v>23</v>
      </c>
      <c r="L1618" t="s">
        <v>185</v>
      </c>
      <c r="M1618" s="2"/>
      <c r="N1618" s="2"/>
      <c r="O1618" t="s">
        <v>3489</v>
      </c>
      <c r="P1618" s="2">
        <v>10090</v>
      </c>
      <c r="Q1618" s="2">
        <v>10090</v>
      </c>
      <c r="S1618" s="2">
        <v>10090</v>
      </c>
      <c r="T1618" t="s">
        <v>45</v>
      </c>
      <c r="U1618" t="s">
        <v>58</v>
      </c>
      <c r="V1618" t="s">
        <v>47</v>
      </c>
      <c r="W1618">
        <v>0</v>
      </c>
    </row>
    <row r="1619" spans="1:23" x14ac:dyDescent="0.25">
      <c r="A1619" t="s">
        <v>130</v>
      </c>
      <c r="B1619" s="1" t="s">
        <v>2454</v>
      </c>
      <c r="C1619">
        <v>14542578</v>
      </c>
      <c r="D1619" s="1">
        <v>43738</v>
      </c>
      <c r="E1619" t="s">
        <v>3490</v>
      </c>
      <c r="G1619">
        <v>6270000</v>
      </c>
      <c r="H1619">
        <v>631001</v>
      </c>
      <c r="I1619" t="s">
        <v>29</v>
      </c>
      <c r="J1619" t="s">
        <v>65</v>
      </c>
      <c r="K1619" t="s">
        <v>23</v>
      </c>
      <c r="L1619" t="s">
        <v>185</v>
      </c>
      <c r="M1619" s="2"/>
      <c r="N1619" s="2"/>
      <c r="O1619" t="s">
        <v>3491</v>
      </c>
      <c r="P1619" s="2">
        <v>10090</v>
      </c>
      <c r="Q1619" s="2">
        <v>10090</v>
      </c>
      <c r="S1619" s="2">
        <v>10090</v>
      </c>
      <c r="T1619" t="s">
        <v>45</v>
      </c>
      <c r="U1619" t="s">
        <v>58</v>
      </c>
      <c r="V1619" t="s">
        <v>47</v>
      </c>
      <c r="W1619">
        <v>0</v>
      </c>
    </row>
    <row r="1620" spans="1:23" x14ac:dyDescent="0.25">
      <c r="A1620" t="s">
        <v>130</v>
      </c>
      <c r="B1620" s="1" t="s">
        <v>2454</v>
      </c>
      <c r="C1620">
        <v>14542618</v>
      </c>
      <c r="D1620" s="1">
        <v>43738</v>
      </c>
      <c r="E1620" t="s">
        <v>3492</v>
      </c>
      <c r="G1620">
        <v>6270000</v>
      </c>
      <c r="H1620">
        <v>631001</v>
      </c>
      <c r="I1620" t="s">
        <v>29</v>
      </c>
      <c r="J1620" t="s">
        <v>65</v>
      </c>
      <c r="K1620" t="s">
        <v>23</v>
      </c>
      <c r="L1620" t="s">
        <v>185</v>
      </c>
      <c r="M1620" s="2"/>
      <c r="N1620" s="2"/>
      <c r="O1620" t="s">
        <v>3493</v>
      </c>
      <c r="P1620" s="2">
        <v>10090</v>
      </c>
      <c r="Q1620" s="2">
        <v>10090</v>
      </c>
      <c r="S1620" s="2">
        <v>10090</v>
      </c>
      <c r="T1620" t="s">
        <v>45</v>
      </c>
      <c r="U1620" t="s">
        <v>58</v>
      </c>
      <c r="V1620" t="s">
        <v>47</v>
      </c>
      <c r="W1620">
        <v>0</v>
      </c>
    </row>
    <row r="1621" spans="1:23" x14ac:dyDescent="0.25">
      <c r="A1621" t="s">
        <v>130</v>
      </c>
      <c r="B1621" s="1" t="s">
        <v>2454</v>
      </c>
      <c r="C1621">
        <v>14542622</v>
      </c>
      <c r="D1621" s="1">
        <v>43738</v>
      </c>
      <c r="E1621" t="s">
        <v>3494</v>
      </c>
      <c r="G1621">
        <v>6270000</v>
      </c>
      <c r="H1621">
        <v>631001</v>
      </c>
      <c r="I1621" t="s">
        <v>29</v>
      </c>
      <c r="J1621" t="s">
        <v>65</v>
      </c>
      <c r="K1621" t="s">
        <v>23</v>
      </c>
      <c r="L1621" t="s">
        <v>185</v>
      </c>
      <c r="M1621" s="2"/>
      <c r="N1621" s="2"/>
      <c r="O1621" t="s">
        <v>3495</v>
      </c>
      <c r="P1621" s="2">
        <v>10090</v>
      </c>
      <c r="Q1621" s="2">
        <v>10090</v>
      </c>
      <c r="S1621" s="2">
        <v>10090</v>
      </c>
      <c r="T1621" t="s">
        <v>45</v>
      </c>
      <c r="U1621" t="s">
        <v>58</v>
      </c>
      <c r="V1621" t="s">
        <v>47</v>
      </c>
      <c r="W1621">
        <v>0</v>
      </c>
    </row>
    <row r="1622" spans="1:23" x14ac:dyDescent="0.25">
      <c r="A1622" t="s">
        <v>130</v>
      </c>
      <c r="B1622" s="1" t="s">
        <v>2454</v>
      </c>
      <c r="C1622">
        <v>14542626</v>
      </c>
      <c r="D1622" s="1">
        <v>43738</v>
      </c>
      <c r="E1622" t="s">
        <v>3496</v>
      </c>
      <c r="G1622">
        <v>6270000</v>
      </c>
      <c r="H1622">
        <v>631001</v>
      </c>
      <c r="I1622" t="s">
        <v>29</v>
      </c>
      <c r="J1622" t="s">
        <v>65</v>
      </c>
      <c r="K1622" t="s">
        <v>23</v>
      </c>
      <c r="L1622" t="s">
        <v>185</v>
      </c>
      <c r="M1622" s="2"/>
      <c r="N1622" s="2"/>
      <c r="O1622" t="s">
        <v>3497</v>
      </c>
      <c r="P1622" s="2">
        <v>10090</v>
      </c>
      <c r="Q1622" s="2">
        <v>10090</v>
      </c>
      <c r="S1622" s="2">
        <v>10090</v>
      </c>
      <c r="T1622" t="s">
        <v>45</v>
      </c>
      <c r="U1622" t="s">
        <v>58</v>
      </c>
      <c r="V1622" t="s">
        <v>47</v>
      </c>
      <c r="W1622">
        <v>0</v>
      </c>
    </row>
    <row r="1623" spans="1:23" x14ac:dyDescent="0.25">
      <c r="A1623" t="s">
        <v>130</v>
      </c>
      <c r="B1623" s="1" t="s">
        <v>2454</v>
      </c>
      <c r="C1623">
        <v>14542630</v>
      </c>
      <c r="D1623" s="1">
        <v>43738</v>
      </c>
      <c r="E1623" t="s">
        <v>3498</v>
      </c>
      <c r="G1623">
        <v>6270000</v>
      </c>
      <c r="H1623">
        <v>631001</v>
      </c>
      <c r="I1623" t="s">
        <v>29</v>
      </c>
      <c r="J1623" t="s">
        <v>65</v>
      </c>
      <c r="K1623" t="s">
        <v>23</v>
      </c>
      <c r="L1623" t="s">
        <v>185</v>
      </c>
      <c r="M1623" s="2"/>
      <c r="N1623" s="2"/>
      <c r="O1623" t="s">
        <v>3499</v>
      </c>
      <c r="P1623" s="2">
        <v>10090</v>
      </c>
      <c r="Q1623" s="2">
        <v>10090</v>
      </c>
      <c r="S1623" s="2">
        <v>10090</v>
      </c>
      <c r="T1623" t="s">
        <v>45</v>
      </c>
      <c r="U1623" t="s">
        <v>58</v>
      </c>
      <c r="V1623" t="s">
        <v>47</v>
      </c>
      <c r="W1623">
        <v>0</v>
      </c>
    </row>
    <row r="1624" spans="1:23" x14ac:dyDescent="0.25">
      <c r="A1624" t="s">
        <v>130</v>
      </c>
      <c r="B1624" s="1" t="s">
        <v>2454</v>
      </c>
      <c r="C1624">
        <v>14542634</v>
      </c>
      <c r="D1624" s="1">
        <v>43738</v>
      </c>
      <c r="E1624" t="s">
        <v>3498</v>
      </c>
      <c r="G1624">
        <v>6270000</v>
      </c>
      <c r="H1624">
        <v>631001</v>
      </c>
      <c r="I1624" t="s">
        <v>29</v>
      </c>
      <c r="J1624" t="s">
        <v>65</v>
      </c>
      <c r="K1624" t="s">
        <v>23</v>
      </c>
      <c r="L1624" t="s">
        <v>185</v>
      </c>
      <c r="M1624" s="2"/>
      <c r="N1624" s="2"/>
      <c r="O1624" t="s">
        <v>3500</v>
      </c>
      <c r="P1624" s="2">
        <v>10090</v>
      </c>
      <c r="Q1624" s="2">
        <v>10090</v>
      </c>
      <c r="S1624" s="2">
        <v>10090</v>
      </c>
      <c r="T1624" t="s">
        <v>45</v>
      </c>
      <c r="U1624" t="s">
        <v>58</v>
      </c>
      <c r="V1624" t="s">
        <v>47</v>
      </c>
      <c r="W1624">
        <v>0</v>
      </c>
    </row>
    <row r="1625" spans="1:23" x14ac:dyDescent="0.25">
      <c r="A1625" t="s">
        <v>130</v>
      </c>
      <c r="B1625" s="1" t="s">
        <v>2454</v>
      </c>
      <c r="C1625">
        <v>14542638</v>
      </c>
      <c r="D1625" s="1">
        <v>43738</v>
      </c>
      <c r="E1625" t="s">
        <v>3498</v>
      </c>
      <c r="G1625">
        <v>6270000</v>
      </c>
      <c r="H1625">
        <v>631001</v>
      </c>
      <c r="I1625" t="s">
        <v>29</v>
      </c>
      <c r="J1625" t="s">
        <v>65</v>
      </c>
      <c r="K1625" t="s">
        <v>23</v>
      </c>
      <c r="L1625" t="s">
        <v>185</v>
      </c>
      <c r="M1625" s="2"/>
      <c r="N1625" s="2"/>
      <c r="O1625" t="s">
        <v>3501</v>
      </c>
      <c r="P1625" s="2">
        <v>25225</v>
      </c>
      <c r="Q1625" s="2">
        <v>25225</v>
      </c>
      <c r="S1625" s="2">
        <v>25225</v>
      </c>
      <c r="T1625" t="s">
        <v>45</v>
      </c>
      <c r="U1625" t="s">
        <v>58</v>
      </c>
      <c r="V1625" t="s">
        <v>47</v>
      </c>
      <c r="W1625">
        <v>0</v>
      </c>
    </row>
    <row r="1626" spans="1:23" x14ac:dyDescent="0.25">
      <c r="A1626" t="s">
        <v>130</v>
      </c>
      <c r="B1626" s="1" t="s">
        <v>2454</v>
      </c>
      <c r="C1626">
        <v>14542642</v>
      </c>
      <c r="D1626" s="1">
        <v>43738</v>
      </c>
      <c r="E1626" t="s">
        <v>3498</v>
      </c>
      <c r="G1626">
        <v>6270000</v>
      </c>
      <c r="H1626">
        <v>631001</v>
      </c>
      <c r="I1626" t="s">
        <v>29</v>
      </c>
      <c r="J1626" t="s">
        <v>65</v>
      </c>
      <c r="K1626" t="s">
        <v>23</v>
      </c>
      <c r="L1626" t="s">
        <v>185</v>
      </c>
      <c r="M1626" s="2"/>
      <c r="N1626" s="2"/>
      <c r="O1626" t="s">
        <v>3502</v>
      </c>
      <c r="P1626" s="2">
        <v>5045</v>
      </c>
      <c r="Q1626" s="2">
        <v>5045</v>
      </c>
      <c r="S1626" s="2">
        <v>5045</v>
      </c>
      <c r="T1626" t="s">
        <v>45</v>
      </c>
      <c r="U1626" t="s">
        <v>58</v>
      </c>
      <c r="V1626" t="s">
        <v>47</v>
      </c>
      <c r="W1626">
        <v>0</v>
      </c>
    </row>
    <row r="1627" spans="1:23" x14ac:dyDescent="0.25">
      <c r="A1627" t="s">
        <v>130</v>
      </c>
      <c r="B1627" s="1" t="s">
        <v>2454</v>
      </c>
      <c r="C1627">
        <v>14533185</v>
      </c>
      <c r="D1627" s="1">
        <v>43738</v>
      </c>
      <c r="E1627" t="s">
        <v>4577</v>
      </c>
      <c r="G1627">
        <v>6271000</v>
      </c>
      <c r="H1627">
        <v>631002</v>
      </c>
      <c r="I1627" t="s">
        <v>29</v>
      </c>
      <c r="J1627" t="s">
        <v>65</v>
      </c>
      <c r="K1627" t="s">
        <v>23</v>
      </c>
      <c r="L1627" t="s">
        <v>185</v>
      </c>
      <c r="O1627" t="s">
        <v>4578</v>
      </c>
      <c r="P1627" s="2">
        <v>36439</v>
      </c>
      <c r="Q1627" s="2">
        <v>36439</v>
      </c>
      <c r="S1627" s="2">
        <v>36439</v>
      </c>
      <c r="T1627" t="s">
        <v>45</v>
      </c>
      <c r="U1627" t="s">
        <v>58</v>
      </c>
      <c r="V1627" t="s">
        <v>47</v>
      </c>
      <c r="W1627">
        <v>0</v>
      </c>
    </row>
    <row r="1628" spans="1:23" x14ac:dyDescent="0.25">
      <c r="A1628" t="s">
        <v>130</v>
      </c>
      <c r="B1628" s="1" t="s">
        <v>2454</v>
      </c>
      <c r="C1628">
        <v>14533209</v>
      </c>
      <c r="D1628" s="1">
        <v>43738</v>
      </c>
      <c r="E1628" t="s">
        <v>4579</v>
      </c>
      <c r="G1628">
        <v>6271000</v>
      </c>
      <c r="H1628">
        <v>631002</v>
      </c>
      <c r="I1628" t="s">
        <v>29</v>
      </c>
      <c r="J1628" t="s">
        <v>65</v>
      </c>
      <c r="K1628" t="s">
        <v>23</v>
      </c>
      <c r="L1628" t="s">
        <v>185</v>
      </c>
      <c r="O1628" t="s">
        <v>4580</v>
      </c>
      <c r="P1628" s="2">
        <v>46521</v>
      </c>
      <c r="Q1628" s="2">
        <v>46521</v>
      </c>
      <c r="S1628" s="2">
        <v>46521</v>
      </c>
      <c r="T1628" t="s">
        <v>45</v>
      </c>
      <c r="U1628" t="s">
        <v>58</v>
      </c>
      <c r="V1628" t="s">
        <v>47</v>
      </c>
      <c r="W1628">
        <v>0</v>
      </c>
    </row>
    <row r="1629" spans="1:23" x14ac:dyDescent="0.25">
      <c r="A1629" t="s">
        <v>130</v>
      </c>
      <c r="B1629" s="1" t="s">
        <v>2454</v>
      </c>
      <c r="C1629">
        <v>14542220</v>
      </c>
      <c r="D1629" s="1">
        <v>43738</v>
      </c>
      <c r="E1629" t="s">
        <v>4581</v>
      </c>
      <c r="G1629">
        <v>6271000</v>
      </c>
      <c r="H1629">
        <v>631002</v>
      </c>
      <c r="I1629" t="s">
        <v>29</v>
      </c>
      <c r="J1629" t="s">
        <v>65</v>
      </c>
      <c r="K1629" t="s">
        <v>23</v>
      </c>
      <c r="L1629" t="s">
        <v>185</v>
      </c>
      <c r="O1629" t="s">
        <v>4582</v>
      </c>
      <c r="P1629" s="2">
        <v>106905</v>
      </c>
      <c r="Q1629" s="2">
        <v>106905</v>
      </c>
      <c r="S1629" s="2">
        <v>106905</v>
      </c>
      <c r="T1629" t="s">
        <v>45</v>
      </c>
      <c r="U1629" t="s">
        <v>61</v>
      </c>
      <c r="V1629" t="s">
        <v>47</v>
      </c>
      <c r="W1629">
        <v>0</v>
      </c>
    </row>
    <row r="1630" spans="1:23" x14ac:dyDescent="0.25">
      <c r="A1630" t="s">
        <v>129</v>
      </c>
      <c r="B1630" s="1" t="s">
        <v>2454</v>
      </c>
      <c r="C1630">
        <v>14541227</v>
      </c>
      <c r="D1630" s="1">
        <v>43738</v>
      </c>
      <c r="E1630" t="s">
        <v>4830</v>
      </c>
      <c r="G1630">
        <v>6261000</v>
      </c>
      <c r="H1630">
        <v>616000</v>
      </c>
      <c r="I1630" t="s">
        <v>29</v>
      </c>
      <c r="J1630" t="s">
        <v>65</v>
      </c>
      <c r="K1630" t="s">
        <v>23</v>
      </c>
      <c r="L1630" t="s">
        <v>185</v>
      </c>
      <c r="O1630" t="s">
        <v>4786</v>
      </c>
      <c r="P1630" s="2">
        <v>18529</v>
      </c>
      <c r="Q1630" s="2">
        <v>18529</v>
      </c>
      <c r="S1630" s="2">
        <v>18529</v>
      </c>
      <c r="T1630" t="s">
        <v>45</v>
      </c>
      <c r="U1630" t="s">
        <v>61</v>
      </c>
      <c r="V1630" t="s">
        <v>47</v>
      </c>
      <c r="W1630">
        <v>0</v>
      </c>
    </row>
    <row r="1631" spans="1:23" x14ac:dyDescent="0.25">
      <c r="A1631" t="s">
        <v>129</v>
      </c>
      <c r="B1631" s="1" t="s">
        <v>2454</v>
      </c>
      <c r="C1631">
        <v>14527317</v>
      </c>
      <c r="D1631" s="1">
        <v>43738</v>
      </c>
      <c r="E1631" t="s">
        <v>5015</v>
      </c>
      <c r="G1631">
        <v>6263000</v>
      </c>
      <c r="H1631">
        <v>628100</v>
      </c>
      <c r="I1631" t="s">
        <v>29</v>
      </c>
      <c r="J1631" t="s">
        <v>65</v>
      </c>
      <c r="K1631" t="s">
        <v>23</v>
      </c>
      <c r="L1631" t="s">
        <v>185</v>
      </c>
      <c r="O1631" t="s">
        <v>5016</v>
      </c>
      <c r="P1631" s="2">
        <v>17981</v>
      </c>
      <c r="Q1631" s="2">
        <v>17981</v>
      </c>
      <c r="S1631" s="2">
        <v>17981</v>
      </c>
      <c r="T1631" t="s">
        <v>45</v>
      </c>
      <c r="U1631" t="s">
        <v>61</v>
      </c>
      <c r="V1631" t="s">
        <v>47</v>
      </c>
      <c r="W1631">
        <v>0</v>
      </c>
    </row>
    <row r="1632" spans="1:23" x14ac:dyDescent="0.25">
      <c r="A1632" t="s">
        <v>129</v>
      </c>
      <c r="B1632" s="1" t="s">
        <v>2454</v>
      </c>
      <c r="C1632">
        <v>14527318</v>
      </c>
      <c r="D1632" s="1">
        <v>43738</v>
      </c>
      <c r="E1632" t="s">
        <v>5015</v>
      </c>
      <c r="G1632">
        <v>6263000</v>
      </c>
      <c r="H1632">
        <v>628100</v>
      </c>
      <c r="I1632" t="s">
        <v>29</v>
      </c>
      <c r="J1632" t="s">
        <v>83</v>
      </c>
      <c r="K1632" t="s">
        <v>23</v>
      </c>
      <c r="L1632" t="s">
        <v>185</v>
      </c>
      <c r="O1632" t="s">
        <v>5016</v>
      </c>
      <c r="P1632" s="2">
        <v>101885</v>
      </c>
      <c r="Q1632" s="2">
        <v>101885</v>
      </c>
      <c r="S1632" s="2">
        <v>101885</v>
      </c>
      <c r="T1632" t="s">
        <v>45</v>
      </c>
      <c r="U1632" t="s">
        <v>61</v>
      </c>
      <c r="V1632" t="s">
        <v>47</v>
      </c>
      <c r="W1632">
        <v>0</v>
      </c>
    </row>
    <row r="1633" spans="1:23" x14ac:dyDescent="0.25">
      <c r="A1633" t="s">
        <v>129</v>
      </c>
      <c r="B1633" s="1" t="s">
        <v>2454</v>
      </c>
      <c r="C1633">
        <v>14527319</v>
      </c>
      <c r="D1633" s="1">
        <v>43738</v>
      </c>
      <c r="E1633" t="s">
        <v>5015</v>
      </c>
      <c r="G1633">
        <v>6263000</v>
      </c>
      <c r="H1633">
        <v>628100</v>
      </c>
      <c r="I1633" t="s">
        <v>25</v>
      </c>
      <c r="J1633" t="s">
        <v>30</v>
      </c>
      <c r="K1633" t="s">
        <v>23</v>
      </c>
      <c r="L1633" t="s">
        <v>185</v>
      </c>
      <c r="O1633" t="s">
        <v>5016</v>
      </c>
      <c r="P1633" s="2">
        <v>226846</v>
      </c>
      <c r="Q1633" s="2">
        <v>226846</v>
      </c>
      <c r="S1633" s="2">
        <v>226846</v>
      </c>
      <c r="T1633" t="s">
        <v>45</v>
      </c>
      <c r="U1633" t="s">
        <v>61</v>
      </c>
      <c r="V1633" t="s">
        <v>47</v>
      </c>
      <c r="W1633">
        <v>0</v>
      </c>
    </row>
    <row r="1634" spans="1:23" x14ac:dyDescent="0.25">
      <c r="A1634" t="s">
        <v>129</v>
      </c>
      <c r="B1634" s="1" t="s">
        <v>2454</v>
      </c>
      <c r="C1634">
        <v>14527320</v>
      </c>
      <c r="D1634" s="1">
        <v>43738</v>
      </c>
      <c r="E1634" t="s">
        <v>5015</v>
      </c>
      <c r="G1634">
        <v>6263000</v>
      </c>
      <c r="H1634">
        <v>628100</v>
      </c>
      <c r="I1634" t="s">
        <v>29</v>
      </c>
      <c r="J1634" t="s">
        <v>30</v>
      </c>
      <c r="K1634" t="s">
        <v>23</v>
      </c>
      <c r="L1634" t="s">
        <v>185</v>
      </c>
      <c r="O1634" t="s">
        <v>5016</v>
      </c>
      <c r="P1634" s="2">
        <v>786040</v>
      </c>
      <c r="Q1634" s="2">
        <v>786040</v>
      </c>
      <c r="S1634" s="2">
        <v>786040</v>
      </c>
      <c r="T1634" t="s">
        <v>45</v>
      </c>
      <c r="U1634" t="s">
        <v>61</v>
      </c>
      <c r="V1634" t="s">
        <v>47</v>
      </c>
      <c r="W1634">
        <v>0</v>
      </c>
    </row>
    <row r="1635" spans="1:23" x14ac:dyDescent="0.25">
      <c r="A1635" t="s">
        <v>129</v>
      </c>
      <c r="B1635" s="1" t="s">
        <v>2454</v>
      </c>
      <c r="C1635">
        <v>14527321</v>
      </c>
      <c r="D1635" s="1">
        <v>43738</v>
      </c>
      <c r="E1635" t="s">
        <v>5015</v>
      </c>
      <c r="G1635">
        <v>6263000</v>
      </c>
      <c r="H1635">
        <v>628100</v>
      </c>
      <c r="I1635" t="s">
        <v>29</v>
      </c>
      <c r="J1635" t="s">
        <v>77</v>
      </c>
      <c r="K1635" t="s">
        <v>23</v>
      </c>
      <c r="L1635" t="s">
        <v>185</v>
      </c>
      <c r="O1635" t="s">
        <v>5016</v>
      </c>
      <c r="P1635" s="2">
        <v>459441</v>
      </c>
      <c r="Q1635" s="2">
        <v>459441</v>
      </c>
      <c r="S1635" s="2">
        <v>459441</v>
      </c>
      <c r="T1635" t="s">
        <v>45</v>
      </c>
      <c r="U1635" t="s">
        <v>61</v>
      </c>
      <c r="V1635" t="s">
        <v>47</v>
      </c>
      <c r="W1635">
        <v>0</v>
      </c>
    </row>
    <row r="1636" spans="1:23" x14ac:dyDescent="0.25">
      <c r="A1636" t="s">
        <v>129</v>
      </c>
      <c r="B1636" s="1" t="s">
        <v>2454</v>
      </c>
      <c r="C1636">
        <v>14527322</v>
      </c>
      <c r="D1636" s="1">
        <v>43738</v>
      </c>
      <c r="E1636" t="s">
        <v>5015</v>
      </c>
      <c r="G1636">
        <v>6263000</v>
      </c>
      <c r="H1636">
        <v>628100</v>
      </c>
      <c r="I1636" t="s">
        <v>29</v>
      </c>
      <c r="J1636" t="s">
        <v>50</v>
      </c>
      <c r="K1636" t="s">
        <v>23</v>
      </c>
      <c r="L1636" t="s">
        <v>185</v>
      </c>
      <c r="O1636" t="s">
        <v>5016</v>
      </c>
      <c r="P1636" s="2">
        <v>60053</v>
      </c>
      <c r="Q1636" s="2">
        <v>60053</v>
      </c>
      <c r="S1636" s="2">
        <v>60053</v>
      </c>
      <c r="T1636" t="s">
        <v>45</v>
      </c>
      <c r="U1636" t="s">
        <v>61</v>
      </c>
      <c r="V1636" t="s">
        <v>47</v>
      </c>
      <c r="W1636">
        <v>0</v>
      </c>
    </row>
    <row r="1637" spans="1:23" x14ac:dyDescent="0.25">
      <c r="A1637" t="s">
        <v>129</v>
      </c>
      <c r="B1637" s="1" t="s">
        <v>2454</v>
      </c>
      <c r="C1637">
        <v>14527323</v>
      </c>
      <c r="D1637" s="1">
        <v>43738</v>
      </c>
      <c r="E1637" t="s">
        <v>5015</v>
      </c>
      <c r="G1637">
        <v>6263000</v>
      </c>
      <c r="H1637">
        <v>628100</v>
      </c>
      <c r="I1637" t="s">
        <v>25</v>
      </c>
      <c r="J1637" t="s">
        <v>38</v>
      </c>
      <c r="K1637" t="s">
        <v>23</v>
      </c>
      <c r="L1637" t="s">
        <v>185</v>
      </c>
      <c r="O1637" t="s">
        <v>5016</v>
      </c>
      <c r="P1637" s="2">
        <v>36044</v>
      </c>
      <c r="Q1637" s="2">
        <v>36044</v>
      </c>
      <c r="S1637" s="2">
        <v>36044</v>
      </c>
      <c r="T1637" t="s">
        <v>45</v>
      </c>
      <c r="U1637" t="s">
        <v>61</v>
      </c>
      <c r="V1637" t="s">
        <v>47</v>
      </c>
      <c r="W1637">
        <v>0</v>
      </c>
    </row>
    <row r="1638" spans="1:23" x14ac:dyDescent="0.25">
      <c r="A1638" t="s">
        <v>129</v>
      </c>
      <c r="B1638" s="1" t="s">
        <v>2454</v>
      </c>
      <c r="C1638">
        <v>14527324</v>
      </c>
      <c r="D1638" s="1">
        <v>43738</v>
      </c>
      <c r="E1638" t="s">
        <v>5015</v>
      </c>
      <c r="G1638">
        <v>6263000</v>
      </c>
      <c r="H1638">
        <v>628100</v>
      </c>
      <c r="I1638" t="s">
        <v>29</v>
      </c>
      <c r="J1638" t="s">
        <v>38</v>
      </c>
      <c r="K1638" t="s">
        <v>23</v>
      </c>
      <c r="L1638" t="s">
        <v>185</v>
      </c>
      <c r="O1638" t="s">
        <v>5016</v>
      </c>
      <c r="P1638" s="2">
        <v>176429</v>
      </c>
      <c r="Q1638" s="2">
        <v>176429</v>
      </c>
      <c r="S1638" s="2">
        <v>176429</v>
      </c>
      <c r="T1638" t="s">
        <v>45</v>
      </c>
      <c r="U1638" t="s">
        <v>61</v>
      </c>
      <c r="V1638" t="s">
        <v>47</v>
      </c>
      <c r="W1638">
        <v>0</v>
      </c>
    </row>
    <row r="1639" spans="1:23" x14ac:dyDescent="0.25">
      <c r="A1639" t="s">
        <v>129</v>
      </c>
      <c r="B1639" s="1" t="s">
        <v>2454</v>
      </c>
      <c r="C1639">
        <v>14527325</v>
      </c>
      <c r="D1639" s="1">
        <v>43738</v>
      </c>
      <c r="E1639" t="s">
        <v>5015</v>
      </c>
      <c r="G1639">
        <v>6263000</v>
      </c>
      <c r="H1639">
        <v>628100</v>
      </c>
      <c r="I1639" t="s">
        <v>29</v>
      </c>
      <c r="J1639" t="s">
        <v>65</v>
      </c>
      <c r="K1639" t="s">
        <v>23</v>
      </c>
      <c r="L1639" t="s">
        <v>185</v>
      </c>
      <c r="O1639" t="s">
        <v>5016</v>
      </c>
      <c r="P1639" s="2">
        <v>109645</v>
      </c>
      <c r="Q1639" s="2">
        <v>109645</v>
      </c>
      <c r="S1639" s="2">
        <v>109645</v>
      </c>
      <c r="T1639" t="s">
        <v>45</v>
      </c>
      <c r="U1639" t="s">
        <v>61</v>
      </c>
      <c r="V1639" t="s">
        <v>47</v>
      </c>
      <c r="W1639">
        <v>0</v>
      </c>
    </row>
    <row r="1640" spans="1:23" x14ac:dyDescent="0.25">
      <c r="A1640" t="s">
        <v>129</v>
      </c>
      <c r="B1640" s="1" t="s">
        <v>2454</v>
      </c>
      <c r="C1640">
        <v>14527326</v>
      </c>
      <c r="D1640" s="1">
        <v>43738</v>
      </c>
      <c r="E1640" t="s">
        <v>5015</v>
      </c>
      <c r="G1640">
        <v>6263000</v>
      </c>
      <c r="H1640">
        <v>628100</v>
      </c>
      <c r="I1640" t="s">
        <v>19</v>
      </c>
      <c r="J1640" t="s">
        <v>27</v>
      </c>
      <c r="K1640" t="s">
        <v>23</v>
      </c>
      <c r="L1640" t="s">
        <v>185</v>
      </c>
      <c r="O1640" t="s">
        <v>5016</v>
      </c>
      <c r="P1640" s="2">
        <v>198124</v>
      </c>
      <c r="Q1640" s="2">
        <v>198124</v>
      </c>
      <c r="S1640" s="2">
        <v>198124</v>
      </c>
      <c r="T1640" t="s">
        <v>45</v>
      </c>
      <c r="U1640" t="s">
        <v>61</v>
      </c>
      <c r="V1640" t="s">
        <v>47</v>
      </c>
      <c r="W1640">
        <v>0</v>
      </c>
    </row>
    <row r="1641" spans="1:23" x14ac:dyDescent="0.25">
      <c r="A1641" t="s">
        <v>129</v>
      </c>
      <c r="B1641" s="1" t="s">
        <v>2454</v>
      </c>
      <c r="C1641">
        <v>14527327</v>
      </c>
      <c r="D1641" s="1">
        <v>43738</v>
      </c>
      <c r="E1641" t="s">
        <v>5015</v>
      </c>
      <c r="G1641">
        <v>6263000</v>
      </c>
      <c r="H1641">
        <v>628100</v>
      </c>
      <c r="I1641" t="s">
        <v>24</v>
      </c>
      <c r="J1641" t="s">
        <v>44</v>
      </c>
      <c r="K1641" t="s">
        <v>23</v>
      </c>
      <c r="L1641" t="s">
        <v>185</v>
      </c>
      <c r="O1641" t="s">
        <v>5016</v>
      </c>
      <c r="P1641" s="2">
        <v>27871</v>
      </c>
      <c r="Q1641" s="2">
        <v>27871</v>
      </c>
      <c r="S1641" s="2">
        <v>27871</v>
      </c>
      <c r="T1641" t="s">
        <v>45</v>
      </c>
      <c r="U1641" t="s">
        <v>61</v>
      </c>
      <c r="V1641" t="s">
        <v>47</v>
      </c>
      <c r="W1641">
        <v>0</v>
      </c>
    </row>
    <row r="1642" spans="1:23" x14ac:dyDescent="0.25">
      <c r="A1642" t="s">
        <v>129</v>
      </c>
      <c r="B1642" s="1" t="s">
        <v>2454</v>
      </c>
      <c r="C1642">
        <v>14527328</v>
      </c>
      <c r="D1642" s="1">
        <v>43738</v>
      </c>
      <c r="E1642" t="s">
        <v>5015</v>
      </c>
      <c r="G1642">
        <v>6263000</v>
      </c>
      <c r="H1642">
        <v>628100</v>
      </c>
      <c r="I1642" t="s">
        <v>19</v>
      </c>
      <c r="J1642" t="s">
        <v>41</v>
      </c>
      <c r="K1642" t="s">
        <v>23</v>
      </c>
      <c r="L1642" t="s">
        <v>185</v>
      </c>
      <c r="O1642" t="s">
        <v>5016</v>
      </c>
      <c r="P1642" s="2">
        <v>63401</v>
      </c>
      <c r="Q1642" s="2">
        <v>63401</v>
      </c>
      <c r="S1642" s="2">
        <v>63401</v>
      </c>
      <c r="T1642" t="s">
        <v>45</v>
      </c>
      <c r="U1642" t="s">
        <v>61</v>
      </c>
      <c r="V1642" t="s">
        <v>47</v>
      </c>
      <c r="W1642">
        <v>0</v>
      </c>
    </row>
    <row r="1643" spans="1:23" x14ac:dyDescent="0.25">
      <c r="A1643" t="s">
        <v>129</v>
      </c>
      <c r="B1643" s="1" t="s">
        <v>2454</v>
      </c>
      <c r="C1643">
        <v>14527329</v>
      </c>
      <c r="D1643" s="1">
        <v>43738</v>
      </c>
      <c r="E1643" t="s">
        <v>5015</v>
      </c>
      <c r="G1643">
        <v>6263000</v>
      </c>
      <c r="H1643">
        <v>628100</v>
      </c>
      <c r="I1643" t="s">
        <v>29</v>
      </c>
      <c r="J1643" t="s">
        <v>77</v>
      </c>
      <c r="K1643" t="s">
        <v>23</v>
      </c>
      <c r="L1643" t="s">
        <v>185</v>
      </c>
      <c r="O1643" t="s">
        <v>5016</v>
      </c>
      <c r="P1643" s="2">
        <v>117195</v>
      </c>
      <c r="Q1643" s="2">
        <v>117195</v>
      </c>
      <c r="S1643" s="2">
        <v>117195</v>
      </c>
      <c r="T1643" t="s">
        <v>45</v>
      </c>
      <c r="U1643" t="s">
        <v>61</v>
      </c>
      <c r="V1643" t="s">
        <v>47</v>
      </c>
      <c r="W1643">
        <v>0</v>
      </c>
    </row>
    <row r="1644" spans="1:23" x14ac:dyDescent="0.25">
      <c r="A1644" t="s">
        <v>129</v>
      </c>
      <c r="B1644" s="1" t="s">
        <v>2454</v>
      </c>
      <c r="C1644">
        <v>14527330</v>
      </c>
      <c r="D1644" s="1">
        <v>43738</v>
      </c>
      <c r="E1644" t="s">
        <v>5015</v>
      </c>
      <c r="G1644">
        <v>6263000</v>
      </c>
      <c r="H1644">
        <v>628100</v>
      </c>
      <c r="I1644" t="s">
        <v>19</v>
      </c>
      <c r="J1644" t="s">
        <v>44</v>
      </c>
      <c r="K1644" t="s">
        <v>23</v>
      </c>
      <c r="L1644" t="s">
        <v>185</v>
      </c>
      <c r="O1644" t="s">
        <v>5016</v>
      </c>
      <c r="P1644" s="2">
        <v>32366</v>
      </c>
      <c r="Q1644" s="2">
        <v>32366</v>
      </c>
      <c r="S1644" s="2">
        <v>32366</v>
      </c>
      <c r="T1644" t="s">
        <v>45</v>
      </c>
      <c r="U1644" t="s">
        <v>61</v>
      </c>
      <c r="V1644" t="s">
        <v>47</v>
      </c>
      <c r="W1644">
        <v>0</v>
      </c>
    </row>
    <row r="1645" spans="1:23" x14ac:dyDescent="0.25">
      <c r="A1645" t="s">
        <v>129</v>
      </c>
      <c r="B1645" s="1" t="s">
        <v>2454</v>
      </c>
      <c r="C1645">
        <v>14527331</v>
      </c>
      <c r="D1645" s="1">
        <v>43738</v>
      </c>
      <c r="E1645" t="s">
        <v>5015</v>
      </c>
      <c r="G1645">
        <v>6263000</v>
      </c>
      <c r="H1645">
        <v>628100</v>
      </c>
      <c r="I1645" t="s">
        <v>29</v>
      </c>
      <c r="J1645" t="s">
        <v>30</v>
      </c>
      <c r="K1645" t="s">
        <v>23</v>
      </c>
      <c r="L1645" t="s">
        <v>185</v>
      </c>
      <c r="O1645" t="s">
        <v>5016</v>
      </c>
      <c r="P1645" s="2">
        <v>5394</v>
      </c>
      <c r="Q1645" s="2">
        <v>5394</v>
      </c>
      <c r="S1645" s="2">
        <v>5394</v>
      </c>
      <c r="T1645" t="s">
        <v>45</v>
      </c>
      <c r="U1645" t="s">
        <v>61</v>
      </c>
      <c r="V1645" t="s">
        <v>47</v>
      </c>
      <c r="W1645">
        <v>0</v>
      </c>
    </row>
    <row r="1646" spans="1:23" x14ac:dyDescent="0.25">
      <c r="A1646" t="s">
        <v>129</v>
      </c>
      <c r="B1646" s="1" t="s">
        <v>2454</v>
      </c>
      <c r="C1646">
        <v>14527332</v>
      </c>
      <c r="D1646" s="1">
        <v>43738</v>
      </c>
      <c r="E1646" t="s">
        <v>5015</v>
      </c>
      <c r="G1646">
        <v>6263000</v>
      </c>
      <c r="H1646">
        <v>628100</v>
      </c>
      <c r="I1646" t="s">
        <v>24</v>
      </c>
      <c r="J1646" t="s">
        <v>43</v>
      </c>
      <c r="K1646" t="s">
        <v>23</v>
      </c>
      <c r="L1646" t="s">
        <v>185</v>
      </c>
      <c r="O1646" t="s">
        <v>5016</v>
      </c>
      <c r="P1646" s="2">
        <v>26972</v>
      </c>
      <c r="Q1646" s="2">
        <v>26972</v>
      </c>
      <c r="S1646" s="2">
        <v>26972</v>
      </c>
      <c r="T1646" t="s">
        <v>45</v>
      </c>
      <c r="U1646" t="s">
        <v>61</v>
      </c>
      <c r="V1646" t="s">
        <v>47</v>
      </c>
      <c r="W1646">
        <v>0</v>
      </c>
    </row>
    <row r="1647" spans="1:23" x14ac:dyDescent="0.25">
      <c r="A1647" t="s">
        <v>129</v>
      </c>
      <c r="B1647" s="1" t="s">
        <v>2454</v>
      </c>
      <c r="C1647">
        <v>14527333</v>
      </c>
      <c r="D1647" s="1">
        <v>43738</v>
      </c>
      <c r="E1647" t="s">
        <v>5015</v>
      </c>
      <c r="G1647">
        <v>6263000</v>
      </c>
      <c r="H1647">
        <v>628100</v>
      </c>
      <c r="I1647" t="s">
        <v>19</v>
      </c>
      <c r="J1647" t="s">
        <v>36</v>
      </c>
      <c r="K1647" t="s">
        <v>23</v>
      </c>
      <c r="L1647" t="s">
        <v>185</v>
      </c>
      <c r="O1647" t="s">
        <v>5016</v>
      </c>
      <c r="P1647" s="2">
        <v>126743</v>
      </c>
      <c r="Q1647" s="2">
        <v>126743</v>
      </c>
      <c r="S1647" s="2">
        <v>126743</v>
      </c>
      <c r="T1647" t="s">
        <v>45</v>
      </c>
      <c r="U1647" t="s">
        <v>61</v>
      </c>
      <c r="V1647" t="s">
        <v>47</v>
      </c>
      <c r="W1647">
        <v>0</v>
      </c>
    </row>
    <row r="1648" spans="1:23" x14ac:dyDescent="0.25">
      <c r="A1648" t="s">
        <v>129</v>
      </c>
      <c r="B1648" s="1" t="s">
        <v>2454</v>
      </c>
      <c r="C1648">
        <v>14527334</v>
      </c>
      <c r="D1648" s="1">
        <v>43738</v>
      </c>
      <c r="E1648" t="s">
        <v>5015</v>
      </c>
      <c r="G1648">
        <v>6263000</v>
      </c>
      <c r="H1648">
        <v>628100</v>
      </c>
      <c r="I1648" t="s">
        <v>19</v>
      </c>
      <c r="J1648" t="s">
        <v>51</v>
      </c>
      <c r="K1648" t="s">
        <v>23</v>
      </c>
      <c r="L1648" t="s">
        <v>185</v>
      </c>
      <c r="O1648" t="s">
        <v>5016</v>
      </c>
      <c r="P1648" s="2">
        <v>65988</v>
      </c>
      <c r="Q1648" s="2">
        <v>65988</v>
      </c>
      <c r="S1648" s="2">
        <v>65988</v>
      </c>
      <c r="T1648" t="s">
        <v>45</v>
      </c>
      <c r="U1648" t="s">
        <v>61</v>
      </c>
      <c r="V1648" t="s">
        <v>47</v>
      </c>
      <c r="W1648">
        <v>0</v>
      </c>
    </row>
    <row r="1649" spans="1:23" x14ac:dyDescent="0.25">
      <c r="A1649" t="s">
        <v>129</v>
      </c>
      <c r="B1649" s="1" t="s">
        <v>2454</v>
      </c>
      <c r="C1649">
        <v>14527335</v>
      </c>
      <c r="D1649" s="1">
        <v>43738</v>
      </c>
      <c r="E1649" t="s">
        <v>5015</v>
      </c>
      <c r="G1649">
        <v>6263000</v>
      </c>
      <c r="H1649">
        <v>628100</v>
      </c>
      <c r="I1649" t="s">
        <v>24</v>
      </c>
      <c r="J1649" t="s">
        <v>39</v>
      </c>
      <c r="K1649" t="s">
        <v>23</v>
      </c>
      <c r="L1649" t="s">
        <v>185</v>
      </c>
      <c r="O1649" t="s">
        <v>5016</v>
      </c>
      <c r="P1649" s="2">
        <v>230700</v>
      </c>
      <c r="Q1649" s="2">
        <v>230700</v>
      </c>
      <c r="S1649" s="2">
        <v>230700</v>
      </c>
      <c r="T1649" t="s">
        <v>45</v>
      </c>
      <c r="U1649" t="s">
        <v>61</v>
      </c>
      <c r="V1649" t="s">
        <v>47</v>
      </c>
      <c r="W1649">
        <v>0</v>
      </c>
    </row>
    <row r="1650" spans="1:23" x14ac:dyDescent="0.25">
      <c r="A1650" t="s">
        <v>129</v>
      </c>
      <c r="B1650" s="1" t="s">
        <v>2454</v>
      </c>
      <c r="C1650">
        <v>14527604</v>
      </c>
      <c r="D1650" s="1">
        <v>43738</v>
      </c>
      <c r="E1650" t="s">
        <v>5017</v>
      </c>
      <c r="G1650">
        <v>6263000</v>
      </c>
      <c r="H1650">
        <v>628100</v>
      </c>
      <c r="I1650" t="s">
        <v>29</v>
      </c>
      <c r="J1650" t="s">
        <v>65</v>
      </c>
      <c r="K1650" t="s">
        <v>23</v>
      </c>
      <c r="L1650" t="s">
        <v>185</v>
      </c>
      <c r="O1650" t="s">
        <v>5018</v>
      </c>
      <c r="P1650" s="2">
        <v>21578</v>
      </c>
      <c r="Q1650" s="2">
        <v>21578</v>
      </c>
      <c r="S1650" s="2">
        <v>21578</v>
      </c>
      <c r="T1650" t="s">
        <v>45</v>
      </c>
      <c r="U1650" t="s">
        <v>61</v>
      </c>
      <c r="V1650" t="s">
        <v>47</v>
      </c>
      <c r="W1650">
        <v>0</v>
      </c>
    </row>
    <row r="1651" spans="1:23" x14ac:dyDescent="0.25">
      <c r="A1651" t="s">
        <v>129</v>
      </c>
      <c r="B1651" s="1" t="s">
        <v>2454</v>
      </c>
      <c r="C1651">
        <v>14527605</v>
      </c>
      <c r="D1651" s="1">
        <v>43738</v>
      </c>
      <c r="E1651" t="s">
        <v>5017</v>
      </c>
      <c r="G1651">
        <v>6263000</v>
      </c>
      <c r="H1651">
        <v>628100</v>
      </c>
      <c r="I1651" t="s">
        <v>25</v>
      </c>
      <c r="J1651" t="s">
        <v>65</v>
      </c>
      <c r="K1651" t="s">
        <v>23</v>
      </c>
      <c r="L1651" t="s">
        <v>185</v>
      </c>
      <c r="O1651" t="s">
        <v>5018</v>
      </c>
      <c r="P1651" s="2">
        <v>14385</v>
      </c>
      <c r="Q1651" s="2">
        <v>14385</v>
      </c>
      <c r="S1651" s="2">
        <v>14385</v>
      </c>
      <c r="T1651" t="s">
        <v>45</v>
      </c>
      <c r="U1651" t="s">
        <v>61</v>
      </c>
      <c r="V1651" t="s">
        <v>47</v>
      </c>
      <c r="W1651">
        <v>0</v>
      </c>
    </row>
    <row r="1652" spans="1:23" x14ac:dyDescent="0.25">
      <c r="A1652" t="s">
        <v>129</v>
      </c>
      <c r="B1652" s="1" t="s">
        <v>2454</v>
      </c>
      <c r="C1652">
        <v>14527606</v>
      </c>
      <c r="D1652" s="1">
        <v>43738</v>
      </c>
      <c r="E1652" t="s">
        <v>5017</v>
      </c>
      <c r="G1652">
        <v>6263000</v>
      </c>
      <c r="H1652">
        <v>628100</v>
      </c>
      <c r="I1652" t="s">
        <v>29</v>
      </c>
      <c r="J1652" t="s">
        <v>83</v>
      </c>
      <c r="K1652" t="s">
        <v>23</v>
      </c>
      <c r="L1652" t="s">
        <v>185</v>
      </c>
      <c r="O1652" t="s">
        <v>5018</v>
      </c>
      <c r="P1652" s="2">
        <v>7193</v>
      </c>
      <c r="Q1652" s="2">
        <v>7193</v>
      </c>
      <c r="S1652" s="2">
        <v>7193</v>
      </c>
      <c r="T1652" t="s">
        <v>45</v>
      </c>
      <c r="U1652" t="s">
        <v>61</v>
      </c>
      <c r="V1652" t="s">
        <v>47</v>
      </c>
      <c r="W1652">
        <v>0</v>
      </c>
    </row>
    <row r="1653" spans="1:23" x14ac:dyDescent="0.25">
      <c r="A1653" t="s">
        <v>129</v>
      </c>
      <c r="B1653" s="1" t="s">
        <v>2454</v>
      </c>
      <c r="C1653">
        <v>14527607</v>
      </c>
      <c r="D1653" s="1">
        <v>43738</v>
      </c>
      <c r="E1653" t="s">
        <v>5017</v>
      </c>
      <c r="G1653">
        <v>6263000</v>
      </c>
      <c r="H1653">
        <v>628100</v>
      </c>
      <c r="I1653" t="s">
        <v>29</v>
      </c>
      <c r="J1653" t="s">
        <v>77</v>
      </c>
      <c r="K1653" t="s">
        <v>23</v>
      </c>
      <c r="L1653" t="s">
        <v>185</v>
      </c>
      <c r="O1653" t="s">
        <v>5018</v>
      </c>
      <c r="P1653" s="2">
        <v>35963</v>
      </c>
      <c r="Q1653" s="2">
        <v>35963</v>
      </c>
      <c r="S1653" s="2">
        <v>35963</v>
      </c>
      <c r="T1653" t="s">
        <v>45</v>
      </c>
      <c r="U1653" t="s">
        <v>61</v>
      </c>
      <c r="V1653" t="s">
        <v>47</v>
      </c>
      <c r="W1653">
        <v>0</v>
      </c>
    </row>
    <row r="1654" spans="1:23" x14ac:dyDescent="0.25">
      <c r="A1654" t="s">
        <v>129</v>
      </c>
      <c r="B1654" s="1" t="s">
        <v>2454</v>
      </c>
      <c r="C1654">
        <v>14527608</v>
      </c>
      <c r="D1654" s="1">
        <v>43738</v>
      </c>
      <c r="E1654" t="s">
        <v>5017</v>
      </c>
      <c r="G1654">
        <v>6263000</v>
      </c>
      <c r="H1654">
        <v>628100</v>
      </c>
      <c r="I1654" t="s">
        <v>29</v>
      </c>
      <c r="J1654" t="s">
        <v>30</v>
      </c>
      <c r="K1654" t="s">
        <v>23</v>
      </c>
      <c r="L1654" t="s">
        <v>185</v>
      </c>
      <c r="O1654" t="s">
        <v>5018</v>
      </c>
      <c r="P1654" s="2">
        <v>14385</v>
      </c>
      <c r="Q1654" s="2">
        <v>14385</v>
      </c>
      <c r="S1654" s="2">
        <v>14385</v>
      </c>
      <c r="T1654" t="s">
        <v>45</v>
      </c>
      <c r="U1654" t="s">
        <v>61</v>
      </c>
      <c r="V1654" t="s">
        <v>47</v>
      </c>
      <c r="W1654">
        <v>0</v>
      </c>
    </row>
    <row r="1655" spans="1:23" x14ac:dyDescent="0.25">
      <c r="A1655" t="s">
        <v>129</v>
      </c>
      <c r="B1655" s="1" t="s">
        <v>2454</v>
      </c>
      <c r="C1655">
        <v>14527609</v>
      </c>
      <c r="D1655" s="1">
        <v>43738</v>
      </c>
      <c r="E1655" t="s">
        <v>5017</v>
      </c>
      <c r="G1655">
        <v>6263000</v>
      </c>
      <c r="H1655">
        <v>628100</v>
      </c>
      <c r="I1655" t="s">
        <v>25</v>
      </c>
      <c r="J1655" t="s">
        <v>77</v>
      </c>
      <c r="K1655" t="s">
        <v>23</v>
      </c>
      <c r="L1655" t="s">
        <v>185</v>
      </c>
      <c r="O1655" t="s">
        <v>5018</v>
      </c>
      <c r="P1655" s="2">
        <v>7193</v>
      </c>
      <c r="Q1655" s="2">
        <v>7193</v>
      </c>
      <c r="S1655" s="2">
        <v>7193</v>
      </c>
      <c r="T1655" t="s">
        <v>45</v>
      </c>
      <c r="U1655" t="s">
        <v>61</v>
      </c>
      <c r="V1655" t="s">
        <v>47</v>
      </c>
      <c r="W1655">
        <v>0</v>
      </c>
    </row>
    <row r="1656" spans="1:23" x14ac:dyDescent="0.25">
      <c r="A1656" t="s">
        <v>129</v>
      </c>
      <c r="B1656" s="1" t="s">
        <v>2454</v>
      </c>
      <c r="C1656">
        <v>14527610</v>
      </c>
      <c r="D1656" s="1">
        <v>43738</v>
      </c>
      <c r="E1656" t="s">
        <v>5017</v>
      </c>
      <c r="G1656">
        <v>6263000</v>
      </c>
      <c r="H1656">
        <v>628100</v>
      </c>
      <c r="I1656" t="s">
        <v>24</v>
      </c>
      <c r="J1656" t="s">
        <v>41</v>
      </c>
      <c r="K1656" t="s">
        <v>23</v>
      </c>
      <c r="L1656" t="s">
        <v>185</v>
      </c>
      <c r="O1656" t="s">
        <v>5018</v>
      </c>
      <c r="P1656" s="2">
        <v>7193</v>
      </c>
      <c r="Q1656" s="2">
        <v>7193</v>
      </c>
      <c r="S1656" s="2">
        <v>7193</v>
      </c>
      <c r="T1656" t="s">
        <v>45</v>
      </c>
      <c r="U1656" t="s">
        <v>61</v>
      </c>
      <c r="V1656" t="s">
        <v>47</v>
      </c>
      <c r="W1656">
        <v>0</v>
      </c>
    </row>
    <row r="1657" spans="1:23" x14ac:dyDescent="0.25">
      <c r="A1657" t="s">
        <v>129</v>
      </c>
      <c r="B1657" s="1" t="s">
        <v>2454</v>
      </c>
      <c r="C1657">
        <v>14527611</v>
      </c>
      <c r="D1657" s="1">
        <v>43738</v>
      </c>
      <c r="E1657" t="s">
        <v>5017</v>
      </c>
      <c r="G1657">
        <v>6263000</v>
      </c>
      <c r="H1657">
        <v>628100</v>
      </c>
      <c r="I1657" t="s">
        <v>25</v>
      </c>
      <c r="J1657" t="s">
        <v>26</v>
      </c>
      <c r="K1657" t="s">
        <v>23</v>
      </c>
      <c r="L1657" t="s">
        <v>185</v>
      </c>
      <c r="O1657" t="s">
        <v>5018</v>
      </c>
      <c r="P1657" s="2">
        <v>7193</v>
      </c>
      <c r="Q1657" s="2">
        <v>7193</v>
      </c>
      <c r="S1657" s="2">
        <v>7193</v>
      </c>
      <c r="T1657" t="s">
        <v>45</v>
      </c>
      <c r="U1657" t="s">
        <v>61</v>
      </c>
      <c r="V1657" t="s">
        <v>47</v>
      </c>
      <c r="W1657">
        <v>0</v>
      </c>
    </row>
    <row r="1658" spans="1:23" x14ac:dyDescent="0.25">
      <c r="A1658" t="s">
        <v>129</v>
      </c>
      <c r="B1658" s="1" t="s">
        <v>2454</v>
      </c>
      <c r="C1658">
        <v>14527612</v>
      </c>
      <c r="D1658" s="1">
        <v>43738</v>
      </c>
      <c r="E1658" t="s">
        <v>5017</v>
      </c>
      <c r="G1658">
        <v>6263000</v>
      </c>
      <c r="H1658">
        <v>628100</v>
      </c>
      <c r="I1658" t="s">
        <v>25</v>
      </c>
      <c r="J1658" t="s">
        <v>38</v>
      </c>
      <c r="K1658" t="s">
        <v>23</v>
      </c>
      <c r="L1658" t="s">
        <v>185</v>
      </c>
      <c r="O1658" t="s">
        <v>5018</v>
      </c>
      <c r="P1658" s="2">
        <v>14385</v>
      </c>
      <c r="Q1658" s="2">
        <v>14385</v>
      </c>
      <c r="S1658" s="2">
        <v>14385</v>
      </c>
      <c r="T1658" t="s">
        <v>45</v>
      </c>
      <c r="U1658" t="s">
        <v>61</v>
      </c>
      <c r="V1658" t="s">
        <v>47</v>
      </c>
      <c r="W1658">
        <v>0</v>
      </c>
    </row>
    <row r="1659" spans="1:23" x14ac:dyDescent="0.25">
      <c r="A1659" t="s">
        <v>129</v>
      </c>
      <c r="B1659" s="1" t="s">
        <v>2454</v>
      </c>
      <c r="C1659">
        <v>14527613</v>
      </c>
      <c r="D1659" s="1">
        <v>43738</v>
      </c>
      <c r="E1659" t="s">
        <v>5017</v>
      </c>
      <c r="G1659">
        <v>6263000</v>
      </c>
      <c r="H1659">
        <v>628100</v>
      </c>
      <c r="I1659" t="s">
        <v>29</v>
      </c>
      <c r="J1659" t="s">
        <v>38</v>
      </c>
      <c r="K1659" t="s">
        <v>23</v>
      </c>
      <c r="L1659" t="s">
        <v>185</v>
      </c>
      <c r="O1659" t="s">
        <v>5018</v>
      </c>
      <c r="P1659" s="2">
        <v>64733</v>
      </c>
      <c r="Q1659" s="2">
        <v>64733</v>
      </c>
      <c r="S1659" s="2">
        <v>64733</v>
      </c>
      <c r="T1659" t="s">
        <v>45</v>
      </c>
      <c r="U1659" t="s">
        <v>61</v>
      </c>
      <c r="V1659" t="s">
        <v>47</v>
      </c>
      <c r="W1659">
        <v>0</v>
      </c>
    </row>
    <row r="1660" spans="1:23" x14ac:dyDescent="0.25">
      <c r="A1660" t="s">
        <v>129</v>
      </c>
      <c r="B1660" s="1" t="s">
        <v>2454</v>
      </c>
      <c r="C1660">
        <v>14527614</v>
      </c>
      <c r="D1660" s="1">
        <v>43738</v>
      </c>
      <c r="E1660" t="s">
        <v>5017</v>
      </c>
      <c r="G1660">
        <v>6263000</v>
      </c>
      <c r="H1660">
        <v>628100</v>
      </c>
      <c r="I1660" t="s">
        <v>29</v>
      </c>
      <c r="J1660" t="s">
        <v>26</v>
      </c>
      <c r="K1660" t="s">
        <v>23</v>
      </c>
      <c r="L1660" t="s">
        <v>185</v>
      </c>
      <c r="O1660" t="s">
        <v>5018</v>
      </c>
      <c r="P1660" s="2">
        <v>43156</v>
      </c>
      <c r="Q1660" s="2">
        <v>43156</v>
      </c>
      <c r="S1660" s="2">
        <v>43156</v>
      </c>
      <c r="T1660" t="s">
        <v>45</v>
      </c>
      <c r="U1660" t="s">
        <v>61</v>
      </c>
      <c r="V1660" t="s">
        <v>47</v>
      </c>
      <c r="W1660">
        <v>0</v>
      </c>
    </row>
    <row r="1661" spans="1:23" x14ac:dyDescent="0.25">
      <c r="A1661" t="s">
        <v>129</v>
      </c>
      <c r="B1661" s="1" t="s">
        <v>2454</v>
      </c>
      <c r="C1661">
        <v>14527615</v>
      </c>
      <c r="D1661" s="1">
        <v>43738</v>
      </c>
      <c r="E1661" t="s">
        <v>5017</v>
      </c>
      <c r="G1661">
        <v>6263000</v>
      </c>
      <c r="H1661">
        <v>628100</v>
      </c>
      <c r="I1661" t="s">
        <v>29</v>
      </c>
      <c r="J1661" t="s">
        <v>53</v>
      </c>
      <c r="K1661" t="s">
        <v>23</v>
      </c>
      <c r="L1661" t="s">
        <v>185</v>
      </c>
      <c r="O1661" t="s">
        <v>5018</v>
      </c>
      <c r="P1661" s="2">
        <v>14385</v>
      </c>
      <c r="Q1661" s="2">
        <v>14385</v>
      </c>
      <c r="S1661" s="2">
        <v>14385</v>
      </c>
      <c r="T1661" t="s">
        <v>45</v>
      </c>
      <c r="U1661" t="s">
        <v>61</v>
      </c>
      <c r="V1661" t="s">
        <v>47</v>
      </c>
      <c r="W1661">
        <v>0</v>
      </c>
    </row>
    <row r="1662" spans="1:23" x14ac:dyDescent="0.25">
      <c r="A1662" t="s">
        <v>129</v>
      </c>
      <c r="B1662" s="1" t="s">
        <v>2454</v>
      </c>
      <c r="C1662">
        <v>14527616</v>
      </c>
      <c r="D1662" s="1">
        <v>43738</v>
      </c>
      <c r="E1662" t="s">
        <v>5017</v>
      </c>
      <c r="G1662">
        <v>6263000</v>
      </c>
      <c r="H1662">
        <v>628100</v>
      </c>
      <c r="I1662" t="s">
        <v>29</v>
      </c>
      <c r="J1662" t="s">
        <v>50</v>
      </c>
      <c r="K1662" t="s">
        <v>23</v>
      </c>
      <c r="L1662" t="s">
        <v>185</v>
      </c>
      <c r="O1662" t="s">
        <v>5018</v>
      </c>
      <c r="P1662" s="2">
        <v>21578</v>
      </c>
      <c r="Q1662" s="2">
        <v>21578</v>
      </c>
      <c r="S1662" s="2">
        <v>21578</v>
      </c>
      <c r="T1662" t="s">
        <v>45</v>
      </c>
      <c r="U1662" t="s">
        <v>61</v>
      </c>
      <c r="V1662" t="s">
        <v>47</v>
      </c>
      <c r="W1662">
        <v>0</v>
      </c>
    </row>
    <row r="1663" spans="1:23" x14ac:dyDescent="0.25">
      <c r="A1663" t="s">
        <v>129</v>
      </c>
      <c r="B1663" s="1" t="s">
        <v>2454</v>
      </c>
      <c r="C1663">
        <v>14527617</v>
      </c>
      <c r="D1663" s="1">
        <v>43738</v>
      </c>
      <c r="E1663" t="s">
        <v>5017</v>
      </c>
      <c r="G1663">
        <v>6263000</v>
      </c>
      <c r="H1663">
        <v>628100</v>
      </c>
      <c r="I1663" t="s">
        <v>25</v>
      </c>
      <c r="J1663" t="s">
        <v>50</v>
      </c>
      <c r="K1663" t="s">
        <v>23</v>
      </c>
      <c r="L1663" t="s">
        <v>185</v>
      </c>
      <c r="O1663" t="s">
        <v>5018</v>
      </c>
      <c r="P1663" s="2">
        <v>7193</v>
      </c>
      <c r="Q1663" s="2">
        <v>7193</v>
      </c>
      <c r="S1663" s="2">
        <v>7193</v>
      </c>
      <c r="T1663" t="s">
        <v>45</v>
      </c>
      <c r="U1663" t="s">
        <v>61</v>
      </c>
      <c r="V1663" t="s">
        <v>47</v>
      </c>
      <c r="W1663">
        <v>0</v>
      </c>
    </row>
    <row r="1664" spans="1:23" x14ac:dyDescent="0.25">
      <c r="A1664" t="s">
        <v>129</v>
      </c>
      <c r="B1664" s="1" t="s">
        <v>2454</v>
      </c>
      <c r="C1664">
        <v>14527618</v>
      </c>
      <c r="D1664" s="1">
        <v>43738</v>
      </c>
      <c r="E1664" t="s">
        <v>5017</v>
      </c>
      <c r="G1664">
        <v>6263000</v>
      </c>
      <c r="H1664">
        <v>628100</v>
      </c>
      <c r="I1664" t="s">
        <v>29</v>
      </c>
      <c r="J1664" t="s">
        <v>77</v>
      </c>
      <c r="K1664" t="s">
        <v>23</v>
      </c>
      <c r="L1664" t="s">
        <v>185</v>
      </c>
      <c r="O1664" t="s">
        <v>5018</v>
      </c>
      <c r="P1664" s="2">
        <v>7193</v>
      </c>
      <c r="Q1664" s="2">
        <v>7193</v>
      </c>
      <c r="S1664" s="2">
        <v>7193</v>
      </c>
      <c r="T1664" t="s">
        <v>45</v>
      </c>
      <c r="U1664" t="s">
        <v>61</v>
      </c>
      <c r="V1664" t="s">
        <v>47</v>
      </c>
      <c r="W1664">
        <v>0</v>
      </c>
    </row>
    <row r="1665" spans="1:23" x14ac:dyDescent="0.25">
      <c r="A1665" t="s">
        <v>129</v>
      </c>
      <c r="B1665" s="1" t="s">
        <v>2454</v>
      </c>
      <c r="C1665">
        <v>14527619</v>
      </c>
      <c r="D1665" s="1">
        <v>43738</v>
      </c>
      <c r="E1665" t="s">
        <v>5017</v>
      </c>
      <c r="G1665">
        <v>6263000</v>
      </c>
      <c r="H1665">
        <v>628100</v>
      </c>
      <c r="I1665" t="s">
        <v>19</v>
      </c>
      <c r="J1665" t="s">
        <v>27</v>
      </c>
      <c r="K1665" t="s">
        <v>23</v>
      </c>
      <c r="L1665" t="s">
        <v>185</v>
      </c>
      <c r="O1665" t="s">
        <v>5018</v>
      </c>
      <c r="P1665" s="2">
        <v>14380</v>
      </c>
      <c r="Q1665" s="2">
        <v>14380</v>
      </c>
      <c r="S1665" s="2">
        <v>14380</v>
      </c>
      <c r="T1665" t="s">
        <v>45</v>
      </c>
      <c r="U1665" t="s">
        <v>61</v>
      </c>
      <c r="V1665" t="s">
        <v>47</v>
      </c>
      <c r="W1665">
        <v>0</v>
      </c>
    </row>
    <row r="1666" spans="1:23" x14ac:dyDescent="0.25">
      <c r="A1666" t="s">
        <v>129</v>
      </c>
      <c r="B1666" s="1" t="s">
        <v>2454</v>
      </c>
      <c r="C1666">
        <v>14527620</v>
      </c>
      <c r="D1666" s="1">
        <v>43738</v>
      </c>
      <c r="E1666" t="s">
        <v>5017</v>
      </c>
      <c r="G1666">
        <v>6263000</v>
      </c>
      <c r="H1666">
        <v>628100</v>
      </c>
      <c r="I1666" t="s">
        <v>19</v>
      </c>
      <c r="J1666" t="s">
        <v>44</v>
      </c>
      <c r="K1666" t="s">
        <v>23</v>
      </c>
      <c r="L1666" t="s">
        <v>185</v>
      </c>
      <c r="O1666" t="s">
        <v>5018</v>
      </c>
      <c r="P1666" s="2">
        <v>21578</v>
      </c>
      <c r="Q1666" s="2">
        <v>21578</v>
      </c>
      <c r="S1666" s="2">
        <v>21578</v>
      </c>
      <c r="T1666" t="s">
        <v>45</v>
      </c>
      <c r="U1666" t="s">
        <v>61</v>
      </c>
      <c r="V1666" t="s">
        <v>47</v>
      </c>
      <c r="W1666">
        <v>0</v>
      </c>
    </row>
    <row r="1667" spans="1:23" x14ac:dyDescent="0.25">
      <c r="A1667" t="s">
        <v>129</v>
      </c>
      <c r="B1667" s="1" t="s">
        <v>2454</v>
      </c>
      <c r="C1667">
        <v>14527621</v>
      </c>
      <c r="D1667" s="1">
        <v>43738</v>
      </c>
      <c r="E1667" t="s">
        <v>5017</v>
      </c>
      <c r="G1667">
        <v>6263000</v>
      </c>
      <c r="H1667">
        <v>628100</v>
      </c>
      <c r="I1667" t="s">
        <v>24</v>
      </c>
      <c r="J1667" t="s">
        <v>22</v>
      </c>
      <c r="K1667" t="s">
        <v>23</v>
      </c>
      <c r="L1667" t="s">
        <v>185</v>
      </c>
      <c r="O1667" t="s">
        <v>5018</v>
      </c>
      <c r="P1667" s="2">
        <v>7193</v>
      </c>
      <c r="Q1667" s="2">
        <v>7193</v>
      </c>
      <c r="S1667" s="2">
        <v>7193</v>
      </c>
      <c r="T1667" t="s">
        <v>45</v>
      </c>
      <c r="U1667" t="s">
        <v>61</v>
      </c>
      <c r="V1667" t="s">
        <v>47</v>
      </c>
      <c r="W1667">
        <v>0</v>
      </c>
    </row>
    <row r="1668" spans="1:23" x14ac:dyDescent="0.25">
      <c r="A1668" t="s">
        <v>129</v>
      </c>
      <c r="B1668" s="1" t="s">
        <v>2454</v>
      </c>
      <c r="C1668">
        <v>14527622</v>
      </c>
      <c r="D1668" s="1">
        <v>43738</v>
      </c>
      <c r="E1668" t="s">
        <v>5017</v>
      </c>
      <c r="G1668">
        <v>6263000</v>
      </c>
      <c r="H1668">
        <v>628100</v>
      </c>
      <c r="I1668" t="s">
        <v>19</v>
      </c>
      <c r="J1668" t="s">
        <v>57</v>
      </c>
      <c r="K1668" t="s">
        <v>23</v>
      </c>
      <c r="L1668" t="s">
        <v>185</v>
      </c>
      <c r="O1668" t="s">
        <v>5018</v>
      </c>
      <c r="P1668" s="2">
        <v>7193</v>
      </c>
      <c r="Q1668" s="2">
        <v>7193</v>
      </c>
      <c r="S1668" s="2">
        <v>7193</v>
      </c>
      <c r="T1668" t="s">
        <v>45</v>
      </c>
      <c r="U1668" t="s">
        <v>61</v>
      </c>
      <c r="V1668" t="s">
        <v>47</v>
      </c>
      <c r="W1668">
        <v>0</v>
      </c>
    </row>
    <row r="1669" spans="1:23" x14ac:dyDescent="0.25">
      <c r="A1669" t="s">
        <v>129</v>
      </c>
      <c r="B1669" s="1" t="s">
        <v>2454</v>
      </c>
      <c r="C1669">
        <v>14527623</v>
      </c>
      <c r="D1669" s="1">
        <v>43738</v>
      </c>
      <c r="E1669" t="s">
        <v>5017</v>
      </c>
      <c r="G1669">
        <v>6263000</v>
      </c>
      <c r="H1669">
        <v>628100</v>
      </c>
      <c r="I1669" t="s">
        <v>19</v>
      </c>
      <c r="J1669" t="s">
        <v>41</v>
      </c>
      <c r="K1669" t="s">
        <v>23</v>
      </c>
      <c r="L1669" t="s">
        <v>185</v>
      </c>
      <c r="O1669" t="s">
        <v>5018</v>
      </c>
      <c r="P1669" s="2">
        <v>7193</v>
      </c>
      <c r="Q1669" s="2">
        <v>7193</v>
      </c>
      <c r="S1669" s="2">
        <v>7193</v>
      </c>
      <c r="T1669" t="s">
        <v>45</v>
      </c>
      <c r="U1669" t="s">
        <v>61</v>
      </c>
      <c r="V1669" t="s">
        <v>47</v>
      </c>
      <c r="W1669">
        <v>0</v>
      </c>
    </row>
    <row r="1670" spans="1:23" x14ac:dyDescent="0.25">
      <c r="A1670" t="s">
        <v>129</v>
      </c>
      <c r="B1670" s="1" t="s">
        <v>2454</v>
      </c>
      <c r="C1670">
        <v>14527624</v>
      </c>
      <c r="D1670" s="1">
        <v>43738</v>
      </c>
      <c r="E1670" t="s">
        <v>5017</v>
      </c>
      <c r="G1670">
        <v>6263000</v>
      </c>
      <c r="H1670">
        <v>628100</v>
      </c>
      <c r="I1670" t="s">
        <v>19</v>
      </c>
      <c r="J1670" t="s">
        <v>36</v>
      </c>
      <c r="K1670" t="s">
        <v>23</v>
      </c>
      <c r="L1670" t="s">
        <v>185</v>
      </c>
      <c r="O1670" t="s">
        <v>5018</v>
      </c>
      <c r="P1670" s="2">
        <v>7193</v>
      </c>
      <c r="Q1670" s="2">
        <v>7193</v>
      </c>
      <c r="S1670" s="2">
        <v>7193</v>
      </c>
      <c r="T1670" t="s">
        <v>45</v>
      </c>
      <c r="U1670" t="s">
        <v>61</v>
      </c>
      <c r="V1670" t="s">
        <v>47</v>
      </c>
      <c r="W1670">
        <v>0</v>
      </c>
    </row>
    <row r="1671" spans="1:23" x14ac:dyDescent="0.25">
      <c r="A1671" t="s">
        <v>129</v>
      </c>
      <c r="B1671" s="1" t="s">
        <v>2454</v>
      </c>
      <c r="C1671">
        <v>14530908</v>
      </c>
      <c r="D1671" s="1">
        <v>43738</v>
      </c>
      <c r="E1671" t="s">
        <v>5019</v>
      </c>
      <c r="G1671">
        <v>6263000</v>
      </c>
      <c r="H1671">
        <v>628100</v>
      </c>
      <c r="I1671" t="s">
        <v>29</v>
      </c>
      <c r="J1671" t="s">
        <v>26</v>
      </c>
      <c r="K1671" t="s">
        <v>23</v>
      </c>
      <c r="L1671" t="s">
        <v>185</v>
      </c>
      <c r="O1671" t="s">
        <v>5020</v>
      </c>
      <c r="P1671" s="2">
        <v>69984</v>
      </c>
      <c r="Q1671" s="2">
        <v>69984</v>
      </c>
      <c r="S1671" s="2">
        <v>69984</v>
      </c>
      <c r="T1671" t="s">
        <v>45</v>
      </c>
      <c r="U1671" t="s">
        <v>61</v>
      </c>
      <c r="V1671" t="s">
        <v>47</v>
      </c>
      <c r="W1671">
        <v>0</v>
      </c>
    </row>
    <row r="1672" spans="1:23" x14ac:dyDescent="0.25">
      <c r="A1672" t="s">
        <v>129</v>
      </c>
      <c r="B1672" s="1" t="s">
        <v>2454</v>
      </c>
      <c r="C1672">
        <v>14530909</v>
      </c>
      <c r="D1672" s="1">
        <v>43738</v>
      </c>
      <c r="E1672" t="s">
        <v>5019</v>
      </c>
      <c r="G1672">
        <v>6263000</v>
      </c>
      <c r="H1672">
        <v>628100</v>
      </c>
      <c r="I1672" t="s">
        <v>29</v>
      </c>
      <c r="J1672" t="s">
        <v>77</v>
      </c>
      <c r="K1672" t="s">
        <v>23</v>
      </c>
      <c r="L1672" t="s">
        <v>185</v>
      </c>
      <c r="O1672" t="s">
        <v>5020</v>
      </c>
      <c r="P1672" s="2">
        <v>79114</v>
      </c>
      <c r="Q1672" s="2">
        <v>79114</v>
      </c>
      <c r="S1672" s="2">
        <v>79114</v>
      </c>
      <c r="T1672" t="s">
        <v>45</v>
      </c>
      <c r="U1672" t="s">
        <v>61</v>
      </c>
      <c r="V1672" t="s">
        <v>47</v>
      </c>
      <c r="W1672">
        <v>0</v>
      </c>
    </row>
    <row r="1673" spans="1:23" x14ac:dyDescent="0.25">
      <c r="A1673" t="s">
        <v>129</v>
      </c>
      <c r="B1673" s="1" t="s">
        <v>2454</v>
      </c>
      <c r="C1673">
        <v>14530910</v>
      </c>
      <c r="D1673" s="1">
        <v>43738</v>
      </c>
      <c r="E1673" t="s">
        <v>5019</v>
      </c>
      <c r="G1673">
        <v>6263000</v>
      </c>
      <c r="H1673">
        <v>628100</v>
      </c>
      <c r="I1673" t="s">
        <v>25</v>
      </c>
      <c r="J1673" t="s">
        <v>77</v>
      </c>
      <c r="K1673" t="s">
        <v>23</v>
      </c>
      <c r="L1673" t="s">
        <v>185</v>
      </c>
      <c r="O1673" t="s">
        <v>5020</v>
      </c>
      <c r="P1673" s="2">
        <v>50785</v>
      </c>
      <c r="Q1673" s="2">
        <v>50785</v>
      </c>
      <c r="S1673" s="2">
        <v>50785</v>
      </c>
      <c r="T1673" t="s">
        <v>45</v>
      </c>
      <c r="U1673" t="s">
        <v>61</v>
      </c>
      <c r="V1673" t="s">
        <v>47</v>
      </c>
      <c r="W1673">
        <v>0</v>
      </c>
    </row>
    <row r="1674" spans="1:23" x14ac:dyDescent="0.25">
      <c r="A1674" t="s">
        <v>129</v>
      </c>
      <c r="B1674" s="1" t="s">
        <v>2454</v>
      </c>
      <c r="C1674">
        <v>14530911</v>
      </c>
      <c r="D1674" s="1">
        <v>43738</v>
      </c>
      <c r="E1674" t="s">
        <v>5019</v>
      </c>
      <c r="G1674">
        <v>6263000</v>
      </c>
      <c r="H1674">
        <v>628100</v>
      </c>
      <c r="I1674" t="s">
        <v>29</v>
      </c>
      <c r="J1674" t="s">
        <v>65</v>
      </c>
      <c r="K1674" t="s">
        <v>23</v>
      </c>
      <c r="L1674" t="s">
        <v>185</v>
      </c>
      <c r="O1674" t="s">
        <v>5020</v>
      </c>
      <c r="P1674" s="2">
        <v>32064</v>
      </c>
      <c r="Q1674" s="2">
        <v>32064</v>
      </c>
      <c r="S1674" s="2">
        <v>32064</v>
      </c>
      <c r="T1674" t="s">
        <v>45</v>
      </c>
      <c r="U1674" t="s">
        <v>61</v>
      </c>
      <c r="V1674" t="s">
        <v>47</v>
      </c>
      <c r="W1674">
        <v>0</v>
      </c>
    </row>
    <row r="1675" spans="1:23" x14ac:dyDescent="0.25">
      <c r="A1675" t="s">
        <v>129</v>
      </c>
      <c r="B1675" s="1" t="s">
        <v>2454</v>
      </c>
      <c r="C1675">
        <v>14530912</v>
      </c>
      <c r="D1675" s="1">
        <v>43738</v>
      </c>
      <c r="E1675" t="s">
        <v>5019</v>
      </c>
      <c r="G1675">
        <v>6263000</v>
      </c>
      <c r="H1675">
        <v>628100</v>
      </c>
      <c r="I1675" t="s">
        <v>29</v>
      </c>
      <c r="J1675" t="s">
        <v>30</v>
      </c>
      <c r="K1675" t="s">
        <v>23</v>
      </c>
      <c r="L1675" t="s">
        <v>185</v>
      </c>
      <c r="O1675" t="s">
        <v>5020</v>
      </c>
      <c r="P1675" s="2">
        <v>85720</v>
      </c>
      <c r="Q1675" s="2">
        <v>85720</v>
      </c>
      <c r="S1675" s="2">
        <v>85720</v>
      </c>
      <c r="T1675" t="s">
        <v>45</v>
      </c>
      <c r="U1675" t="s">
        <v>61</v>
      </c>
      <c r="V1675" t="s">
        <v>47</v>
      </c>
      <c r="W1675">
        <v>0</v>
      </c>
    </row>
    <row r="1676" spans="1:23" x14ac:dyDescent="0.25">
      <c r="A1676" t="s">
        <v>129</v>
      </c>
      <c r="B1676" s="1" t="s">
        <v>2454</v>
      </c>
      <c r="C1676">
        <v>14530913</v>
      </c>
      <c r="D1676" s="1">
        <v>43738</v>
      </c>
      <c r="E1676" t="s">
        <v>5019</v>
      </c>
      <c r="G1676">
        <v>6263000</v>
      </c>
      <c r="H1676">
        <v>628100</v>
      </c>
      <c r="I1676" t="s">
        <v>29</v>
      </c>
      <c r="J1676" t="s">
        <v>38</v>
      </c>
      <c r="K1676" t="s">
        <v>23</v>
      </c>
      <c r="L1676" t="s">
        <v>185</v>
      </c>
      <c r="O1676" t="s">
        <v>5020</v>
      </c>
      <c r="P1676" s="2">
        <v>14389</v>
      </c>
      <c r="Q1676" s="2">
        <v>14389</v>
      </c>
      <c r="S1676" s="2">
        <v>14389</v>
      </c>
      <c r="T1676" t="s">
        <v>45</v>
      </c>
      <c r="U1676" t="s">
        <v>61</v>
      </c>
      <c r="V1676" t="s">
        <v>47</v>
      </c>
      <c r="W1676">
        <v>0</v>
      </c>
    </row>
    <row r="1677" spans="1:23" x14ac:dyDescent="0.25">
      <c r="A1677" t="s">
        <v>129</v>
      </c>
      <c r="B1677" s="1" t="s">
        <v>2454</v>
      </c>
      <c r="C1677">
        <v>14530914</v>
      </c>
      <c r="D1677" s="1">
        <v>43738</v>
      </c>
      <c r="E1677" t="s">
        <v>5019</v>
      </c>
      <c r="G1677">
        <v>6263000</v>
      </c>
      <c r="H1677">
        <v>628100</v>
      </c>
      <c r="I1677" t="s">
        <v>25</v>
      </c>
      <c r="J1677" t="s">
        <v>50</v>
      </c>
      <c r="K1677" t="s">
        <v>23</v>
      </c>
      <c r="L1677" t="s">
        <v>185</v>
      </c>
      <c r="O1677" t="s">
        <v>5020</v>
      </c>
      <c r="P1677" s="2">
        <v>57192</v>
      </c>
      <c r="Q1677" s="2">
        <v>57192</v>
      </c>
      <c r="S1677" s="2">
        <v>57192</v>
      </c>
      <c r="T1677" t="s">
        <v>45</v>
      </c>
      <c r="U1677" t="s">
        <v>61</v>
      </c>
      <c r="V1677" t="s">
        <v>47</v>
      </c>
      <c r="W1677">
        <v>0</v>
      </c>
    </row>
    <row r="1678" spans="1:23" x14ac:dyDescent="0.25">
      <c r="A1678" t="s">
        <v>129</v>
      </c>
      <c r="B1678" s="1" t="s">
        <v>2454</v>
      </c>
      <c r="C1678">
        <v>14530915</v>
      </c>
      <c r="D1678" s="1">
        <v>43738</v>
      </c>
      <c r="E1678" t="s">
        <v>5019</v>
      </c>
      <c r="G1678">
        <v>6263000</v>
      </c>
      <c r="H1678">
        <v>628100</v>
      </c>
      <c r="I1678" t="s">
        <v>29</v>
      </c>
      <c r="J1678" t="s">
        <v>65</v>
      </c>
      <c r="K1678" t="s">
        <v>23</v>
      </c>
      <c r="L1678" t="s">
        <v>185</v>
      </c>
      <c r="O1678" t="s">
        <v>5020</v>
      </c>
      <c r="P1678" s="2">
        <v>-343264</v>
      </c>
      <c r="R1678" s="2">
        <v>343264</v>
      </c>
      <c r="S1678" s="2">
        <v>-343264</v>
      </c>
      <c r="T1678" t="s">
        <v>45</v>
      </c>
      <c r="U1678" t="s">
        <v>61</v>
      </c>
      <c r="V1678" t="s">
        <v>47</v>
      </c>
      <c r="W1678">
        <v>0</v>
      </c>
    </row>
    <row r="1679" spans="1:23" x14ac:dyDescent="0.25">
      <c r="A1679" t="s">
        <v>129</v>
      </c>
      <c r="B1679" s="1" t="s">
        <v>2454</v>
      </c>
      <c r="C1679">
        <v>14530916</v>
      </c>
      <c r="D1679" s="1">
        <v>43738</v>
      </c>
      <c r="E1679" t="s">
        <v>5019</v>
      </c>
      <c r="G1679">
        <v>6263000</v>
      </c>
      <c r="H1679">
        <v>628100</v>
      </c>
      <c r="I1679" t="s">
        <v>25</v>
      </c>
      <c r="J1679" t="s">
        <v>65</v>
      </c>
      <c r="K1679" t="s">
        <v>23</v>
      </c>
      <c r="L1679" t="s">
        <v>185</v>
      </c>
      <c r="O1679" t="s">
        <v>5020</v>
      </c>
      <c r="P1679" s="2">
        <v>194997</v>
      </c>
      <c r="Q1679" s="2">
        <v>194997</v>
      </c>
      <c r="S1679" s="2">
        <v>194997</v>
      </c>
      <c r="T1679" t="s">
        <v>45</v>
      </c>
      <c r="U1679" t="s">
        <v>61</v>
      </c>
      <c r="V1679" t="s">
        <v>47</v>
      </c>
      <c r="W1679">
        <v>0</v>
      </c>
    </row>
    <row r="1680" spans="1:23" x14ac:dyDescent="0.25">
      <c r="A1680" t="s">
        <v>129</v>
      </c>
      <c r="B1680" s="1" t="s">
        <v>2454</v>
      </c>
      <c r="C1680">
        <v>14530917</v>
      </c>
      <c r="D1680" s="1">
        <v>43738</v>
      </c>
      <c r="E1680" t="s">
        <v>5019</v>
      </c>
      <c r="G1680">
        <v>6263000</v>
      </c>
      <c r="H1680">
        <v>628100</v>
      </c>
      <c r="I1680" t="s">
        <v>19</v>
      </c>
      <c r="J1680" t="s">
        <v>44</v>
      </c>
      <c r="K1680" t="s">
        <v>23</v>
      </c>
      <c r="L1680" t="s">
        <v>185</v>
      </c>
      <c r="O1680" t="s">
        <v>5020</v>
      </c>
      <c r="P1680" s="2">
        <v>46349</v>
      </c>
      <c r="Q1680" s="2">
        <v>46349</v>
      </c>
      <c r="S1680" s="2">
        <v>46349</v>
      </c>
      <c r="T1680" t="s">
        <v>45</v>
      </c>
      <c r="U1680" t="s">
        <v>61</v>
      </c>
      <c r="V1680" t="s">
        <v>47</v>
      </c>
      <c r="W1680">
        <v>0</v>
      </c>
    </row>
    <row r="1681" spans="1:23" x14ac:dyDescent="0.25">
      <c r="A1681" t="s">
        <v>129</v>
      </c>
      <c r="B1681" s="1" t="s">
        <v>2454</v>
      </c>
      <c r="C1681">
        <v>14533406</v>
      </c>
      <c r="D1681" s="1">
        <v>43738</v>
      </c>
      <c r="E1681" t="s">
        <v>5021</v>
      </c>
      <c r="F1681" t="s">
        <v>5022</v>
      </c>
      <c r="G1681">
        <v>6263000</v>
      </c>
      <c r="H1681">
        <v>628100</v>
      </c>
      <c r="I1681" t="s">
        <v>29</v>
      </c>
      <c r="J1681" t="s">
        <v>77</v>
      </c>
      <c r="K1681" t="s">
        <v>23</v>
      </c>
      <c r="L1681" t="s">
        <v>185</v>
      </c>
      <c r="O1681" t="s">
        <v>5023</v>
      </c>
      <c r="P1681" s="2">
        <v>50000</v>
      </c>
      <c r="Q1681" s="2">
        <v>50000</v>
      </c>
      <c r="S1681" s="2">
        <v>50000</v>
      </c>
      <c r="T1681" t="s">
        <v>63</v>
      </c>
      <c r="U1681" t="s">
        <v>61</v>
      </c>
      <c r="V1681" t="s">
        <v>47</v>
      </c>
      <c r="W1681">
        <v>0</v>
      </c>
    </row>
    <row r="1682" spans="1:23" x14ac:dyDescent="0.25">
      <c r="A1682" t="s">
        <v>129</v>
      </c>
      <c r="B1682" s="1" t="s">
        <v>2454</v>
      </c>
      <c r="C1682">
        <v>14542050</v>
      </c>
      <c r="D1682" s="1">
        <v>43738</v>
      </c>
      <c r="E1682" t="s">
        <v>5024</v>
      </c>
      <c r="G1682">
        <v>6263000</v>
      </c>
      <c r="H1682">
        <v>628100</v>
      </c>
      <c r="I1682" t="s">
        <v>29</v>
      </c>
      <c r="J1682" t="s">
        <v>65</v>
      </c>
      <c r="K1682" t="s">
        <v>23</v>
      </c>
      <c r="L1682" t="s">
        <v>185</v>
      </c>
      <c r="O1682" t="s">
        <v>5025</v>
      </c>
      <c r="P1682" s="2">
        <v>1412600</v>
      </c>
      <c r="Q1682" s="2">
        <v>1412600</v>
      </c>
      <c r="S1682" s="2">
        <v>1412600</v>
      </c>
      <c r="T1682" t="s">
        <v>45</v>
      </c>
      <c r="U1682" t="s">
        <v>61</v>
      </c>
      <c r="V1682" t="s">
        <v>47</v>
      </c>
      <c r="W1682">
        <v>0</v>
      </c>
    </row>
    <row r="1683" spans="1:23" x14ac:dyDescent="0.25">
      <c r="A1683" t="s">
        <v>129</v>
      </c>
      <c r="B1683" s="1" t="s">
        <v>2454</v>
      </c>
      <c r="C1683">
        <v>14542014</v>
      </c>
      <c r="D1683" s="1">
        <v>43738</v>
      </c>
      <c r="E1683" t="s">
        <v>5168</v>
      </c>
      <c r="G1683">
        <v>6265000</v>
      </c>
      <c r="H1683">
        <v>628802</v>
      </c>
      <c r="I1683" t="s">
        <v>29</v>
      </c>
      <c r="J1683" t="s">
        <v>65</v>
      </c>
      <c r="K1683" t="s">
        <v>23</v>
      </c>
      <c r="L1683" t="s">
        <v>185</v>
      </c>
      <c r="O1683" t="s">
        <v>5169</v>
      </c>
      <c r="P1683" s="2">
        <v>3527700</v>
      </c>
      <c r="Q1683" s="2">
        <v>3527700</v>
      </c>
      <c r="S1683" s="2">
        <v>3527700</v>
      </c>
      <c r="T1683" t="s">
        <v>45</v>
      </c>
      <c r="U1683" t="s">
        <v>61</v>
      </c>
      <c r="V1683" t="s">
        <v>47</v>
      </c>
      <c r="W1683">
        <v>0</v>
      </c>
    </row>
    <row r="1684" spans="1:23" x14ac:dyDescent="0.25">
      <c r="A1684" t="s">
        <v>110</v>
      </c>
      <c r="B1684" s="1" t="s">
        <v>2454</v>
      </c>
      <c r="C1684">
        <v>14532716</v>
      </c>
      <c r="D1684" s="1">
        <v>43738</v>
      </c>
      <c r="E1684" t="s">
        <v>5297</v>
      </c>
      <c r="G1684">
        <v>6480006</v>
      </c>
      <c r="H1684">
        <v>668003</v>
      </c>
      <c r="I1684" t="s">
        <v>29</v>
      </c>
      <c r="J1684" t="s">
        <v>38</v>
      </c>
      <c r="K1684" t="s">
        <v>23</v>
      </c>
      <c r="L1684" t="s">
        <v>185</v>
      </c>
      <c r="O1684" t="s">
        <v>5298</v>
      </c>
      <c r="P1684" s="2">
        <v>481717</v>
      </c>
      <c r="Q1684" s="2">
        <v>481717</v>
      </c>
      <c r="S1684" s="2">
        <v>481717</v>
      </c>
      <c r="T1684" t="s">
        <v>45</v>
      </c>
      <c r="U1684" t="s">
        <v>61</v>
      </c>
      <c r="V1684" t="s">
        <v>47</v>
      </c>
      <c r="W1684">
        <v>0</v>
      </c>
    </row>
    <row r="1685" spans="1:23" x14ac:dyDescent="0.25">
      <c r="A1685" t="s">
        <v>110</v>
      </c>
      <c r="B1685" s="1" t="s">
        <v>2454</v>
      </c>
      <c r="C1685">
        <v>14532718</v>
      </c>
      <c r="D1685" s="1">
        <v>43738</v>
      </c>
      <c r="E1685" t="s">
        <v>5299</v>
      </c>
      <c r="G1685">
        <v>6480006</v>
      </c>
      <c r="H1685">
        <v>668003</v>
      </c>
      <c r="I1685" t="s">
        <v>19</v>
      </c>
      <c r="J1685" t="s">
        <v>20</v>
      </c>
      <c r="K1685" t="s">
        <v>23</v>
      </c>
      <c r="L1685" t="s">
        <v>185</v>
      </c>
      <c r="O1685" t="s">
        <v>5300</v>
      </c>
      <c r="P1685" s="2">
        <v>356866</v>
      </c>
      <c r="Q1685" s="2">
        <v>356866</v>
      </c>
      <c r="S1685" s="2">
        <v>356866</v>
      </c>
      <c r="T1685" t="s">
        <v>45</v>
      </c>
      <c r="U1685" t="s">
        <v>61</v>
      </c>
      <c r="V1685" t="s">
        <v>47</v>
      </c>
      <c r="W1685">
        <v>0</v>
      </c>
    </row>
    <row r="1686" spans="1:23" x14ac:dyDescent="0.25">
      <c r="A1686" t="s">
        <v>110</v>
      </c>
      <c r="B1686" s="1" t="s">
        <v>2454</v>
      </c>
      <c r="C1686">
        <v>14532720</v>
      </c>
      <c r="D1686" s="1">
        <v>43738</v>
      </c>
      <c r="E1686" t="s">
        <v>5301</v>
      </c>
      <c r="G1686">
        <v>6480006</v>
      </c>
      <c r="H1686">
        <v>668003</v>
      </c>
      <c r="I1686" t="s">
        <v>29</v>
      </c>
      <c r="J1686" t="s">
        <v>38</v>
      </c>
      <c r="K1686" t="s">
        <v>23</v>
      </c>
      <c r="L1686" t="s">
        <v>185</v>
      </c>
      <c r="O1686" t="s">
        <v>5302</v>
      </c>
      <c r="P1686" s="2">
        <v>481717</v>
      </c>
      <c r="Q1686" s="2">
        <v>481717</v>
      </c>
      <c r="S1686" s="2">
        <v>481717</v>
      </c>
      <c r="T1686" t="s">
        <v>45</v>
      </c>
      <c r="U1686" t="s">
        <v>61</v>
      </c>
      <c r="V1686" t="s">
        <v>47</v>
      </c>
      <c r="W1686">
        <v>0</v>
      </c>
    </row>
    <row r="1687" spans="1:23" x14ac:dyDescent="0.25">
      <c r="A1687" t="s">
        <v>110</v>
      </c>
      <c r="B1687" s="1" t="s">
        <v>2454</v>
      </c>
      <c r="C1687">
        <v>14532722</v>
      </c>
      <c r="D1687" s="1">
        <v>43738</v>
      </c>
      <c r="E1687" t="s">
        <v>5303</v>
      </c>
      <c r="G1687">
        <v>6480006</v>
      </c>
      <c r="H1687">
        <v>668003</v>
      </c>
      <c r="I1687" t="s">
        <v>29</v>
      </c>
      <c r="J1687" t="s">
        <v>38</v>
      </c>
      <c r="K1687" t="s">
        <v>23</v>
      </c>
      <c r="L1687" t="s">
        <v>185</v>
      </c>
      <c r="O1687" t="s">
        <v>5304</v>
      </c>
      <c r="P1687" s="2">
        <v>481717</v>
      </c>
      <c r="Q1687" s="2">
        <v>481717</v>
      </c>
      <c r="S1687" s="2">
        <v>481717</v>
      </c>
      <c r="T1687" t="s">
        <v>45</v>
      </c>
      <c r="U1687" t="s">
        <v>61</v>
      </c>
      <c r="V1687" t="s">
        <v>47</v>
      </c>
      <c r="W1687">
        <v>0</v>
      </c>
    </row>
    <row r="1688" spans="1:23" x14ac:dyDescent="0.25">
      <c r="A1688" t="s">
        <v>110</v>
      </c>
      <c r="B1688" s="1" t="s">
        <v>2454</v>
      </c>
      <c r="C1688">
        <v>14532724</v>
      </c>
      <c r="D1688" s="1">
        <v>43738</v>
      </c>
      <c r="E1688" t="s">
        <v>5305</v>
      </c>
      <c r="G1688">
        <v>6480006</v>
      </c>
      <c r="H1688">
        <v>668003</v>
      </c>
      <c r="I1688" t="s">
        <v>29</v>
      </c>
      <c r="J1688" t="s">
        <v>77</v>
      </c>
      <c r="K1688" t="s">
        <v>23</v>
      </c>
      <c r="L1688" t="s">
        <v>185</v>
      </c>
      <c r="O1688" t="s">
        <v>5306</v>
      </c>
      <c r="P1688" s="2">
        <v>499929</v>
      </c>
      <c r="Q1688" s="2">
        <v>499929</v>
      </c>
      <c r="S1688" s="2">
        <v>499929</v>
      </c>
      <c r="T1688" t="s">
        <v>45</v>
      </c>
      <c r="U1688" t="s">
        <v>61</v>
      </c>
      <c r="V1688" t="s">
        <v>47</v>
      </c>
      <c r="W1688">
        <v>0</v>
      </c>
    </row>
    <row r="1689" spans="1:23" x14ac:dyDescent="0.25">
      <c r="A1689" t="s">
        <v>110</v>
      </c>
      <c r="B1689" s="1" t="s">
        <v>2454</v>
      </c>
      <c r="C1689">
        <v>14532726</v>
      </c>
      <c r="D1689" s="1">
        <v>43738</v>
      </c>
      <c r="E1689" t="s">
        <v>5307</v>
      </c>
      <c r="G1689">
        <v>6480006</v>
      </c>
      <c r="H1689">
        <v>668003</v>
      </c>
      <c r="I1689" t="s">
        <v>29</v>
      </c>
      <c r="J1689" t="s">
        <v>77</v>
      </c>
      <c r="K1689" t="s">
        <v>23</v>
      </c>
      <c r="L1689" t="s">
        <v>185</v>
      </c>
      <c r="O1689" t="s">
        <v>5308</v>
      </c>
      <c r="P1689" s="2">
        <v>504725</v>
      </c>
      <c r="Q1689" s="2">
        <v>504725</v>
      </c>
      <c r="S1689" s="2">
        <v>504725</v>
      </c>
      <c r="T1689" t="s">
        <v>45</v>
      </c>
      <c r="U1689" t="s">
        <v>61</v>
      </c>
      <c r="V1689" t="s">
        <v>47</v>
      </c>
      <c r="W1689">
        <v>0</v>
      </c>
    </row>
    <row r="1690" spans="1:23" x14ac:dyDescent="0.25">
      <c r="A1690" t="s">
        <v>110</v>
      </c>
      <c r="B1690" s="1" t="s">
        <v>2454</v>
      </c>
      <c r="C1690">
        <v>14541279</v>
      </c>
      <c r="D1690" s="1">
        <v>43738</v>
      </c>
      <c r="E1690" t="s">
        <v>438</v>
      </c>
      <c r="F1690" t="s">
        <v>5309</v>
      </c>
      <c r="G1690">
        <v>6480006</v>
      </c>
      <c r="H1690">
        <v>668003</v>
      </c>
      <c r="I1690" t="s">
        <v>29</v>
      </c>
      <c r="J1690" t="s">
        <v>65</v>
      </c>
      <c r="K1690" t="s">
        <v>23</v>
      </c>
      <c r="L1690" t="s">
        <v>185</v>
      </c>
      <c r="O1690" t="s">
        <v>5310</v>
      </c>
      <c r="P1690" s="2">
        <v>380000</v>
      </c>
      <c r="Q1690" s="2">
        <v>380000</v>
      </c>
      <c r="S1690" s="2">
        <v>380000</v>
      </c>
      <c r="T1690" t="s">
        <v>63</v>
      </c>
      <c r="U1690" t="s">
        <v>58</v>
      </c>
      <c r="V1690" t="s">
        <v>47</v>
      </c>
      <c r="W1690">
        <v>0</v>
      </c>
    </row>
    <row r="1691" spans="1:23" x14ac:dyDescent="0.25">
      <c r="A1691" t="s">
        <v>110</v>
      </c>
      <c r="B1691" s="1" t="s">
        <v>2454</v>
      </c>
      <c r="C1691">
        <v>14545182</v>
      </c>
      <c r="D1691" s="1">
        <v>43738</v>
      </c>
      <c r="E1691" t="s">
        <v>5026</v>
      </c>
      <c r="G1691">
        <v>6480006</v>
      </c>
      <c r="H1691">
        <v>668003</v>
      </c>
      <c r="I1691" t="s">
        <v>29</v>
      </c>
      <c r="J1691" t="s">
        <v>65</v>
      </c>
      <c r="K1691" t="s">
        <v>23</v>
      </c>
      <c r="L1691" t="s">
        <v>185</v>
      </c>
      <c r="O1691" t="s">
        <v>5311</v>
      </c>
      <c r="P1691" s="2">
        <v>-1500000</v>
      </c>
      <c r="R1691" s="2">
        <v>1500000</v>
      </c>
      <c r="S1691" s="2">
        <v>-1500000</v>
      </c>
      <c r="T1691" t="s">
        <v>45</v>
      </c>
      <c r="U1691" t="s">
        <v>49</v>
      </c>
      <c r="V1691" t="s">
        <v>47</v>
      </c>
      <c r="W1691">
        <v>0</v>
      </c>
    </row>
    <row r="1692" spans="1:23" x14ac:dyDescent="0.25">
      <c r="A1692" t="s">
        <v>108</v>
      </c>
      <c r="B1692" s="1" t="s">
        <v>2455</v>
      </c>
      <c r="C1692">
        <v>14559252</v>
      </c>
      <c r="D1692" s="1">
        <v>43741</v>
      </c>
      <c r="E1692" t="s">
        <v>1899</v>
      </c>
      <c r="F1692" t="s">
        <v>1900</v>
      </c>
      <c r="G1692">
        <v>6061010</v>
      </c>
      <c r="H1692">
        <v>605502</v>
      </c>
      <c r="I1692" t="s">
        <v>25</v>
      </c>
      <c r="J1692" t="s">
        <v>65</v>
      </c>
      <c r="K1692" t="s">
        <v>23</v>
      </c>
      <c r="L1692" t="s">
        <v>185</v>
      </c>
      <c r="O1692" t="s">
        <v>1901</v>
      </c>
      <c r="P1692" s="2">
        <v>45048</v>
      </c>
      <c r="Q1692" s="2">
        <v>45048</v>
      </c>
      <c r="S1692" s="2">
        <v>45048</v>
      </c>
      <c r="T1692" t="s">
        <v>63</v>
      </c>
      <c r="U1692" t="s">
        <v>58</v>
      </c>
      <c r="V1692" t="s">
        <v>47</v>
      </c>
      <c r="W1692">
        <v>0</v>
      </c>
    </row>
    <row r="1693" spans="1:23" x14ac:dyDescent="0.25">
      <c r="A1693" t="s">
        <v>130</v>
      </c>
      <c r="B1693" s="1" t="s">
        <v>2455</v>
      </c>
      <c r="C1693">
        <v>14585822</v>
      </c>
      <c r="D1693" s="1">
        <v>43741</v>
      </c>
      <c r="E1693" t="s">
        <v>4583</v>
      </c>
      <c r="G1693">
        <v>6271000</v>
      </c>
      <c r="H1693">
        <v>631002</v>
      </c>
      <c r="I1693" t="s">
        <v>29</v>
      </c>
      <c r="J1693" t="s">
        <v>65</v>
      </c>
      <c r="K1693" t="s">
        <v>23</v>
      </c>
      <c r="L1693" t="s">
        <v>185</v>
      </c>
      <c r="O1693" t="s">
        <v>4584</v>
      </c>
      <c r="P1693" s="2">
        <v>3602156</v>
      </c>
      <c r="Q1693" s="2">
        <v>3602156</v>
      </c>
      <c r="S1693" s="2">
        <v>3602156</v>
      </c>
      <c r="T1693" t="s">
        <v>45</v>
      </c>
      <c r="U1693" t="s">
        <v>58</v>
      </c>
      <c r="V1693" t="s">
        <v>47</v>
      </c>
      <c r="W1693">
        <v>0</v>
      </c>
    </row>
    <row r="1694" spans="1:23" x14ac:dyDescent="0.25">
      <c r="A1694" t="s">
        <v>108</v>
      </c>
      <c r="B1694" s="1" t="s">
        <v>2455</v>
      </c>
      <c r="C1694">
        <v>14561769</v>
      </c>
      <c r="D1694" s="1">
        <v>43742</v>
      </c>
      <c r="E1694" t="s">
        <v>524</v>
      </c>
      <c r="F1694" t="s">
        <v>525</v>
      </c>
      <c r="G1694">
        <v>6061001</v>
      </c>
      <c r="H1694">
        <v>605100</v>
      </c>
      <c r="I1694" t="s">
        <v>29</v>
      </c>
      <c r="J1694" t="s">
        <v>38</v>
      </c>
      <c r="K1694" t="s">
        <v>23</v>
      </c>
      <c r="L1694" t="s">
        <v>185</v>
      </c>
      <c r="O1694" t="s">
        <v>526</v>
      </c>
      <c r="P1694" s="2">
        <v>52893</v>
      </c>
      <c r="Q1694" s="2">
        <v>52893</v>
      </c>
      <c r="S1694" s="2">
        <v>52893</v>
      </c>
      <c r="T1694" t="s">
        <v>45</v>
      </c>
      <c r="U1694" t="s">
        <v>61</v>
      </c>
      <c r="V1694" t="s">
        <v>47</v>
      </c>
      <c r="W1694">
        <v>0</v>
      </c>
    </row>
    <row r="1695" spans="1:23" x14ac:dyDescent="0.25">
      <c r="A1695" t="s">
        <v>108</v>
      </c>
      <c r="B1695" s="1" t="s">
        <v>2455</v>
      </c>
      <c r="C1695">
        <v>14561917</v>
      </c>
      <c r="D1695" s="1">
        <v>43742</v>
      </c>
      <c r="E1695" t="s">
        <v>1472</v>
      </c>
      <c r="F1695" t="s">
        <v>1473</v>
      </c>
      <c r="G1695">
        <v>6061008</v>
      </c>
      <c r="H1695">
        <v>605400</v>
      </c>
      <c r="I1695" t="s">
        <v>29</v>
      </c>
      <c r="J1695" t="s">
        <v>38</v>
      </c>
      <c r="K1695" t="s">
        <v>23</v>
      </c>
      <c r="L1695" t="s">
        <v>185</v>
      </c>
      <c r="O1695" t="s">
        <v>1474</v>
      </c>
      <c r="P1695" s="2">
        <v>25900</v>
      </c>
      <c r="Q1695" s="2">
        <v>25900</v>
      </c>
      <c r="S1695" s="2">
        <v>25900</v>
      </c>
      <c r="T1695" t="s">
        <v>63</v>
      </c>
      <c r="U1695" t="s">
        <v>61</v>
      </c>
      <c r="V1695" t="s">
        <v>47</v>
      </c>
      <c r="W1695">
        <v>0</v>
      </c>
    </row>
    <row r="1696" spans="1:23" x14ac:dyDescent="0.25">
      <c r="A1696" t="s">
        <v>108</v>
      </c>
      <c r="B1696" s="1" t="s">
        <v>2455</v>
      </c>
      <c r="C1696">
        <v>14588951</v>
      </c>
      <c r="D1696" s="1">
        <v>43742</v>
      </c>
      <c r="E1696" t="s">
        <v>1475</v>
      </c>
      <c r="F1696" t="s">
        <v>1473</v>
      </c>
      <c r="G1696">
        <v>6061008</v>
      </c>
      <c r="H1696">
        <v>605400</v>
      </c>
      <c r="I1696" t="s">
        <v>29</v>
      </c>
      <c r="J1696" t="s">
        <v>38</v>
      </c>
      <c r="K1696" t="s">
        <v>23</v>
      </c>
      <c r="L1696" t="s">
        <v>185</v>
      </c>
      <c r="O1696" t="s">
        <v>1476</v>
      </c>
      <c r="P1696" s="2">
        <v>-25900</v>
      </c>
      <c r="R1696" s="2">
        <v>25900</v>
      </c>
      <c r="S1696" s="2">
        <v>-25900</v>
      </c>
      <c r="T1696" t="s">
        <v>63</v>
      </c>
      <c r="U1696" t="s">
        <v>49</v>
      </c>
      <c r="V1696" t="s">
        <v>47</v>
      </c>
      <c r="W1696">
        <v>0</v>
      </c>
    </row>
    <row r="1697" spans="1:23" x14ac:dyDescent="0.25">
      <c r="A1697" t="s">
        <v>108</v>
      </c>
      <c r="B1697" s="1" t="s">
        <v>2455</v>
      </c>
      <c r="C1697">
        <v>14562083</v>
      </c>
      <c r="D1697" s="1">
        <v>43745</v>
      </c>
      <c r="E1697" t="s">
        <v>1477</v>
      </c>
      <c r="F1697" t="s">
        <v>1478</v>
      </c>
      <c r="G1697">
        <v>6061008</v>
      </c>
      <c r="H1697">
        <v>605400</v>
      </c>
      <c r="I1697" t="s">
        <v>29</v>
      </c>
      <c r="J1697" t="s">
        <v>38</v>
      </c>
      <c r="K1697" t="s">
        <v>23</v>
      </c>
      <c r="L1697" t="s">
        <v>185</v>
      </c>
      <c r="O1697" t="s">
        <v>1479</v>
      </c>
      <c r="P1697" s="2">
        <v>37260</v>
      </c>
      <c r="Q1697" s="2">
        <v>37260</v>
      </c>
      <c r="S1697" s="2">
        <v>37260</v>
      </c>
      <c r="T1697" t="s">
        <v>63</v>
      </c>
      <c r="U1697" t="s">
        <v>61</v>
      </c>
      <c r="V1697" t="s">
        <v>47</v>
      </c>
      <c r="W1697">
        <v>0</v>
      </c>
    </row>
    <row r="1698" spans="1:23" x14ac:dyDescent="0.25">
      <c r="A1698" t="s">
        <v>108</v>
      </c>
      <c r="B1698" s="1" t="s">
        <v>2455</v>
      </c>
      <c r="C1698">
        <v>14588971</v>
      </c>
      <c r="D1698" s="1">
        <v>43745</v>
      </c>
      <c r="E1698" t="s">
        <v>1480</v>
      </c>
      <c r="F1698" t="s">
        <v>1478</v>
      </c>
      <c r="G1698">
        <v>6061008</v>
      </c>
      <c r="H1698">
        <v>605400</v>
      </c>
      <c r="I1698" t="s">
        <v>29</v>
      </c>
      <c r="J1698" t="s">
        <v>38</v>
      </c>
      <c r="K1698" t="s">
        <v>23</v>
      </c>
      <c r="L1698" t="s">
        <v>185</v>
      </c>
      <c r="O1698" t="s">
        <v>1481</v>
      </c>
      <c r="P1698" s="2">
        <v>-37260</v>
      </c>
      <c r="R1698" s="2">
        <v>37260</v>
      </c>
      <c r="S1698" s="2">
        <v>-37260</v>
      </c>
      <c r="T1698" t="s">
        <v>63</v>
      </c>
      <c r="U1698" t="s">
        <v>49</v>
      </c>
      <c r="V1698" t="s">
        <v>47</v>
      </c>
      <c r="W1698">
        <v>0</v>
      </c>
    </row>
    <row r="1699" spans="1:23" x14ac:dyDescent="0.25">
      <c r="A1699" t="s">
        <v>130</v>
      </c>
      <c r="B1699" s="1" t="s">
        <v>2455</v>
      </c>
      <c r="C1699">
        <v>14555712</v>
      </c>
      <c r="D1699" s="1">
        <v>43745</v>
      </c>
      <c r="E1699" t="s">
        <v>3503</v>
      </c>
      <c r="G1699">
        <v>6270000</v>
      </c>
      <c r="H1699">
        <v>631001</v>
      </c>
      <c r="I1699" t="s">
        <v>29</v>
      </c>
      <c r="J1699" t="s">
        <v>65</v>
      </c>
      <c r="K1699" t="s">
        <v>23</v>
      </c>
      <c r="L1699" t="s">
        <v>185</v>
      </c>
      <c r="M1699" s="2"/>
      <c r="N1699" s="2"/>
      <c r="O1699" t="s">
        <v>3504</v>
      </c>
      <c r="P1699" s="2">
        <v>3924</v>
      </c>
      <c r="Q1699" s="2">
        <v>3924</v>
      </c>
      <c r="S1699" s="2">
        <v>3924</v>
      </c>
      <c r="T1699" t="s">
        <v>45</v>
      </c>
      <c r="U1699" t="s">
        <v>58</v>
      </c>
      <c r="V1699" t="s">
        <v>47</v>
      </c>
      <c r="W1699">
        <v>0</v>
      </c>
    </row>
    <row r="1700" spans="1:23" x14ac:dyDescent="0.25">
      <c r="A1700" t="s">
        <v>130</v>
      </c>
      <c r="B1700" s="1" t="s">
        <v>2455</v>
      </c>
      <c r="C1700">
        <v>14555713</v>
      </c>
      <c r="D1700" s="1">
        <v>43745</v>
      </c>
      <c r="E1700" t="s">
        <v>3503</v>
      </c>
      <c r="G1700">
        <v>6270000</v>
      </c>
      <c r="H1700">
        <v>631001</v>
      </c>
      <c r="I1700" t="s">
        <v>29</v>
      </c>
      <c r="J1700" t="s">
        <v>65</v>
      </c>
      <c r="K1700" t="s">
        <v>23</v>
      </c>
      <c r="L1700" t="s">
        <v>185</v>
      </c>
      <c r="M1700" s="2"/>
      <c r="N1700" s="2"/>
      <c r="O1700" t="s">
        <v>3505</v>
      </c>
      <c r="P1700" s="2">
        <v>1784</v>
      </c>
      <c r="Q1700" s="2">
        <v>1784</v>
      </c>
      <c r="S1700" s="2">
        <v>1784</v>
      </c>
      <c r="T1700" t="s">
        <v>45</v>
      </c>
      <c r="U1700" t="s">
        <v>58</v>
      </c>
      <c r="V1700" t="s">
        <v>47</v>
      </c>
      <c r="W1700">
        <v>0</v>
      </c>
    </row>
    <row r="1701" spans="1:23" x14ac:dyDescent="0.25">
      <c r="A1701" t="s">
        <v>130</v>
      </c>
      <c r="B1701" s="1" t="s">
        <v>2455</v>
      </c>
      <c r="C1701">
        <v>14555725</v>
      </c>
      <c r="D1701" s="1">
        <v>43745</v>
      </c>
      <c r="E1701" t="s">
        <v>3506</v>
      </c>
      <c r="G1701">
        <v>6270000</v>
      </c>
      <c r="H1701">
        <v>631001</v>
      </c>
      <c r="I1701" t="s">
        <v>29</v>
      </c>
      <c r="J1701" t="s">
        <v>65</v>
      </c>
      <c r="K1701" t="s">
        <v>23</v>
      </c>
      <c r="L1701" t="s">
        <v>185</v>
      </c>
      <c r="M1701" s="2"/>
      <c r="N1701" s="2"/>
      <c r="O1701" t="s">
        <v>3507</v>
      </c>
      <c r="P1701" s="2">
        <v>39959</v>
      </c>
      <c r="Q1701" s="2">
        <v>39959</v>
      </c>
      <c r="S1701" s="2">
        <v>39959</v>
      </c>
      <c r="T1701" t="s">
        <v>45</v>
      </c>
      <c r="U1701" t="s">
        <v>58</v>
      </c>
      <c r="V1701" t="s">
        <v>47</v>
      </c>
      <c r="W1701">
        <v>0</v>
      </c>
    </row>
    <row r="1702" spans="1:23" x14ac:dyDescent="0.25">
      <c r="A1702" t="s">
        <v>130</v>
      </c>
      <c r="B1702" s="1" t="s">
        <v>2455</v>
      </c>
      <c r="C1702">
        <v>14555731</v>
      </c>
      <c r="D1702" s="1">
        <v>43745</v>
      </c>
      <c r="E1702" t="s">
        <v>3508</v>
      </c>
      <c r="G1702">
        <v>6270000</v>
      </c>
      <c r="H1702">
        <v>631001</v>
      </c>
      <c r="I1702" t="s">
        <v>29</v>
      </c>
      <c r="J1702" t="s">
        <v>65</v>
      </c>
      <c r="K1702" t="s">
        <v>23</v>
      </c>
      <c r="L1702" t="s">
        <v>185</v>
      </c>
      <c r="M1702" s="2"/>
      <c r="N1702" s="2"/>
      <c r="O1702" t="s">
        <v>3509</v>
      </c>
      <c r="P1702" s="2">
        <v>23780</v>
      </c>
      <c r="Q1702" s="2">
        <v>23780</v>
      </c>
      <c r="S1702" s="2">
        <v>23780</v>
      </c>
      <c r="T1702" t="s">
        <v>45</v>
      </c>
      <c r="U1702" t="s">
        <v>58</v>
      </c>
      <c r="V1702" t="s">
        <v>47</v>
      </c>
      <c r="W1702">
        <v>0</v>
      </c>
    </row>
    <row r="1703" spans="1:23" x14ac:dyDescent="0.25">
      <c r="A1703" t="s">
        <v>130</v>
      </c>
      <c r="B1703" s="1" t="s">
        <v>2455</v>
      </c>
      <c r="C1703">
        <v>14555733</v>
      </c>
      <c r="D1703" s="1">
        <v>43745</v>
      </c>
      <c r="E1703" t="s">
        <v>3510</v>
      </c>
      <c r="G1703">
        <v>6270000</v>
      </c>
      <c r="H1703">
        <v>631001</v>
      </c>
      <c r="I1703" t="s">
        <v>29</v>
      </c>
      <c r="J1703" t="s">
        <v>65</v>
      </c>
      <c r="K1703" t="s">
        <v>23</v>
      </c>
      <c r="L1703" t="s">
        <v>185</v>
      </c>
      <c r="O1703" t="s">
        <v>3511</v>
      </c>
      <c r="P1703">
        <v>594</v>
      </c>
      <c r="Q1703">
        <v>594</v>
      </c>
      <c r="S1703">
        <v>594</v>
      </c>
      <c r="T1703" t="s">
        <v>45</v>
      </c>
      <c r="U1703" t="s">
        <v>58</v>
      </c>
      <c r="V1703" t="s">
        <v>47</v>
      </c>
      <c r="W1703">
        <v>0</v>
      </c>
    </row>
    <row r="1704" spans="1:23" x14ac:dyDescent="0.25">
      <c r="A1704" t="s">
        <v>130</v>
      </c>
      <c r="B1704" s="1" t="s">
        <v>2455</v>
      </c>
      <c r="C1704">
        <v>14558100</v>
      </c>
      <c r="D1704" s="1">
        <v>43745</v>
      </c>
      <c r="E1704" t="s">
        <v>3512</v>
      </c>
      <c r="G1704">
        <v>6270000</v>
      </c>
      <c r="H1704">
        <v>631001</v>
      </c>
      <c r="I1704" t="s">
        <v>29</v>
      </c>
      <c r="J1704" t="s">
        <v>65</v>
      </c>
      <c r="K1704" t="s">
        <v>23</v>
      </c>
      <c r="L1704" t="s">
        <v>185</v>
      </c>
      <c r="M1704" s="2"/>
      <c r="N1704" s="2"/>
      <c r="O1704" t="s">
        <v>3513</v>
      </c>
      <c r="P1704" s="2">
        <v>5045</v>
      </c>
      <c r="Q1704" s="2">
        <v>5045</v>
      </c>
      <c r="S1704" s="2">
        <v>5045</v>
      </c>
      <c r="T1704" t="s">
        <v>45</v>
      </c>
      <c r="U1704" t="s">
        <v>58</v>
      </c>
      <c r="V1704" t="s">
        <v>47</v>
      </c>
      <c r="W1704">
        <v>0</v>
      </c>
    </row>
    <row r="1705" spans="1:23" x14ac:dyDescent="0.25">
      <c r="A1705" t="s">
        <v>130</v>
      </c>
      <c r="B1705" s="1" t="s">
        <v>2455</v>
      </c>
      <c r="C1705">
        <v>14558203</v>
      </c>
      <c r="D1705" s="1">
        <v>43745</v>
      </c>
      <c r="E1705" t="s">
        <v>3514</v>
      </c>
      <c r="G1705">
        <v>6270000</v>
      </c>
      <c r="H1705">
        <v>631001</v>
      </c>
      <c r="I1705" t="s">
        <v>29</v>
      </c>
      <c r="J1705" t="s">
        <v>65</v>
      </c>
      <c r="K1705" t="s">
        <v>23</v>
      </c>
      <c r="L1705" t="s">
        <v>185</v>
      </c>
      <c r="M1705" s="2"/>
      <c r="N1705" s="2"/>
      <c r="O1705" t="s">
        <v>3515</v>
      </c>
      <c r="P1705" s="2">
        <v>25269</v>
      </c>
      <c r="Q1705" s="2">
        <v>25269</v>
      </c>
      <c r="S1705" s="2">
        <v>25269</v>
      </c>
      <c r="T1705" t="s">
        <v>45</v>
      </c>
      <c r="U1705" t="s">
        <v>58</v>
      </c>
      <c r="V1705" t="s">
        <v>47</v>
      </c>
      <c r="W1705">
        <v>0</v>
      </c>
    </row>
    <row r="1706" spans="1:23" x14ac:dyDescent="0.25">
      <c r="A1706" t="s">
        <v>130</v>
      </c>
      <c r="B1706" s="1" t="s">
        <v>2455</v>
      </c>
      <c r="C1706">
        <v>14558207</v>
      </c>
      <c r="D1706" s="1">
        <v>43745</v>
      </c>
      <c r="E1706" t="s">
        <v>3516</v>
      </c>
      <c r="G1706">
        <v>6270000</v>
      </c>
      <c r="H1706">
        <v>631001</v>
      </c>
      <c r="I1706" t="s">
        <v>29</v>
      </c>
      <c r="J1706" t="s">
        <v>65</v>
      </c>
      <c r="K1706" t="s">
        <v>23</v>
      </c>
      <c r="L1706" t="s">
        <v>185</v>
      </c>
      <c r="M1706" s="2"/>
      <c r="N1706" s="2"/>
      <c r="O1706" t="s">
        <v>3517</v>
      </c>
      <c r="P1706" s="2">
        <v>1804989</v>
      </c>
      <c r="Q1706" s="2">
        <v>1804989</v>
      </c>
      <c r="S1706" s="2">
        <v>1804989</v>
      </c>
      <c r="T1706" t="s">
        <v>45</v>
      </c>
      <c r="U1706" t="s">
        <v>58</v>
      </c>
      <c r="V1706" t="s">
        <v>47</v>
      </c>
      <c r="W1706">
        <v>0</v>
      </c>
    </row>
    <row r="1707" spans="1:23" x14ac:dyDescent="0.25">
      <c r="A1707" t="s">
        <v>130</v>
      </c>
      <c r="B1707" s="1" t="s">
        <v>2455</v>
      </c>
      <c r="C1707">
        <v>14558211</v>
      </c>
      <c r="D1707" s="1">
        <v>43745</v>
      </c>
      <c r="E1707" t="s">
        <v>4585</v>
      </c>
      <c r="G1707">
        <v>6271000</v>
      </c>
      <c r="H1707">
        <v>631002</v>
      </c>
      <c r="I1707" t="s">
        <v>29</v>
      </c>
      <c r="J1707" t="s">
        <v>65</v>
      </c>
      <c r="K1707" t="s">
        <v>23</v>
      </c>
      <c r="L1707" t="s">
        <v>185</v>
      </c>
      <c r="O1707" t="s">
        <v>4586</v>
      </c>
      <c r="P1707" s="2">
        <v>135944</v>
      </c>
      <c r="Q1707" s="2">
        <v>135944</v>
      </c>
      <c r="S1707" s="2">
        <v>135944</v>
      </c>
      <c r="T1707" t="s">
        <v>45</v>
      </c>
      <c r="U1707" t="s">
        <v>58</v>
      </c>
      <c r="V1707" t="s">
        <v>47</v>
      </c>
      <c r="W1707">
        <v>0</v>
      </c>
    </row>
    <row r="1708" spans="1:23" x14ac:dyDescent="0.25">
      <c r="A1708" t="s">
        <v>130</v>
      </c>
      <c r="B1708" s="1" t="s">
        <v>2455</v>
      </c>
      <c r="C1708">
        <v>14558219</v>
      </c>
      <c r="D1708" s="1">
        <v>43745</v>
      </c>
      <c r="E1708" t="s">
        <v>4587</v>
      </c>
      <c r="G1708">
        <v>6271000</v>
      </c>
      <c r="H1708">
        <v>631002</v>
      </c>
      <c r="I1708" t="s">
        <v>29</v>
      </c>
      <c r="J1708" t="s">
        <v>65</v>
      </c>
      <c r="K1708" t="s">
        <v>23</v>
      </c>
      <c r="L1708" t="s">
        <v>185</v>
      </c>
      <c r="O1708" t="s">
        <v>4588</v>
      </c>
      <c r="P1708" s="2">
        <v>115473</v>
      </c>
      <c r="Q1708" s="2">
        <v>115473</v>
      </c>
      <c r="S1708" s="2">
        <v>115473</v>
      </c>
      <c r="T1708" t="s">
        <v>45</v>
      </c>
      <c r="U1708" t="s">
        <v>58</v>
      </c>
      <c r="V1708" t="s">
        <v>47</v>
      </c>
      <c r="W1708">
        <v>0</v>
      </c>
    </row>
    <row r="1709" spans="1:23" x14ac:dyDescent="0.25">
      <c r="A1709" t="s">
        <v>130</v>
      </c>
      <c r="B1709" s="1" t="s">
        <v>2455</v>
      </c>
      <c r="C1709">
        <v>14558229</v>
      </c>
      <c r="D1709" s="1">
        <v>43745</v>
      </c>
      <c r="E1709" t="s">
        <v>4589</v>
      </c>
      <c r="G1709">
        <v>6271000</v>
      </c>
      <c r="H1709">
        <v>631002</v>
      </c>
      <c r="I1709" t="s">
        <v>29</v>
      </c>
      <c r="J1709" t="s">
        <v>65</v>
      </c>
      <c r="K1709" t="s">
        <v>23</v>
      </c>
      <c r="L1709" t="s">
        <v>185</v>
      </c>
      <c r="O1709" t="s">
        <v>4590</v>
      </c>
      <c r="P1709" s="2">
        <v>149848</v>
      </c>
      <c r="Q1709" s="2">
        <v>149848</v>
      </c>
      <c r="S1709" s="2">
        <v>149848</v>
      </c>
      <c r="T1709" t="s">
        <v>45</v>
      </c>
      <c r="U1709" t="s">
        <v>58</v>
      </c>
      <c r="V1709" t="s">
        <v>47</v>
      </c>
      <c r="W1709">
        <v>0</v>
      </c>
    </row>
    <row r="1710" spans="1:23" x14ac:dyDescent="0.25">
      <c r="A1710" t="s">
        <v>130</v>
      </c>
      <c r="B1710" s="1" t="s">
        <v>2455</v>
      </c>
      <c r="C1710">
        <v>14558267</v>
      </c>
      <c r="D1710" s="1">
        <v>43745</v>
      </c>
      <c r="E1710" t="s">
        <v>4591</v>
      </c>
      <c r="G1710">
        <v>6271000</v>
      </c>
      <c r="H1710">
        <v>631002</v>
      </c>
      <c r="I1710" t="s">
        <v>29</v>
      </c>
      <c r="J1710" t="s">
        <v>65</v>
      </c>
      <c r="K1710" t="s">
        <v>23</v>
      </c>
      <c r="L1710" t="s">
        <v>185</v>
      </c>
      <c r="O1710" t="s">
        <v>4592</v>
      </c>
      <c r="P1710" s="2">
        <v>54092</v>
      </c>
      <c r="Q1710" s="2">
        <v>54092</v>
      </c>
      <c r="S1710" s="2">
        <v>54092</v>
      </c>
      <c r="T1710" t="s">
        <v>45</v>
      </c>
      <c r="U1710" t="s">
        <v>58</v>
      </c>
      <c r="V1710" t="s">
        <v>47</v>
      </c>
      <c r="W1710">
        <v>0</v>
      </c>
    </row>
    <row r="1711" spans="1:23" x14ac:dyDescent="0.25">
      <c r="A1711" t="s">
        <v>130</v>
      </c>
      <c r="B1711" s="1" t="s">
        <v>2455</v>
      </c>
      <c r="C1711">
        <v>14558295</v>
      </c>
      <c r="D1711" s="1">
        <v>43745</v>
      </c>
      <c r="E1711" t="s">
        <v>4593</v>
      </c>
      <c r="G1711">
        <v>6271000</v>
      </c>
      <c r="H1711">
        <v>631002</v>
      </c>
      <c r="I1711" t="s">
        <v>29</v>
      </c>
      <c r="J1711" t="s">
        <v>65</v>
      </c>
      <c r="K1711" t="s">
        <v>23</v>
      </c>
      <c r="L1711" t="s">
        <v>185</v>
      </c>
      <c r="O1711" t="s">
        <v>4594</v>
      </c>
      <c r="P1711" s="2">
        <v>36439</v>
      </c>
      <c r="Q1711" s="2">
        <v>36439</v>
      </c>
      <c r="S1711" s="2">
        <v>36439</v>
      </c>
      <c r="T1711" t="s">
        <v>45</v>
      </c>
      <c r="U1711" t="s">
        <v>58</v>
      </c>
      <c r="V1711" t="s">
        <v>47</v>
      </c>
      <c r="W1711">
        <v>0</v>
      </c>
    </row>
    <row r="1712" spans="1:23" x14ac:dyDescent="0.25">
      <c r="A1712" t="s">
        <v>130</v>
      </c>
      <c r="B1712" s="1" t="s">
        <v>2455</v>
      </c>
      <c r="C1712">
        <v>14558409</v>
      </c>
      <c r="D1712" s="1">
        <v>43745</v>
      </c>
      <c r="E1712" t="s">
        <v>4595</v>
      </c>
      <c r="G1712">
        <v>6271000</v>
      </c>
      <c r="H1712">
        <v>631002</v>
      </c>
      <c r="I1712" t="s">
        <v>29</v>
      </c>
      <c r="J1712" t="s">
        <v>65</v>
      </c>
      <c r="K1712" t="s">
        <v>23</v>
      </c>
      <c r="L1712" t="s">
        <v>185</v>
      </c>
      <c r="O1712" t="s">
        <v>4596</v>
      </c>
      <c r="P1712" s="2">
        <v>36439</v>
      </c>
      <c r="Q1712" s="2">
        <v>36439</v>
      </c>
      <c r="S1712" s="2">
        <v>36439</v>
      </c>
      <c r="T1712" t="s">
        <v>45</v>
      </c>
      <c r="U1712" t="s">
        <v>58</v>
      </c>
      <c r="V1712" t="s">
        <v>47</v>
      </c>
      <c r="W1712">
        <v>0</v>
      </c>
    </row>
    <row r="1713" spans="1:23" x14ac:dyDescent="0.25">
      <c r="A1713" t="s">
        <v>108</v>
      </c>
      <c r="B1713" s="1" t="s">
        <v>2455</v>
      </c>
      <c r="C1713">
        <v>14559081</v>
      </c>
      <c r="D1713" s="1">
        <v>43746</v>
      </c>
      <c r="E1713" t="s">
        <v>738</v>
      </c>
      <c r="G1713">
        <v>6061002</v>
      </c>
      <c r="H1713">
        <v>605304</v>
      </c>
      <c r="I1713" t="s">
        <v>29</v>
      </c>
      <c r="J1713" t="s">
        <v>50</v>
      </c>
      <c r="K1713" t="s">
        <v>23</v>
      </c>
      <c r="L1713" t="s">
        <v>185</v>
      </c>
      <c r="O1713" t="s">
        <v>739</v>
      </c>
      <c r="P1713" s="2">
        <v>75200</v>
      </c>
      <c r="Q1713" s="2">
        <v>75200</v>
      </c>
      <c r="S1713" s="2">
        <v>75200</v>
      </c>
      <c r="T1713" t="s">
        <v>45</v>
      </c>
      <c r="U1713" t="s">
        <v>49</v>
      </c>
      <c r="V1713" t="s">
        <v>47</v>
      </c>
      <c r="W1713">
        <v>0</v>
      </c>
    </row>
    <row r="1714" spans="1:23" x14ac:dyDescent="0.25">
      <c r="A1714" t="s">
        <v>108</v>
      </c>
      <c r="B1714" s="1" t="s">
        <v>2455</v>
      </c>
      <c r="C1714">
        <v>14559083</v>
      </c>
      <c r="D1714" s="1">
        <v>43746</v>
      </c>
      <c r="E1714" t="s">
        <v>738</v>
      </c>
      <c r="G1714">
        <v>6061002</v>
      </c>
      <c r="H1714">
        <v>605304</v>
      </c>
      <c r="I1714" t="s">
        <v>29</v>
      </c>
      <c r="J1714" t="s">
        <v>50</v>
      </c>
      <c r="K1714" t="s">
        <v>23</v>
      </c>
      <c r="L1714" t="s">
        <v>185</v>
      </c>
      <c r="O1714" t="s">
        <v>740</v>
      </c>
      <c r="P1714" s="2">
        <v>89300</v>
      </c>
      <c r="Q1714" s="2">
        <v>89300</v>
      </c>
      <c r="S1714" s="2">
        <v>89300</v>
      </c>
      <c r="T1714" t="s">
        <v>45</v>
      </c>
      <c r="U1714" t="s">
        <v>49</v>
      </c>
      <c r="V1714" t="s">
        <v>47</v>
      </c>
      <c r="W1714">
        <v>0</v>
      </c>
    </row>
    <row r="1715" spans="1:23" x14ac:dyDescent="0.25">
      <c r="A1715" t="s">
        <v>108</v>
      </c>
      <c r="B1715" s="1" t="s">
        <v>2455</v>
      </c>
      <c r="C1715">
        <v>14559087</v>
      </c>
      <c r="D1715" s="1">
        <v>43746</v>
      </c>
      <c r="E1715" t="s">
        <v>738</v>
      </c>
      <c r="G1715">
        <v>6061002</v>
      </c>
      <c r="H1715">
        <v>605304</v>
      </c>
      <c r="I1715" t="s">
        <v>24</v>
      </c>
      <c r="J1715" t="s">
        <v>41</v>
      </c>
      <c r="K1715" t="s">
        <v>23</v>
      </c>
      <c r="L1715" t="s">
        <v>185</v>
      </c>
      <c r="O1715" t="s">
        <v>741</v>
      </c>
      <c r="P1715" s="2">
        <v>70133</v>
      </c>
      <c r="Q1715" s="2">
        <v>70133</v>
      </c>
      <c r="S1715" s="2">
        <v>70133</v>
      </c>
      <c r="T1715" t="s">
        <v>45</v>
      </c>
      <c r="U1715" t="s">
        <v>49</v>
      </c>
      <c r="V1715" t="s">
        <v>47</v>
      </c>
      <c r="W1715">
        <v>0</v>
      </c>
    </row>
    <row r="1716" spans="1:23" x14ac:dyDescent="0.25">
      <c r="A1716" t="s">
        <v>108</v>
      </c>
      <c r="B1716" s="1" t="s">
        <v>2455</v>
      </c>
      <c r="C1716">
        <v>14559089</v>
      </c>
      <c r="D1716" s="1">
        <v>43746</v>
      </c>
      <c r="E1716" t="s">
        <v>738</v>
      </c>
      <c r="G1716">
        <v>6061002</v>
      </c>
      <c r="H1716">
        <v>605304</v>
      </c>
      <c r="I1716" t="s">
        <v>29</v>
      </c>
      <c r="J1716" t="s">
        <v>50</v>
      </c>
      <c r="K1716" t="s">
        <v>23</v>
      </c>
      <c r="L1716" t="s">
        <v>185</v>
      </c>
      <c r="O1716" t="s">
        <v>742</v>
      </c>
      <c r="P1716" s="2">
        <v>35250</v>
      </c>
      <c r="Q1716" s="2">
        <v>35250</v>
      </c>
      <c r="S1716" s="2">
        <v>35250</v>
      </c>
      <c r="T1716" t="s">
        <v>45</v>
      </c>
      <c r="U1716" t="s">
        <v>49</v>
      </c>
      <c r="V1716" t="s">
        <v>47</v>
      </c>
      <c r="W1716">
        <v>0</v>
      </c>
    </row>
    <row r="1717" spans="1:23" x14ac:dyDescent="0.25">
      <c r="A1717" t="s">
        <v>108</v>
      </c>
      <c r="B1717" s="1" t="s">
        <v>2455</v>
      </c>
      <c r="C1717">
        <v>14563007</v>
      </c>
      <c r="D1717" s="1">
        <v>43746</v>
      </c>
      <c r="E1717" t="s">
        <v>439</v>
      </c>
      <c r="F1717" t="s">
        <v>743</v>
      </c>
      <c r="G1717">
        <v>6061002</v>
      </c>
      <c r="H1717">
        <v>605304</v>
      </c>
      <c r="I1717" t="s">
        <v>19</v>
      </c>
      <c r="J1717" t="s">
        <v>51</v>
      </c>
      <c r="K1717" t="s">
        <v>23</v>
      </c>
      <c r="L1717" t="s">
        <v>185</v>
      </c>
      <c r="O1717" t="s">
        <v>744</v>
      </c>
      <c r="P1717" s="2">
        <v>20000</v>
      </c>
      <c r="Q1717" s="2">
        <v>20000</v>
      </c>
      <c r="S1717" s="2">
        <v>20000</v>
      </c>
      <c r="T1717" t="s">
        <v>63</v>
      </c>
      <c r="U1717" t="s">
        <v>49</v>
      </c>
      <c r="V1717" t="s">
        <v>47</v>
      </c>
      <c r="W1717">
        <v>0</v>
      </c>
    </row>
    <row r="1718" spans="1:23" x14ac:dyDescent="0.25">
      <c r="A1718" t="s">
        <v>130</v>
      </c>
      <c r="B1718" s="1" t="s">
        <v>2455</v>
      </c>
      <c r="C1718">
        <v>14555703</v>
      </c>
      <c r="D1718" s="1">
        <v>43746</v>
      </c>
      <c r="E1718" t="s">
        <v>3518</v>
      </c>
      <c r="G1718">
        <v>6270000</v>
      </c>
      <c r="H1718">
        <v>631001</v>
      </c>
      <c r="I1718" t="s">
        <v>29</v>
      </c>
      <c r="J1718" t="s">
        <v>65</v>
      </c>
      <c r="K1718" t="s">
        <v>23</v>
      </c>
      <c r="L1718" t="s">
        <v>185</v>
      </c>
      <c r="M1718" s="2"/>
      <c r="N1718" s="2"/>
      <c r="O1718" t="s">
        <v>3519</v>
      </c>
      <c r="P1718" s="2">
        <v>1514</v>
      </c>
      <c r="Q1718" s="2">
        <v>1514</v>
      </c>
      <c r="S1718" s="2">
        <v>1514</v>
      </c>
      <c r="T1718" t="s">
        <v>45</v>
      </c>
      <c r="U1718" t="s">
        <v>58</v>
      </c>
      <c r="V1718" t="s">
        <v>47</v>
      </c>
      <c r="W1718">
        <v>0</v>
      </c>
    </row>
    <row r="1719" spans="1:23" x14ac:dyDescent="0.25">
      <c r="A1719" t="s">
        <v>130</v>
      </c>
      <c r="B1719" s="1" t="s">
        <v>2455</v>
      </c>
      <c r="C1719">
        <v>14558318</v>
      </c>
      <c r="D1719" s="1">
        <v>43746</v>
      </c>
      <c r="E1719" t="s">
        <v>3520</v>
      </c>
      <c r="G1719">
        <v>6270000</v>
      </c>
      <c r="H1719">
        <v>631001</v>
      </c>
      <c r="I1719" t="s">
        <v>29</v>
      </c>
      <c r="J1719" t="s">
        <v>65</v>
      </c>
      <c r="K1719" t="s">
        <v>23</v>
      </c>
      <c r="L1719" t="s">
        <v>185</v>
      </c>
      <c r="M1719" s="2"/>
      <c r="N1719" s="2"/>
      <c r="O1719" t="s">
        <v>3521</v>
      </c>
      <c r="P1719" s="2">
        <v>5945</v>
      </c>
      <c r="Q1719" s="2">
        <v>5945</v>
      </c>
      <c r="S1719" s="2">
        <v>5945</v>
      </c>
      <c r="T1719" t="s">
        <v>45</v>
      </c>
      <c r="U1719" t="s">
        <v>58</v>
      </c>
      <c r="V1719" t="s">
        <v>47</v>
      </c>
      <c r="W1719">
        <v>0</v>
      </c>
    </row>
    <row r="1720" spans="1:23" x14ac:dyDescent="0.25">
      <c r="A1720" t="s">
        <v>130</v>
      </c>
      <c r="B1720" s="1" t="s">
        <v>2455</v>
      </c>
      <c r="C1720">
        <v>14558319</v>
      </c>
      <c r="D1720" s="1">
        <v>43746</v>
      </c>
      <c r="E1720" t="s">
        <v>3520</v>
      </c>
      <c r="G1720">
        <v>6270000</v>
      </c>
      <c r="H1720">
        <v>631001</v>
      </c>
      <c r="I1720" t="s">
        <v>29</v>
      </c>
      <c r="J1720" t="s">
        <v>65</v>
      </c>
      <c r="K1720" t="s">
        <v>23</v>
      </c>
      <c r="L1720" t="s">
        <v>185</v>
      </c>
      <c r="M1720" s="2"/>
      <c r="N1720" s="2"/>
      <c r="O1720" t="s">
        <v>3522</v>
      </c>
      <c r="P1720" s="2">
        <v>5945</v>
      </c>
      <c r="Q1720" s="2">
        <v>5945</v>
      </c>
      <c r="S1720" s="2">
        <v>5945</v>
      </c>
      <c r="T1720" t="s">
        <v>45</v>
      </c>
      <c r="U1720" t="s">
        <v>58</v>
      </c>
      <c r="V1720" t="s">
        <v>47</v>
      </c>
      <c r="W1720">
        <v>0</v>
      </c>
    </row>
    <row r="1721" spans="1:23" x14ac:dyDescent="0.25">
      <c r="A1721" t="s">
        <v>130</v>
      </c>
      <c r="B1721" s="1" t="s">
        <v>2455</v>
      </c>
      <c r="C1721">
        <v>14558320</v>
      </c>
      <c r="D1721" s="1">
        <v>43746</v>
      </c>
      <c r="E1721" t="s">
        <v>3520</v>
      </c>
      <c r="G1721">
        <v>6270000</v>
      </c>
      <c r="H1721">
        <v>631001</v>
      </c>
      <c r="I1721" t="s">
        <v>29</v>
      </c>
      <c r="J1721" t="s">
        <v>65</v>
      </c>
      <c r="K1721" t="s">
        <v>23</v>
      </c>
      <c r="L1721" t="s">
        <v>185</v>
      </c>
      <c r="M1721" s="2"/>
      <c r="N1721" s="2"/>
      <c r="O1721" t="s">
        <v>3523</v>
      </c>
      <c r="P1721" s="2">
        <v>5945</v>
      </c>
      <c r="Q1721" s="2">
        <v>5945</v>
      </c>
      <c r="S1721" s="2">
        <v>5945</v>
      </c>
      <c r="T1721" t="s">
        <v>45</v>
      </c>
      <c r="U1721" t="s">
        <v>58</v>
      </c>
      <c r="V1721" t="s">
        <v>47</v>
      </c>
      <c r="W1721">
        <v>0</v>
      </c>
    </row>
    <row r="1722" spans="1:23" x14ac:dyDescent="0.25">
      <c r="A1722" t="s">
        <v>130</v>
      </c>
      <c r="B1722" s="1" t="s">
        <v>2455</v>
      </c>
      <c r="C1722">
        <v>14558321</v>
      </c>
      <c r="D1722" s="1">
        <v>43746</v>
      </c>
      <c r="E1722" t="s">
        <v>3520</v>
      </c>
      <c r="G1722">
        <v>6270000</v>
      </c>
      <c r="H1722">
        <v>631001</v>
      </c>
      <c r="I1722" t="s">
        <v>29</v>
      </c>
      <c r="J1722" t="s">
        <v>65</v>
      </c>
      <c r="K1722" t="s">
        <v>23</v>
      </c>
      <c r="L1722" t="s">
        <v>185</v>
      </c>
      <c r="M1722" s="2"/>
      <c r="N1722" s="2"/>
      <c r="O1722" t="s">
        <v>3524</v>
      </c>
      <c r="P1722" s="2">
        <v>5945</v>
      </c>
      <c r="Q1722" s="2">
        <v>5945</v>
      </c>
      <c r="S1722" s="2">
        <v>5945</v>
      </c>
      <c r="T1722" t="s">
        <v>45</v>
      </c>
      <c r="U1722" t="s">
        <v>58</v>
      </c>
      <c r="V1722" t="s">
        <v>47</v>
      </c>
      <c r="W1722">
        <v>0</v>
      </c>
    </row>
    <row r="1723" spans="1:23" x14ac:dyDescent="0.25">
      <c r="A1723" t="s">
        <v>130</v>
      </c>
      <c r="B1723" s="1" t="s">
        <v>2455</v>
      </c>
      <c r="C1723">
        <v>14558322</v>
      </c>
      <c r="D1723" s="1">
        <v>43746</v>
      </c>
      <c r="E1723" t="s">
        <v>3520</v>
      </c>
      <c r="G1723">
        <v>6270000</v>
      </c>
      <c r="H1723">
        <v>631001</v>
      </c>
      <c r="I1723" t="s">
        <v>29</v>
      </c>
      <c r="J1723" t="s">
        <v>65</v>
      </c>
      <c r="K1723" t="s">
        <v>23</v>
      </c>
      <c r="L1723" t="s">
        <v>185</v>
      </c>
      <c r="M1723" s="2"/>
      <c r="N1723" s="2"/>
      <c r="O1723" t="s">
        <v>3525</v>
      </c>
      <c r="P1723" s="2">
        <v>5945</v>
      </c>
      <c r="Q1723" s="2">
        <v>5945</v>
      </c>
      <c r="S1723" s="2">
        <v>5945</v>
      </c>
      <c r="T1723" t="s">
        <v>45</v>
      </c>
      <c r="U1723" t="s">
        <v>58</v>
      </c>
      <c r="V1723" t="s">
        <v>47</v>
      </c>
      <c r="W1723">
        <v>0</v>
      </c>
    </row>
    <row r="1724" spans="1:23" x14ac:dyDescent="0.25">
      <c r="A1724" t="s">
        <v>130</v>
      </c>
      <c r="B1724" s="1" t="s">
        <v>2455</v>
      </c>
      <c r="C1724">
        <v>14558323</v>
      </c>
      <c r="D1724" s="1">
        <v>43746</v>
      </c>
      <c r="E1724" t="s">
        <v>3520</v>
      </c>
      <c r="G1724">
        <v>6270000</v>
      </c>
      <c r="H1724">
        <v>631001</v>
      </c>
      <c r="I1724" t="s">
        <v>29</v>
      </c>
      <c r="J1724" t="s">
        <v>65</v>
      </c>
      <c r="K1724" t="s">
        <v>23</v>
      </c>
      <c r="L1724" t="s">
        <v>185</v>
      </c>
      <c r="M1724" s="2"/>
      <c r="N1724" s="2"/>
      <c r="O1724" t="s">
        <v>3526</v>
      </c>
      <c r="P1724" s="2">
        <v>5945</v>
      </c>
      <c r="Q1724" s="2">
        <v>5945</v>
      </c>
      <c r="S1724" s="2">
        <v>5945</v>
      </c>
      <c r="T1724" t="s">
        <v>45</v>
      </c>
      <c r="U1724" t="s">
        <v>58</v>
      </c>
      <c r="V1724" t="s">
        <v>47</v>
      </c>
      <c r="W1724">
        <v>0</v>
      </c>
    </row>
    <row r="1725" spans="1:23" x14ac:dyDescent="0.25">
      <c r="A1725" t="s">
        <v>130</v>
      </c>
      <c r="B1725" s="1" t="s">
        <v>2455</v>
      </c>
      <c r="C1725">
        <v>14558324</v>
      </c>
      <c r="D1725" s="1">
        <v>43746</v>
      </c>
      <c r="E1725" t="s">
        <v>3520</v>
      </c>
      <c r="G1725">
        <v>6270000</v>
      </c>
      <c r="H1725">
        <v>631001</v>
      </c>
      <c r="I1725" t="s">
        <v>29</v>
      </c>
      <c r="J1725" t="s">
        <v>65</v>
      </c>
      <c r="K1725" t="s">
        <v>23</v>
      </c>
      <c r="L1725" t="s">
        <v>185</v>
      </c>
      <c r="M1725" s="2"/>
      <c r="N1725" s="2"/>
      <c r="O1725" t="s">
        <v>3527</v>
      </c>
      <c r="P1725" s="2">
        <v>5945</v>
      </c>
      <c r="Q1725" s="2">
        <v>5945</v>
      </c>
      <c r="S1725" s="2">
        <v>5945</v>
      </c>
      <c r="T1725" t="s">
        <v>45</v>
      </c>
      <c r="U1725" t="s">
        <v>58</v>
      </c>
      <c r="V1725" t="s">
        <v>47</v>
      </c>
      <c r="W1725">
        <v>0</v>
      </c>
    </row>
    <row r="1726" spans="1:23" x14ac:dyDescent="0.25">
      <c r="A1726" t="s">
        <v>130</v>
      </c>
      <c r="B1726" s="1" t="s">
        <v>2455</v>
      </c>
      <c r="C1726">
        <v>14558325</v>
      </c>
      <c r="D1726" s="1">
        <v>43746</v>
      </c>
      <c r="E1726" t="s">
        <v>3520</v>
      </c>
      <c r="G1726">
        <v>6270000</v>
      </c>
      <c r="H1726">
        <v>631001</v>
      </c>
      <c r="I1726" t="s">
        <v>29</v>
      </c>
      <c r="J1726" t="s">
        <v>65</v>
      </c>
      <c r="K1726" t="s">
        <v>23</v>
      </c>
      <c r="L1726" t="s">
        <v>185</v>
      </c>
      <c r="M1726" s="2"/>
      <c r="N1726" s="2"/>
      <c r="O1726" t="s">
        <v>3528</v>
      </c>
      <c r="P1726" s="2">
        <v>5945</v>
      </c>
      <c r="Q1726" s="2">
        <v>5945</v>
      </c>
      <c r="S1726" s="2">
        <v>5945</v>
      </c>
      <c r="T1726" t="s">
        <v>45</v>
      </c>
      <c r="U1726" t="s">
        <v>58</v>
      </c>
      <c r="V1726" t="s">
        <v>47</v>
      </c>
      <c r="W1726">
        <v>0</v>
      </c>
    </row>
    <row r="1727" spans="1:23" x14ac:dyDescent="0.25">
      <c r="A1727" t="s">
        <v>108</v>
      </c>
      <c r="B1727" s="1" t="s">
        <v>2455</v>
      </c>
      <c r="C1727">
        <v>14564622</v>
      </c>
      <c r="D1727" s="1">
        <v>43747</v>
      </c>
      <c r="E1727" t="s">
        <v>745</v>
      </c>
      <c r="G1727">
        <v>6061002</v>
      </c>
      <c r="H1727">
        <v>605304</v>
      </c>
      <c r="I1727" t="s">
        <v>19</v>
      </c>
      <c r="J1727" t="s">
        <v>66</v>
      </c>
      <c r="K1727" t="s">
        <v>23</v>
      </c>
      <c r="L1727" t="s">
        <v>185</v>
      </c>
      <c r="O1727" t="s">
        <v>684</v>
      </c>
      <c r="P1727" s="2">
        <v>470000</v>
      </c>
      <c r="Q1727" s="2">
        <v>470000</v>
      </c>
      <c r="S1727" s="2">
        <v>470000</v>
      </c>
      <c r="T1727" t="s">
        <v>45</v>
      </c>
      <c r="U1727" t="s">
        <v>49</v>
      </c>
      <c r="V1727" t="s">
        <v>47</v>
      </c>
      <c r="W1727">
        <v>0</v>
      </c>
    </row>
    <row r="1728" spans="1:23" x14ac:dyDescent="0.25">
      <c r="A1728" t="s">
        <v>108</v>
      </c>
      <c r="B1728" s="1" t="s">
        <v>2455</v>
      </c>
      <c r="C1728">
        <v>14564724</v>
      </c>
      <c r="D1728" s="1">
        <v>43747</v>
      </c>
      <c r="E1728" t="s">
        <v>746</v>
      </c>
      <c r="G1728">
        <v>6061002</v>
      </c>
      <c r="H1728">
        <v>605304</v>
      </c>
      <c r="I1728" t="s">
        <v>19</v>
      </c>
      <c r="J1728" t="s">
        <v>51</v>
      </c>
      <c r="K1728" t="s">
        <v>23</v>
      </c>
      <c r="L1728" t="s">
        <v>185</v>
      </c>
      <c r="O1728" t="s">
        <v>747</v>
      </c>
      <c r="P1728" s="2">
        <v>35250</v>
      </c>
      <c r="Q1728" s="2">
        <v>35250</v>
      </c>
      <c r="S1728" s="2">
        <v>35250</v>
      </c>
      <c r="T1728" t="s">
        <v>45</v>
      </c>
      <c r="U1728" t="s">
        <v>49</v>
      </c>
      <c r="V1728" t="s">
        <v>47</v>
      </c>
      <c r="W1728">
        <v>0</v>
      </c>
    </row>
    <row r="1729" spans="1:24" x14ac:dyDescent="0.25">
      <c r="A1729" t="s">
        <v>108</v>
      </c>
      <c r="B1729" s="1" t="s">
        <v>2455</v>
      </c>
      <c r="C1729">
        <v>14575339</v>
      </c>
      <c r="D1729" s="1">
        <v>43748</v>
      </c>
      <c r="E1729" t="s">
        <v>440</v>
      </c>
      <c r="F1729" t="s">
        <v>1308</v>
      </c>
      <c r="G1729">
        <v>6061005</v>
      </c>
      <c r="H1729">
        <v>605800</v>
      </c>
      <c r="I1729" t="s">
        <v>29</v>
      </c>
      <c r="J1729" t="s">
        <v>65</v>
      </c>
      <c r="K1729" t="s">
        <v>23</v>
      </c>
      <c r="L1729" t="s">
        <v>185</v>
      </c>
      <c r="O1729" t="s">
        <v>1309</v>
      </c>
      <c r="P1729" s="2">
        <v>70000</v>
      </c>
      <c r="Q1729" s="2">
        <v>70000</v>
      </c>
      <c r="S1729" s="2">
        <v>70000</v>
      </c>
      <c r="T1729" t="s">
        <v>63</v>
      </c>
      <c r="U1729" t="s">
        <v>61</v>
      </c>
      <c r="V1729" t="s">
        <v>47</v>
      </c>
      <c r="W1729">
        <v>0</v>
      </c>
    </row>
    <row r="1730" spans="1:24" x14ac:dyDescent="0.25">
      <c r="A1730" t="s">
        <v>108</v>
      </c>
      <c r="B1730" s="1" t="s">
        <v>2455</v>
      </c>
      <c r="C1730">
        <v>14576354</v>
      </c>
      <c r="D1730" s="1">
        <v>43749</v>
      </c>
      <c r="E1730" t="s">
        <v>986</v>
      </c>
      <c r="G1730">
        <v>6061003</v>
      </c>
      <c r="H1730">
        <v>605200</v>
      </c>
      <c r="I1730" t="s">
        <v>29</v>
      </c>
      <c r="J1730" t="s">
        <v>38</v>
      </c>
      <c r="K1730" t="s">
        <v>23</v>
      </c>
      <c r="L1730" t="s">
        <v>185</v>
      </c>
      <c r="O1730" t="s">
        <v>987</v>
      </c>
      <c r="P1730" s="2">
        <v>110816</v>
      </c>
      <c r="Q1730" s="2">
        <v>110816</v>
      </c>
      <c r="S1730" s="2">
        <v>110816</v>
      </c>
      <c r="T1730" t="s">
        <v>45</v>
      </c>
      <c r="U1730" t="s">
        <v>49</v>
      </c>
      <c r="V1730" t="s">
        <v>47</v>
      </c>
      <c r="W1730">
        <v>0</v>
      </c>
    </row>
    <row r="1731" spans="1:24" x14ac:dyDescent="0.25">
      <c r="A1731" t="s">
        <v>108</v>
      </c>
      <c r="B1731" s="1" t="s">
        <v>2455</v>
      </c>
      <c r="C1731">
        <v>14576356</v>
      </c>
      <c r="D1731" s="1">
        <v>43749</v>
      </c>
      <c r="E1731" t="s">
        <v>986</v>
      </c>
      <c r="G1731">
        <v>6061003</v>
      </c>
      <c r="H1731">
        <v>605200</v>
      </c>
      <c r="I1731" t="s">
        <v>29</v>
      </c>
      <c r="J1731" t="s">
        <v>38</v>
      </c>
      <c r="K1731" t="s">
        <v>23</v>
      </c>
      <c r="L1731" t="s">
        <v>185</v>
      </c>
      <c r="O1731" t="s">
        <v>988</v>
      </c>
      <c r="P1731" s="2">
        <v>315689</v>
      </c>
      <c r="Q1731" s="2">
        <v>315689</v>
      </c>
      <c r="S1731" s="2">
        <v>315689</v>
      </c>
      <c r="T1731" t="s">
        <v>45</v>
      </c>
      <c r="U1731" t="s">
        <v>49</v>
      </c>
      <c r="V1731" t="s">
        <v>47</v>
      </c>
      <c r="W1731">
        <v>0</v>
      </c>
    </row>
    <row r="1732" spans="1:24" x14ac:dyDescent="0.25">
      <c r="A1732" t="s">
        <v>108</v>
      </c>
      <c r="B1732" s="1" t="s">
        <v>2455</v>
      </c>
      <c r="C1732">
        <v>14576358</v>
      </c>
      <c r="D1732" s="1">
        <v>43749</v>
      </c>
      <c r="E1732" t="s">
        <v>986</v>
      </c>
      <c r="G1732">
        <v>6061003</v>
      </c>
      <c r="H1732">
        <v>605200</v>
      </c>
      <c r="I1732" t="s">
        <v>29</v>
      </c>
      <c r="J1732" t="s">
        <v>50</v>
      </c>
      <c r="K1732" t="s">
        <v>23</v>
      </c>
      <c r="L1732" t="s">
        <v>185</v>
      </c>
      <c r="O1732" t="s">
        <v>989</v>
      </c>
      <c r="P1732" s="2">
        <v>286239</v>
      </c>
      <c r="Q1732" s="2">
        <v>286239</v>
      </c>
      <c r="S1732" s="2">
        <v>286239</v>
      </c>
      <c r="T1732" t="s">
        <v>45</v>
      </c>
      <c r="U1732" t="s">
        <v>49</v>
      </c>
      <c r="V1732" t="s">
        <v>47</v>
      </c>
      <c r="W1732">
        <v>0</v>
      </c>
    </row>
    <row r="1733" spans="1:24" x14ac:dyDescent="0.25">
      <c r="A1733" t="s">
        <v>108</v>
      </c>
      <c r="B1733" s="1" t="s">
        <v>2455</v>
      </c>
      <c r="C1733">
        <v>14576360</v>
      </c>
      <c r="D1733" s="1">
        <v>43749</v>
      </c>
      <c r="E1733" t="s">
        <v>986</v>
      </c>
      <c r="G1733">
        <v>6061003</v>
      </c>
      <c r="H1733">
        <v>605200</v>
      </c>
      <c r="I1733" t="s">
        <v>19</v>
      </c>
      <c r="J1733" t="s">
        <v>51</v>
      </c>
      <c r="K1733" t="s">
        <v>23</v>
      </c>
      <c r="L1733" t="s">
        <v>185</v>
      </c>
      <c r="O1733" t="s">
        <v>990</v>
      </c>
      <c r="P1733" s="2">
        <v>18291</v>
      </c>
      <c r="Q1733" s="2">
        <v>18291</v>
      </c>
      <c r="S1733" s="2">
        <v>18291</v>
      </c>
      <c r="T1733" t="s">
        <v>45</v>
      </c>
      <c r="U1733" t="s">
        <v>49</v>
      </c>
      <c r="V1733" t="s">
        <v>47</v>
      </c>
      <c r="W1733">
        <v>0</v>
      </c>
    </row>
    <row r="1734" spans="1:24" x14ac:dyDescent="0.25">
      <c r="A1734" t="s">
        <v>108</v>
      </c>
      <c r="B1734" s="1" t="s">
        <v>2455</v>
      </c>
      <c r="C1734">
        <v>14576399</v>
      </c>
      <c r="D1734" s="1">
        <v>43749</v>
      </c>
      <c r="E1734" t="s">
        <v>991</v>
      </c>
      <c r="G1734">
        <v>6061003</v>
      </c>
      <c r="H1734">
        <v>605200</v>
      </c>
      <c r="I1734" t="s">
        <v>29</v>
      </c>
      <c r="J1734" t="s">
        <v>65</v>
      </c>
      <c r="K1734" t="s">
        <v>23</v>
      </c>
      <c r="L1734" t="s">
        <v>185</v>
      </c>
      <c r="O1734" t="s">
        <v>992</v>
      </c>
      <c r="P1734" s="2">
        <v>347632</v>
      </c>
      <c r="Q1734" s="2">
        <v>347632</v>
      </c>
      <c r="S1734" s="2">
        <v>347632</v>
      </c>
      <c r="T1734" t="s">
        <v>45</v>
      </c>
      <c r="U1734" t="s">
        <v>49</v>
      </c>
      <c r="V1734" t="s">
        <v>47</v>
      </c>
      <c r="W1734">
        <v>0</v>
      </c>
    </row>
    <row r="1735" spans="1:24" x14ac:dyDescent="0.25">
      <c r="A1735" t="s">
        <v>108</v>
      </c>
      <c r="B1735" s="1" t="s">
        <v>2455</v>
      </c>
      <c r="C1735">
        <v>14576403</v>
      </c>
      <c r="D1735" s="1">
        <v>43749</v>
      </c>
      <c r="E1735" t="s">
        <v>991</v>
      </c>
      <c r="G1735">
        <v>6061003</v>
      </c>
      <c r="H1735">
        <v>605200</v>
      </c>
      <c r="I1735" t="s">
        <v>29</v>
      </c>
      <c r="J1735" t="s">
        <v>65</v>
      </c>
      <c r="K1735" t="s">
        <v>23</v>
      </c>
      <c r="L1735" t="s">
        <v>185</v>
      </c>
      <c r="O1735" t="s">
        <v>993</v>
      </c>
      <c r="P1735" s="2">
        <v>1152965</v>
      </c>
      <c r="Q1735" s="2">
        <v>1152965</v>
      </c>
      <c r="S1735" s="2">
        <v>1152965</v>
      </c>
      <c r="T1735" t="s">
        <v>45</v>
      </c>
      <c r="U1735" t="s">
        <v>49</v>
      </c>
      <c r="V1735" t="s">
        <v>47</v>
      </c>
      <c r="W1735">
        <v>0</v>
      </c>
    </row>
    <row r="1736" spans="1:24" x14ac:dyDescent="0.25">
      <c r="A1736" t="s">
        <v>108</v>
      </c>
      <c r="B1736" s="1" t="s">
        <v>2455</v>
      </c>
      <c r="C1736">
        <v>14576444</v>
      </c>
      <c r="D1736" s="1">
        <v>43749</v>
      </c>
      <c r="E1736" t="s">
        <v>994</v>
      </c>
      <c r="G1736">
        <v>6061003</v>
      </c>
      <c r="H1736">
        <v>605200</v>
      </c>
      <c r="I1736" t="s">
        <v>29</v>
      </c>
      <c r="J1736" t="s">
        <v>65</v>
      </c>
      <c r="K1736" t="s">
        <v>23</v>
      </c>
      <c r="L1736" t="s">
        <v>185</v>
      </c>
      <c r="O1736" t="s">
        <v>992</v>
      </c>
      <c r="P1736" s="2">
        <v>347632</v>
      </c>
      <c r="Q1736" s="2">
        <v>347632</v>
      </c>
      <c r="S1736">
        <v>0</v>
      </c>
      <c r="T1736" t="s">
        <v>45</v>
      </c>
      <c r="U1736" t="s">
        <v>49</v>
      </c>
      <c r="V1736" t="s">
        <v>47</v>
      </c>
      <c r="W1736">
        <v>14576444</v>
      </c>
      <c r="X1736" s="1">
        <v>44022</v>
      </c>
    </row>
    <row r="1737" spans="1:24" x14ac:dyDescent="0.25">
      <c r="A1737" t="s">
        <v>108</v>
      </c>
      <c r="B1737" s="1" t="s">
        <v>2455</v>
      </c>
      <c r="C1737">
        <v>14576448</v>
      </c>
      <c r="D1737" s="1">
        <v>43749</v>
      </c>
      <c r="E1737" t="s">
        <v>994</v>
      </c>
      <c r="G1737">
        <v>6061003</v>
      </c>
      <c r="H1737">
        <v>605200</v>
      </c>
      <c r="I1737" t="s">
        <v>29</v>
      </c>
      <c r="J1737" t="s">
        <v>65</v>
      </c>
      <c r="K1737" t="s">
        <v>23</v>
      </c>
      <c r="L1737" t="s">
        <v>185</v>
      </c>
      <c r="O1737" t="s">
        <v>993</v>
      </c>
      <c r="P1737" s="2">
        <v>1152965</v>
      </c>
      <c r="Q1737" s="2">
        <v>1152965</v>
      </c>
      <c r="S1737">
        <v>0</v>
      </c>
      <c r="T1737" t="s">
        <v>45</v>
      </c>
      <c r="U1737" t="s">
        <v>49</v>
      </c>
      <c r="V1737" t="s">
        <v>47</v>
      </c>
      <c r="W1737">
        <v>14576444</v>
      </c>
      <c r="X1737" s="1">
        <v>44022</v>
      </c>
    </row>
    <row r="1738" spans="1:24" x14ac:dyDescent="0.25">
      <c r="A1738" t="s">
        <v>108</v>
      </c>
      <c r="B1738" s="1" t="s">
        <v>2455</v>
      </c>
      <c r="C1738">
        <v>14576505</v>
      </c>
      <c r="D1738" s="1">
        <v>43749</v>
      </c>
      <c r="E1738" t="s">
        <v>995</v>
      </c>
      <c r="G1738">
        <v>6061003</v>
      </c>
      <c r="H1738">
        <v>605200</v>
      </c>
      <c r="I1738" t="s">
        <v>29</v>
      </c>
      <c r="J1738" t="s">
        <v>65</v>
      </c>
      <c r="K1738" t="s">
        <v>23</v>
      </c>
      <c r="L1738" t="s">
        <v>185</v>
      </c>
      <c r="O1738" t="s">
        <v>996</v>
      </c>
      <c r="P1738" s="2">
        <v>-347632</v>
      </c>
      <c r="Q1738" s="2">
        <v>-347632</v>
      </c>
      <c r="S1738">
        <v>0</v>
      </c>
      <c r="T1738" t="s">
        <v>45</v>
      </c>
      <c r="U1738" t="s">
        <v>49</v>
      </c>
      <c r="V1738" t="s">
        <v>47</v>
      </c>
      <c r="W1738">
        <v>14576444</v>
      </c>
      <c r="X1738" s="1">
        <v>44022</v>
      </c>
    </row>
    <row r="1739" spans="1:24" x14ac:dyDescent="0.25">
      <c r="A1739" t="s">
        <v>108</v>
      </c>
      <c r="B1739" s="1" t="s">
        <v>2455</v>
      </c>
      <c r="C1739">
        <v>14576509</v>
      </c>
      <c r="D1739" s="1">
        <v>43749</v>
      </c>
      <c r="E1739" t="s">
        <v>997</v>
      </c>
      <c r="G1739">
        <v>6061003</v>
      </c>
      <c r="H1739">
        <v>605200</v>
      </c>
      <c r="I1739" t="s">
        <v>29</v>
      </c>
      <c r="J1739" t="s">
        <v>65</v>
      </c>
      <c r="K1739" t="s">
        <v>23</v>
      </c>
      <c r="L1739" t="s">
        <v>185</v>
      </c>
      <c r="O1739" t="s">
        <v>996</v>
      </c>
      <c r="P1739" s="2">
        <v>-1152965</v>
      </c>
      <c r="Q1739" s="2">
        <v>-1152965</v>
      </c>
      <c r="S1739">
        <v>0</v>
      </c>
      <c r="T1739" t="s">
        <v>45</v>
      </c>
      <c r="U1739" t="s">
        <v>49</v>
      </c>
      <c r="V1739" t="s">
        <v>47</v>
      </c>
      <c r="W1739">
        <v>14576444</v>
      </c>
      <c r="X1739" s="1">
        <v>44022</v>
      </c>
    </row>
    <row r="1740" spans="1:24" x14ac:dyDescent="0.25">
      <c r="A1740" t="s">
        <v>108</v>
      </c>
      <c r="B1740" s="1" t="s">
        <v>2455</v>
      </c>
      <c r="C1740">
        <v>14577200</v>
      </c>
      <c r="D1740" s="1">
        <v>43749</v>
      </c>
      <c r="E1740" t="s">
        <v>1679</v>
      </c>
      <c r="G1740">
        <v>6061009</v>
      </c>
      <c r="H1740">
        <v>605501</v>
      </c>
      <c r="I1740" t="s">
        <v>29</v>
      </c>
      <c r="J1740" t="s">
        <v>65</v>
      </c>
      <c r="K1740" t="s">
        <v>23</v>
      </c>
      <c r="L1740" t="s">
        <v>185</v>
      </c>
      <c r="O1740" t="s">
        <v>1680</v>
      </c>
      <c r="P1740" s="2">
        <v>9888</v>
      </c>
      <c r="Q1740" s="2">
        <v>9888</v>
      </c>
      <c r="S1740" s="2">
        <v>9888</v>
      </c>
      <c r="T1740" t="s">
        <v>45</v>
      </c>
      <c r="U1740" t="s">
        <v>49</v>
      </c>
      <c r="V1740" t="s">
        <v>47</v>
      </c>
      <c r="W1740">
        <v>0</v>
      </c>
    </row>
    <row r="1741" spans="1:24" x14ac:dyDescent="0.25">
      <c r="A1741" t="s">
        <v>108</v>
      </c>
      <c r="B1741" s="1" t="s">
        <v>2455</v>
      </c>
      <c r="C1741">
        <v>14587315</v>
      </c>
      <c r="D1741" s="1">
        <v>43749</v>
      </c>
      <c r="E1741" t="s">
        <v>1902</v>
      </c>
      <c r="F1741" t="s">
        <v>1903</v>
      </c>
      <c r="G1741">
        <v>6061010</v>
      </c>
      <c r="H1741">
        <v>605502</v>
      </c>
      <c r="I1741" t="s">
        <v>19</v>
      </c>
      <c r="J1741" t="s">
        <v>20</v>
      </c>
      <c r="K1741" t="s">
        <v>23</v>
      </c>
      <c r="L1741" t="s">
        <v>185</v>
      </c>
      <c r="O1741" t="s">
        <v>1904</v>
      </c>
      <c r="P1741" s="2">
        <v>103000</v>
      </c>
      <c r="Q1741" s="2">
        <v>103000</v>
      </c>
      <c r="S1741" s="2">
        <v>103000</v>
      </c>
      <c r="T1741" t="s">
        <v>63</v>
      </c>
      <c r="U1741" t="s">
        <v>48</v>
      </c>
      <c r="V1741" t="s">
        <v>47</v>
      </c>
      <c r="W1741">
        <v>0</v>
      </c>
    </row>
    <row r="1742" spans="1:24" x14ac:dyDescent="0.25">
      <c r="A1742" t="s">
        <v>108</v>
      </c>
      <c r="B1742" s="1" t="s">
        <v>2455</v>
      </c>
      <c r="C1742">
        <v>14587811</v>
      </c>
      <c r="D1742" s="1">
        <v>43749</v>
      </c>
      <c r="E1742" t="s">
        <v>1905</v>
      </c>
      <c r="F1742" t="s">
        <v>1906</v>
      </c>
      <c r="G1742">
        <v>6061010</v>
      </c>
      <c r="H1742">
        <v>605502</v>
      </c>
      <c r="I1742" t="s">
        <v>29</v>
      </c>
      <c r="J1742" t="s">
        <v>65</v>
      </c>
      <c r="K1742" t="s">
        <v>23</v>
      </c>
      <c r="L1742" t="s">
        <v>185</v>
      </c>
      <c r="O1742" t="s">
        <v>1907</v>
      </c>
      <c r="P1742" s="2">
        <v>275400</v>
      </c>
      <c r="Q1742" s="2">
        <v>275400</v>
      </c>
      <c r="S1742" s="2">
        <v>275400</v>
      </c>
      <c r="T1742" t="s">
        <v>63</v>
      </c>
      <c r="U1742" t="s">
        <v>48</v>
      </c>
      <c r="V1742" t="s">
        <v>47</v>
      </c>
      <c r="W1742">
        <v>0</v>
      </c>
    </row>
    <row r="1743" spans="1:24" x14ac:dyDescent="0.25">
      <c r="A1743" t="s">
        <v>119</v>
      </c>
      <c r="B1743" s="1" t="s">
        <v>2455</v>
      </c>
      <c r="C1743">
        <v>14577198</v>
      </c>
      <c r="D1743" s="1">
        <v>43749</v>
      </c>
      <c r="E1743" t="s">
        <v>1679</v>
      </c>
      <c r="G1743">
        <v>6181000</v>
      </c>
      <c r="H1743">
        <v>626500</v>
      </c>
      <c r="I1743" t="s">
        <v>29</v>
      </c>
      <c r="J1743" t="s">
        <v>65</v>
      </c>
      <c r="K1743" t="s">
        <v>23</v>
      </c>
      <c r="L1743" t="s">
        <v>185</v>
      </c>
      <c r="O1743" t="s">
        <v>2436</v>
      </c>
      <c r="P1743" s="2">
        <v>10000</v>
      </c>
      <c r="Q1743" s="2">
        <v>10000</v>
      </c>
      <c r="S1743" s="2">
        <v>10000</v>
      </c>
      <c r="T1743" t="s">
        <v>45</v>
      </c>
      <c r="U1743" t="s">
        <v>49</v>
      </c>
      <c r="V1743" t="s">
        <v>47</v>
      </c>
      <c r="W1743">
        <v>0</v>
      </c>
    </row>
    <row r="1744" spans="1:24" x14ac:dyDescent="0.25">
      <c r="A1744" t="s">
        <v>130</v>
      </c>
      <c r="B1744" s="1" t="s">
        <v>2455</v>
      </c>
      <c r="C1744">
        <v>14562204</v>
      </c>
      <c r="D1744" s="1">
        <v>43749</v>
      </c>
      <c r="E1744" t="s">
        <v>3529</v>
      </c>
      <c r="G1744">
        <v>6270000</v>
      </c>
      <c r="H1744">
        <v>631001</v>
      </c>
      <c r="I1744" t="s">
        <v>29</v>
      </c>
      <c r="J1744" t="s">
        <v>65</v>
      </c>
      <c r="K1744" t="s">
        <v>23</v>
      </c>
      <c r="L1744" t="s">
        <v>185</v>
      </c>
      <c r="M1744" s="2"/>
      <c r="N1744" s="2"/>
      <c r="O1744" t="s">
        <v>3530</v>
      </c>
      <c r="P1744" s="2">
        <v>3903407</v>
      </c>
      <c r="Q1744" s="2">
        <v>3903407</v>
      </c>
      <c r="S1744" s="2">
        <v>3903407</v>
      </c>
      <c r="T1744" t="s">
        <v>45</v>
      </c>
      <c r="U1744" t="s">
        <v>58</v>
      </c>
      <c r="V1744" t="s">
        <v>47</v>
      </c>
      <c r="W1744">
        <v>0</v>
      </c>
    </row>
    <row r="1745" spans="1:23" x14ac:dyDescent="0.25">
      <c r="A1745" t="s">
        <v>130</v>
      </c>
      <c r="B1745" s="1" t="s">
        <v>2455</v>
      </c>
      <c r="C1745">
        <v>14562205</v>
      </c>
      <c r="D1745" s="1">
        <v>43749</v>
      </c>
      <c r="E1745" t="s">
        <v>3529</v>
      </c>
      <c r="G1745">
        <v>6270000</v>
      </c>
      <c r="H1745">
        <v>631001</v>
      </c>
      <c r="I1745" t="s">
        <v>29</v>
      </c>
      <c r="J1745" t="s">
        <v>65</v>
      </c>
      <c r="K1745" t="s">
        <v>23</v>
      </c>
      <c r="L1745" t="s">
        <v>185</v>
      </c>
      <c r="M1745" s="2"/>
      <c r="N1745" s="2"/>
      <c r="O1745" t="s">
        <v>3531</v>
      </c>
      <c r="P1745" s="2">
        <v>2748889</v>
      </c>
      <c r="Q1745" s="2">
        <v>2748889</v>
      </c>
      <c r="S1745" s="2">
        <v>2748889</v>
      </c>
      <c r="T1745" t="s">
        <v>45</v>
      </c>
      <c r="U1745" t="s">
        <v>58</v>
      </c>
      <c r="V1745" t="s">
        <v>47</v>
      </c>
      <c r="W1745">
        <v>0</v>
      </c>
    </row>
    <row r="1746" spans="1:23" x14ac:dyDescent="0.25">
      <c r="A1746" t="s">
        <v>130</v>
      </c>
      <c r="B1746" s="1" t="s">
        <v>2455</v>
      </c>
      <c r="C1746">
        <v>14562206</v>
      </c>
      <c r="D1746" s="1">
        <v>43749</v>
      </c>
      <c r="E1746" t="s">
        <v>3529</v>
      </c>
      <c r="G1746">
        <v>6270000</v>
      </c>
      <c r="H1746">
        <v>631001</v>
      </c>
      <c r="I1746" t="s">
        <v>29</v>
      </c>
      <c r="J1746" t="s">
        <v>65</v>
      </c>
      <c r="K1746" t="s">
        <v>23</v>
      </c>
      <c r="L1746" t="s">
        <v>185</v>
      </c>
      <c r="M1746" s="2"/>
      <c r="N1746" s="2"/>
      <c r="O1746" t="s">
        <v>3532</v>
      </c>
      <c r="P1746" s="2">
        <v>11890</v>
      </c>
      <c r="Q1746" s="2">
        <v>11890</v>
      </c>
      <c r="S1746" s="2">
        <v>11890</v>
      </c>
      <c r="T1746" t="s">
        <v>45</v>
      </c>
      <c r="U1746" t="s">
        <v>58</v>
      </c>
      <c r="V1746" t="s">
        <v>47</v>
      </c>
      <c r="W1746">
        <v>0</v>
      </c>
    </row>
    <row r="1747" spans="1:23" x14ac:dyDescent="0.25">
      <c r="A1747" t="s">
        <v>130</v>
      </c>
      <c r="B1747" s="1" t="s">
        <v>2455</v>
      </c>
      <c r="C1747">
        <v>14562318</v>
      </c>
      <c r="D1747" s="1">
        <v>43749</v>
      </c>
      <c r="E1747" t="s">
        <v>3533</v>
      </c>
      <c r="G1747">
        <v>6270000</v>
      </c>
      <c r="H1747">
        <v>631001</v>
      </c>
      <c r="I1747" t="s">
        <v>29</v>
      </c>
      <c r="J1747" t="s">
        <v>65</v>
      </c>
      <c r="K1747" t="s">
        <v>23</v>
      </c>
      <c r="L1747" t="s">
        <v>185</v>
      </c>
      <c r="O1747" t="s">
        <v>3534</v>
      </c>
      <c r="P1747">
        <v>23</v>
      </c>
      <c r="Q1747">
        <v>23</v>
      </c>
      <c r="S1747">
        <v>23</v>
      </c>
      <c r="T1747" t="s">
        <v>45</v>
      </c>
      <c r="U1747" t="s">
        <v>58</v>
      </c>
      <c r="V1747" t="s">
        <v>47</v>
      </c>
      <c r="W1747">
        <v>0</v>
      </c>
    </row>
    <row r="1748" spans="1:23" x14ac:dyDescent="0.25">
      <c r="A1748" t="s">
        <v>130</v>
      </c>
      <c r="B1748" s="1" t="s">
        <v>2455</v>
      </c>
      <c r="C1748">
        <v>14562319</v>
      </c>
      <c r="D1748" s="1">
        <v>43749</v>
      </c>
      <c r="E1748" t="s">
        <v>3533</v>
      </c>
      <c r="G1748">
        <v>6270000</v>
      </c>
      <c r="H1748">
        <v>631001</v>
      </c>
      <c r="I1748" t="s">
        <v>29</v>
      </c>
      <c r="J1748" t="s">
        <v>65</v>
      </c>
      <c r="K1748" t="s">
        <v>23</v>
      </c>
      <c r="L1748" t="s">
        <v>185</v>
      </c>
      <c r="M1748" s="2"/>
      <c r="N1748" s="2"/>
      <c r="O1748" t="s">
        <v>3535</v>
      </c>
      <c r="P1748" s="2">
        <v>155028</v>
      </c>
      <c r="Q1748" s="2">
        <v>155028</v>
      </c>
      <c r="S1748" s="2">
        <v>155028</v>
      </c>
      <c r="T1748" t="s">
        <v>45</v>
      </c>
      <c r="U1748" t="s">
        <v>58</v>
      </c>
      <c r="V1748" t="s">
        <v>47</v>
      </c>
      <c r="W1748">
        <v>0</v>
      </c>
    </row>
    <row r="1749" spans="1:23" x14ac:dyDescent="0.25">
      <c r="A1749" t="s">
        <v>130</v>
      </c>
      <c r="B1749" s="1" t="s">
        <v>2455</v>
      </c>
      <c r="C1749">
        <v>14562320</v>
      </c>
      <c r="D1749" s="1">
        <v>43749</v>
      </c>
      <c r="E1749" t="s">
        <v>3533</v>
      </c>
      <c r="G1749">
        <v>6270000</v>
      </c>
      <c r="H1749">
        <v>631001</v>
      </c>
      <c r="I1749" t="s">
        <v>29</v>
      </c>
      <c r="J1749" t="s">
        <v>65</v>
      </c>
      <c r="K1749" t="s">
        <v>23</v>
      </c>
      <c r="L1749" t="s">
        <v>185</v>
      </c>
      <c r="O1749" t="s">
        <v>3536</v>
      </c>
      <c r="P1749">
        <v>60</v>
      </c>
      <c r="Q1749">
        <v>60</v>
      </c>
      <c r="S1749">
        <v>60</v>
      </c>
      <c r="T1749" t="s">
        <v>45</v>
      </c>
      <c r="U1749" t="s">
        <v>58</v>
      </c>
      <c r="V1749" t="s">
        <v>47</v>
      </c>
      <c r="W1749">
        <v>0</v>
      </c>
    </row>
    <row r="1750" spans="1:23" x14ac:dyDescent="0.25">
      <c r="A1750" t="s">
        <v>130</v>
      </c>
      <c r="B1750" s="1" t="s">
        <v>2455</v>
      </c>
      <c r="C1750">
        <v>14562321</v>
      </c>
      <c r="D1750" s="1">
        <v>43749</v>
      </c>
      <c r="E1750" t="s">
        <v>3533</v>
      </c>
      <c r="G1750">
        <v>6270000</v>
      </c>
      <c r="H1750">
        <v>631001</v>
      </c>
      <c r="I1750" t="s">
        <v>29</v>
      </c>
      <c r="J1750" t="s">
        <v>65</v>
      </c>
      <c r="K1750" t="s">
        <v>23</v>
      </c>
      <c r="L1750" t="s">
        <v>185</v>
      </c>
      <c r="M1750" s="2"/>
      <c r="N1750" s="2"/>
      <c r="O1750" t="s">
        <v>3537</v>
      </c>
      <c r="P1750" s="2">
        <v>122983</v>
      </c>
      <c r="Q1750" s="2">
        <v>122983</v>
      </c>
      <c r="S1750" s="2">
        <v>122983</v>
      </c>
      <c r="T1750" t="s">
        <v>45</v>
      </c>
      <c r="U1750" t="s">
        <v>58</v>
      </c>
      <c r="V1750" t="s">
        <v>47</v>
      </c>
      <c r="W1750">
        <v>0</v>
      </c>
    </row>
    <row r="1751" spans="1:23" x14ac:dyDescent="0.25">
      <c r="A1751" t="s">
        <v>130</v>
      </c>
      <c r="B1751" s="1" t="s">
        <v>2455</v>
      </c>
      <c r="C1751">
        <v>14562337</v>
      </c>
      <c r="D1751" s="1">
        <v>43749</v>
      </c>
      <c r="E1751" t="s">
        <v>3538</v>
      </c>
      <c r="G1751">
        <v>6270000</v>
      </c>
      <c r="H1751">
        <v>631001</v>
      </c>
      <c r="I1751" t="s">
        <v>29</v>
      </c>
      <c r="J1751" t="s">
        <v>65</v>
      </c>
      <c r="K1751" t="s">
        <v>23</v>
      </c>
      <c r="L1751" t="s">
        <v>185</v>
      </c>
      <c r="M1751" s="2"/>
      <c r="N1751" s="2"/>
      <c r="O1751" t="s">
        <v>3539</v>
      </c>
      <c r="P1751" s="2">
        <v>7568</v>
      </c>
      <c r="Q1751" s="2">
        <v>7568</v>
      </c>
      <c r="S1751" s="2">
        <v>7568</v>
      </c>
      <c r="T1751" t="s">
        <v>45</v>
      </c>
      <c r="U1751" t="s">
        <v>58</v>
      </c>
      <c r="V1751" t="s">
        <v>47</v>
      </c>
      <c r="W1751">
        <v>0</v>
      </c>
    </row>
    <row r="1752" spans="1:23" x14ac:dyDescent="0.25">
      <c r="A1752" t="s">
        <v>130</v>
      </c>
      <c r="B1752" s="1" t="s">
        <v>2455</v>
      </c>
      <c r="C1752">
        <v>14562425</v>
      </c>
      <c r="D1752" s="1">
        <v>43749</v>
      </c>
      <c r="E1752" t="s">
        <v>3540</v>
      </c>
      <c r="G1752">
        <v>6270000</v>
      </c>
      <c r="H1752">
        <v>631001</v>
      </c>
      <c r="I1752" t="s">
        <v>29</v>
      </c>
      <c r="J1752" t="s">
        <v>65</v>
      </c>
      <c r="K1752" t="s">
        <v>23</v>
      </c>
      <c r="L1752" t="s">
        <v>185</v>
      </c>
      <c r="M1752" s="2"/>
      <c r="N1752" s="2"/>
      <c r="O1752" t="s">
        <v>3541</v>
      </c>
      <c r="P1752" s="2">
        <v>7568</v>
      </c>
      <c r="Q1752" s="2">
        <v>7568</v>
      </c>
      <c r="S1752" s="2">
        <v>7568</v>
      </c>
      <c r="T1752" t="s">
        <v>45</v>
      </c>
      <c r="U1752" t="s">
        <v>58</v>
      </c>
      <c r="V1752" t="s">
        <v>47</v>
      </c>
      <c r="W1752">
        <v>0</v>
      </c>
    </row>
    <row r="1753" spans="1:23" x14ac:dyDescent="0.25">
      <c r="A1753" t="s">
        <v>130</v>
      </c>
      <c r="B1753" s="1" t="s">
        <v>2455</v>
      </c>
      <c r="C1753">
        <v>14562689</v>
      </c>
      <c r="D1753" s="1">
        <v>43749</v>
      </c>
      <c r="E1753" t="s">
        <v>3542</v>
      </c>
      <c r="G1753">
        <v>6270000</v>
      </c>
      <c r="H1753">
        <v>631001</v>
      </c>
      <c r="I1753" t="s">
        <v>29</v>
      </c>
      <c r="J1753" t="s">
        <v>65</v>
      </c>
      <c r="K1753" t="s">
        <v>23</v>
      </c>
      <c r="L1753" t="s">
        <v>185</v>
      </c>
      <c r="M1753" s="2"/>
      <c r="N1753" s="2"/>
      <c r="O1753" t="s">
        <v>3543</v>
      </c>
      <c r="P1753" s="2">
        <v>7568</v>
      </c>
      <c r="Q1753" s="2">
        <v>7568</v>
      </c>
      <c r="S1753" s="2">
        <v>7568</v>
      </c>
      <c r="T1753" t="s">
        <v>45</v>
      </c>
      <c r="U1753" t="s">
        <v>58</v>
      </c>
      <c r="V1753" t="s">
        <v>47</v>
      </c>
      <c r="W1753">
        <v>0</v>
      </c>
    </row>
    <row r="1754" spans="1:23" x14ac:dyDescent="0.25">
      <c r="A1754" t="s">
        <v>130</v>
      </c>
      <c r="B1754" s="1" t="s">
        <v>2455</v>
      </c>
      <c r="C1754">
        <v>14562729</v>
      </c>
      <c r="D1754" s="1">
        <v>43749</v>
      </c>
      <c r="E1754" t="s">
        <v>3544</v>
      </c>
      <c r="G1754">
        <v>6270000</v>
      </c>
      <c r="H1754">
        <v>631001</v>
      </c>
      <c r="I1754" t="s">
        <v>29</v>
      </c>
      <c r="J1754" t="s">
        <v>65</v>
      </c>
      <c r="K1754" t="s">
        <v>23</v>
      </c>
      <c r="L1754" t="s">
        <v>185</v>
      </c>
      <c r="M1754" s="2"/>
      <c r="N1754" s="2"/>
      <c r="O1754" t="s">
        <v>3545</v>
      </c>
      <c r="P1754" s="2">
        <v>7568</v>
      </c>
      <c r="Q1754" s="2">
        <v>7568</v>
      </c>
      <c r="S1754" s="2">
        <v>7568</v>
      </c>
      <c r="T1754" t="s">
        <v>45</v>
      </c>
      <c r="U1754" t="s">
        <v>58</v>
      </c>
      <c r="V1754" t="s">
        <v>47</v>
      </c>
      <c r="W1754">
        <v>0</v>
      </c>
    </row>
    <row r="1755" spans="1:23" x14ac:dyDescent="0.25">
      <c r="A1755" t="s">
        <v>130</v>
      </c>
      <c r="B1755" s="1" t="s">
        <v>2455</v>
      </c>
      <c r="C1755">
        <v>14562767</v>
      </c>
      <c r="D1755" s="1">
        <v>43749</v>
      </c>
      <c r="E1755" t="s">
        <v>3546</v>
      </c>
      <c r="G1755">
        <v>6270000</v>
      </c>
      <c r="H1755">
        <v>631001</v>
      </c>
      <c r="I1755" t="s">
        <v>29</v>
      </c>
      <c r="J1755" t="s">
        <v>65</v>
      </c>
      <c r="K1755" t="s">
        <v>23</v>
      </c>
      <c r="L1755" t="s">
        <v>185</v>
      </c>
      <c r="M1755" s="2"/>
      <c r="N1755" s="2"/>
      <c r="O1755" t="s">
        <v>3547</v>
      </c>
      <c r="P1755" s="2">
        <v>7568</v>
      </c>
      <c r="Q1755" s="2">
        <v>7568</v>
      </c>
      <c r="S1755" s="2">
        <v>7568</v>
      </c>
      <c r="T1755" t="s">
        <v>45</v>
      </c>
      <c r="U1755" t="s">
        <v>58</v>
      </c>
      <c r="V1755" t="s">
        <v>47</v>
      </c>
      <c r="W1755">
        <v>0</v>
      </c>
    </row>
    <row r="1756" spans="1:23" x14ac:dyDescent="0.25">
      <c r="A1756" t="s">
        <v>130</v>
      </c>
      <c r="B1756" s="1" t="s">
        <v>2455</v>
      </c>
      <c r="C1756">
        <v>14562785</v>
      </c>
      <c r="D1756" s="1">
        <v>43749</v>
      </c>
      <c r="E1756" t="s">
        <v>3548</v>
      </c>
      <c r="G1756">
        <v>6270000</v>
      </c>
      <c r="H1756">
        <v>631001</v>
      </c>
      <c r="I1756" t="s">
        <v>29</v>
      </c>
      <c r="J1756" t="s">
        <v>65</v>
      </c>
      <c r="K1756" t="s">
        <v>23</v>
      </c>
      <c r="L1756" t="s">
        <v>185</v>
      </c>
      <c r="M1756" s="2"/>
      <c r="N1756" s="2"/>
      <c r="O1756" t="s">
        <v>3549</v>
      </c>
      <c r="P1756" s="2">
        <v>635507</v>
      </c>
      <c r="Q1756" s="2">
        <v>635507</v>
      </c>
      <c r="S1756" s="2">
        <v>635507</v>
      </c>
      <c r="T1756" t="s">
        <v>45</v>
      </c>
      <c r="U1756" t="s">
        <v>58</v>
      </c>
      <c r="V1756" t="s">
        <v>47</v>
      </c>
      <c r="W1756">
        <v>0</v>
      </c>
    </row>
    <row r="1757" spans="1:23" x14ac:dyDescent="0.25">
      <c r="A1757" t="s">
        <v>130</v>
      </c>
      <c r="B1757" s="1" t="s">
        <v>2455</v>
      </c>
      <c r="C1757">
        <v>14562899</v>
      </c>
      <c r="D1757" s="1">
        <v>43749</v>
      </c>
      <c r="E1757" t="s">
        <v>3550</v>
      </c>
      <c r="G1757">
        <v>6270000</v>
      </c>
      <c r="H1757">
        <v>631001</v>
      </c>
      <c r="I1757" t="s">
        <v>29</v>
      </c>
      <c r="J1757" t="s">
        <v>65</v>
      </c>
      <c r="K1757" t="s">
        <v>23</v>
      </c>
      <c r="L1757" t="s">
        <v>185</v>
      </c>
      <c r="M1757" s="2"/>
      <c r="N1757" s="2"/>
      <c r="O1757" t="s">
        <v>3551</v>
      </c>
      <c r="P1757" s="2">
        <v>9081</v>
      </c>
      <c r="Q1757" s="2">
        <v>9081</v>
      </c>
      <c r="S1757" s="2">
        <v>9081</v>
      </c>
      <c r="T1757" t="s">
        <v>45</v>
      </c>
      <c r="U1757" t="s">
        <v>58</v>
      </c>
      <c r="V1757" t="s">
        <v>47</v>
      </c>
      <c r="W1757">
        <v>0</v>
      </c>
    </row>
    <row r="1758" spans="1:23" x14ac:dyDescent="0.25">
      <c r="A1758" t="s">
        <v>130</v>
      </c>
      <c r="B1758" s="1" t="s">
        <v>2455</v>
      </c>
      <c r="C1758">
        <v>14562903</v>
      </c>
      <c r="D1758" s="1">
        <v>43749</v>
      </c>
      <c r="E1758" t="s">
        <v>3552</v>
      </c>
      <c r="G1758">
        <v>6270000</v>
      </c>
      <c r="H1758">
        <v>631001</v>
      </c>
      <c r="I1758" t="s">
        <v>29</v>
      </c>
      <c r="J1758" t="s">
        <v>65</v>
      </c>
      <c r="K1758" t="s">
        <v>23</v>
      </c>
      <c r="L1758" t="s">
        <v>185</v>
      </c>
      <c r="M1758" s="2"/>
      <c r="N1758" s="2"/>
      <c r="O1758" t="s">
        <v>3553</v>
      </c>
      <c r="P1758" s="2">
        <v>9081</v>
      </c>
      <c r="Q1758" s="2">
        <v>9081</v>
      </c>
      <c r="S1758" s="2">
        <v>9081</v>
      </c>
      <c r="T1758" t="s">
        <v>45</v>
      </c>
      <c r="U1758" t="s">
        <v>58</v>
      </c>
      <c r="V1758" t="s">
        <v>47</v>
      </c>
      <c r="W1758">
        <v>0</v>
      </c>
    </row>
    <row r="1759" spans="1:23" x14ac:dyDescent="0.25">
      <c r="A1759" t="s">
        <v>130</v>
      </c>
      <c r="B1759" s="1" t="s">
        <v>2455</v>
      </c>
      <c r="C1759">
        <v>14562989</v>
      </c>
      <c r="D1759" s="1">
        <v>43749</v>
      </c>
      <c r="E1759" t="s">
        <v>3554</v>
      </c>
      <c r="G1759">
        <v>6270000</v>
      </c>
      <c r="H1759">
        <v>631001</v>
      </c>
      <c r="I1759" t="s">
        <v>29</v>
      </c>
      <c r="J1759" t="s">
        <v>65</v>
      </c>
      <c r="K1759" t="s">
        <v>23</v>
      </c>
      <c r="L1759" t="s">
        <v>185</v>
      </c>
      <c r="M1759" s="2"/>
      <c r="N1759" s="2"/>
      <c r="O1759" t="s">
        <v>3555</v>
      </c>
      <c r="P1759" s="2">
        <v>9081</v>
      </c>
      <c r="Q1759" s="2">
        <v>9081</v>
      </c>
      <c r="S1759" s="2">
        <v>9081</v>
      </c>
      <c r="T1759" t="s">
        <v>45</v>
      </c>
      <c r="U1759" t="s">
        <v>58</v>
      </c>
      <c r="V1759" t="s">
        <v>47</v>
      </c>
      <c r="W1759">
        <v>0</v>
      </c>
    </row>
    <row r="1760" spans="1:23" x14ac:dyDescent="0.25">
      <c r="A1760" t="s">
        <v>130</v>
      </c>
      <c r="B1760" s="1" t="s">
        <v>2455</v>
      </c>
      <c r="C1760">
        <v>14568358</v>
      </c>
      <c r="D1760" s="1">
        <v>43749</v>
      </c>
      <c r="E1760" t="s">
        <v>3556</v>
      </c>
      <c r="G1760">
        <v>6270000</v>
      </c>
      <c r="H1760">
        <v>631001</v>
      </c>
      <c r="I1760" t="s">
        <v>29</v>
      </c>
      <c r="J1760" t="s">
        <v>65</v>
      </c>
      <c r="K1760" t="s">
        <v>23</v>
      </c>
      <c r="L1760" t="s">
        <v>185</v>
      </c>
      <c r="M1760" s="2"/>
      <c r="N1760" s="2"/>
      <c r="O1760" t="s">
        <v>3557</v>
      </c>
      <c r="P1760" s="2">
        <v>9081</v>
      </c>
      <c r="Q1760" s="2">
        <v>9081</v>
      </c>
      <c r="S1760" s="2">
        <v>9081</v>
      </c>
      <c r="T1760" t="s">
        <v>45</v>
      </c>
      <c r="U1760" t="s">
        <v>58</v>
      </c>
      <c r="V1760" t="s">
        <v>47</v>
      </c>
      <c r="W1760">
        <v>0</v>
      </c>
    </row>
    <row r="1761" spans="1:23" x14ac:dyDescent="0.25">
      <c r="A1761" t="s">
        <v>130</v>
      </c>
      <c r="B1761" s="1" t="s">
        <v>2455</v>
      </c>
      <c r="C1761">
        <v>14568404</v>
      </c>
      <c r="D1761" s="1">
        <v>43749</v>
      </c>
      <c r="E1761" t="s">
        <v>3558</v>
      </c>
      <c r="G1761">
        <v>6270000</v>
      </c>
      <c r="H1761">
        <v>631001</v>
      </c>
      <c r="I1761" t="s">
        <v>29</v>
      </c>
      <c r="J1761" t="s">
        <v>65</v>
      </c>
      <c r="K1761" t="s">
        <v>23</v>
      </c>
      <c r="L1761" t="s">
        <v>185</v>
      </c>
      <c r="M1761" s="2"/>
      <c r="N1761" s="2"/>
      <c r="O1761" t="s">
        <v>3559</v>
      </c>
      <c r="P1761" s="2">
        <v>7568</v>
      </c>
      <c r="Q1761" s="2">
        <v>7568</v>
      </c>
      <c r="S1761" s="2">
        <v>7568</v>
      </c>
      <c r="T1761" t="s">
        <v>45</v>
      </c>
      <c r="U1761" t="s">
        <v>58</v>
      </c>
      <c r="V1761" t="s">
        <v>47</v>
      </c>
      <c r="W1761">
        <v>0</v>
      </c>
    </row>
    <row r="1762" spans="1:23" x14ac:dyDescent="0.25">
      <c r="A1762" t="s">
        <v>130</v>
      </c>
      <c r="B1762" s="1" t="s">
        <v>2455</v>
      </c>
      <c r="C1762">
        <v>14568394</v>
      </c>
      <c r="D1762" s="1">
        <v>43749</v>
      </c>
      <c r="E1762" t="s">
        <v>4597</v>
      </c>
      <c r="G1762">
        <v>6271000</v>
      </c>
      <c r="H1762">
        <v>631002</v>
      </c>
      <c r="I1762" t="s">
        <v>29</v>
      </c>
      <c r="J1762" t="s">
        <v>65</v>
      </c>
      <c r="K1762" t="s">
        <v>23</v>
      </c>
      <c r="L1762" t="s">
        <v>185</v>
      </c>
      <c r="O1762" t="s">
        <v>4598</v>
      </c>
      <c r="P1762" s="2">
        <v>313248</v>
      </c>
      <c r="Q1762" s="2">
        <v>313248</v>
      </c>
      <c r="S1762" s="2">
        <v>313248</v>
      </c>
      <c r="T1762" t="s">
        <v>45</v>
      </c>
      <c r="U1762" t="s">
        <v>58</v>
      </c>
      <c r="V1762" t="s">
        <v>47</v>
      </c>
      <c r="W1762">
        <v>0</v>
      </c>
    </row>
    <row r="1763" spans="1:23" x14ac:dyDescent="0.25">
      <c r="A1763" t="s">
        <v>108</v>
      </c>
      <c r="B1763" s="1" t="s">
        <v>2455</v>
      </c>
      <c r="C1763">
        <v>14575637</v>
      </c>
      <c r="D1763" s="1">
        <v>43752</v>
      </c>
      <c r="E1763" t="s">
        <v>748</v>
      </c>
      <c r="G1763">
        <v>6061002</v>
      </c>
      <c r="H1763">
        <v>605304</v>
      </c>
      <c r="I1763" t="s">
        <v>29</v>
      </c>
      <c r="J1763" t="s">
        <v>50</v>
      </c>
      <c r="K1763" t="s">
        <v>23</v>
      </c>
      <c r="L1763" t="s">
        <v>185</v>
      </c>
      <c r="O1763" t="s">
        <v>749</v>
      </c>
      <c r="P1763" s="2">
        <v>68150</v>
      </c>
      <c r="Q1763" s="2">
        <v>68150</v>
      </c>
      <c r="S1763" s="2">
        <v>68150</v>
      </c>
      <c r="T1763" t="s">
        <v>45</v>
      </c>
      <c r="U1763" t="s">
        <v>49</v>
      </c>
      <c r="V1763" t="s">
        <v>47</v>
      </c>
      <c r="W1763">
        <v>0</v>
      </c>
    </row>
    <row r="1764" spans="1:23" x14ac:dyDescent="0.25">
      <c r="A1764" t="s">
        <v>108</v>
      </c>
      <c r="B1764" s="1" t="s">
        <v>2455</v>
      </c>
      <c r="C1764">
        <v>14576187</v>
      </c>
      <c r="D1764" s="1">
        <v>43752</v>
      </c>
      <c r="E1764" t="s">
        <v>1310</v>
      </c>
      <c r="G1764">
        <v>6061005</v>
      </c>
      <c r="H1764">
        <v>605800</v>
      </c>
      <c r="I1764" t="s">
        <v>29</v>
      </c>
      <c r="J1764" t="s">
        <v>50</v>
      </c>
      <c r="K1764" t="s">
        <v>23</v>
      </c>
      <c r="L1764" t="s">
        <v>185</v>
      </c>
      <c r="O1764" t="s">
        <v>1311</v>
      </c>
      <c r="P1764" s="2">
        <v>501473</v>
      </c>
      <c r="Q1764" s="2">
        <v>501473</v>
      </c>
      <c r="S1764" s="2">
        <v>501473</v>
      </c>
      <c r="T1764" t="s">
        <v>45</v>
      </c>
      <c r="U1764" t="s">
        <v>49</v>
      </c>
      <c r="V1764" t="s">
        <v>47</v>
      </c>
      <c r="W1764">
        <v>0</v>
      </c>
    </row>
    <row r="1765" spans="1:23" x14ac:dyDescent="0.25">
      <c r="A1765" t="s">
        <v>108</v>
      </c>
      <c r="B1765" s="1" t="s">
        <v>2455</v>
      </c>
      <c r="C1765">
        <v>14577547</v>
      </c>
      <c r="D1765" s="1">
        <v>43752</v>
      </c>
      <c r="E1765" t="s">
        <v>441</v>
      </c>
      <c r="F1765" t="s">
        <v>1312</v>
      </c>
      <c r="G1765">
        <v>6061005</v>
      </c>
      <c r="H1765">
        <v>605800</v>
      </c>
      <c r="I1765" t="s">
        <v>25</v>
      </c>
      <c r="J1765" t="s">
        <v>65</v>
      </c>
      <c r="K1765" t="s">
        <v>23</v>
      </c>
      <c r="L1765" t="s">
        <v>185</v>
      </c>
      <c r="O1765" t="s">
        <v>1313</v>
      </c>
      <c r="P1765" s="2">
        <v>2000</v>
      </c>
      <c r="Q1765" s="2">
        <v>2000</v>
      </c>
      <c r="S1765" s="2">
        <v>2000</v>
      </c>
      <c r="T1765" t="s">
        <v>63</v>
      </c>
      <c r="U1765" t="s">
        <v>58</v>
      </c>
      <c r="V1765" t="s">
        <v>47</v>
      </c>
      <c r="W1765">
        <v>0</v>
      </c>
    </row>
    <row r="1766" spans="1:23" x14ac:dyDescent="0.25">
      <c r="A1766" t="s">
        <v>115</v>
      </c>
      <c r="B1766" s="1" t="s">
        <v>2455</v>
      </c>
      <c r="C1766">
        <v>14576250</v>
      </c>
      <c r="D1766" s="1">
        <v>43752</v>
      </c>
      <c r="E1766" t="s">
        <v>2061</v>
      </c>
      <c r="G1766">
        <v>6152000</v>
      </c>
      <c r="H1766">
        <v>624201</v>
      </c>
      <c r="I1766" t="s">
        <v>25</v>
      </c>
      <c r="J1766" t="s">
        <v>50</v>
      </c>
      <c r="K1766" t="s">
        <v>23</v>
      </c>
      <c r="L1766" t="s">
        <v>185</v>
      </c>
      <c r="O1766" t="s">
        <v>2062</v>
      </c>
      <c r="P1766" s="2">
        <v>30472</v>
      </c>
      <c r="Q1766" s="2">
        <v>30472</v>
      </c>
      <c r="S1766" s="2">
        <v>30472</v>
      </c>
      <c r="T1766" t="s">
        <v>45</v>
      </c>
      <c r="U1766" t="s">
        <v>49</v>
      </c>
      <c r="V1766" t="s">
        <v>47</v>
      </c>
      <c r="W1766">
        <v>0</v>
      </c>
    </row>
    <row r="1767" spans="1:23" x14ac:dyDescent="0.25">
      <c r="A1767" t="s">
        <v>115</v>
      </c>
      <c r="B1767" s="1" t="s">
        <v>2455</v>
      </c>
      <c r="C1767">
        <v>14576256</v>
      </c>
      <c r="D1767" s="1">
        <v>43752</v>
      </c>
      <c r="E1767" t="s">
        <v>2061</v>
      </c>
      <c r="G1767">
        <v>6152000</v>
      </c>
      <c r="H1767">
        <v>624201</v>
      </c>
      <c r="I1767" t="s">
        <v>29</v>
      </c>
      <c r="J1767" t="s">
        <v>52</v>
      </c>
      <c r="K1767" t="s">
        <v>23</v>
      </c>
      <c r="L1767" t="s">
        <v>185</v>
      </c>
      <c r="O1767" t="s">
        <v>2063</v>
      </c>
      <c r="P1767" s="2">
        <v>33701</v>
      </c>
      <c r="Q1767" s="2">
        <v>33701</v>
      </c>
      <c r="S1767" s="2">
        <v>33701</v>
      </c>
      <c r="T1767" t="s">
        <v>45</v>
      </c>
      <c r="U1767" t="s">
        <v>49</v>
      </c>
      <c r="V1767" t="s">
        <v>47</v>
      </c>
      <c r="W1767">
        <v>0</v>
      </c>
    </row>
    <row r="1768" spans="1:23" x14ac:dyDescent="0.25">
      <c r="A1768" t="s">
        <v>119</v>
      </c>
      <c r="B1768" s="1" t="s">
        <v>2455</v>
      </c>
      <c r="C1768">
        <v>14570799</v>
      </c>
      <c r="D1768" s="1">
        <v>43752</v>
      </c>
      <c r="E1768" t="s">
        <v>2357</v>
      </c>
      <c r="G1768">
        <v>6227000</v>
      </c>
      <c r="H1768">
        <v>632500</v>
      </c>
      <c r="I1768" t="s">
        <v>29</v>
      </c>
      <c r="J1768" t="s">
        <v>65</v>
      </c>
      <c r="K1768" t="s">
        <v>23</v>
      </c>
      <c r="L1768" t="s">
        <v>185</v>
      </c>
      <c r="O1768" t="s">
        <v>2358</v>
      </c>
      <c r="P1768" s="2">
        <v>1224512</v>
      </c>
      <c r="Q1768" s="2">
        <v>1224512</v>
      </c>
      <c r="S1768" s="2">
        <v>1224512</v>
      </c>
      <c r="T1768" t="s">
        <v>45</v>
      </c>
      <c r="U1768" t="s">
        <v>49</v>
      </c>
      <c r="V1768" t="s">
        <v>47</v>
      </c>
      <c r="W1768">
        <v>0</v>
      </c>
    </row>
    <row r="1769" spans="1:23" x14ac:dyDescent="0.25">
      <c r="A1769" t="s">
        <v>119</v>
      </c>
      <c r="B1769" s="1" t="s">
        <v>2455</v>
      </c>
      <c r="C1769">
        <v>14577698</v>
      </c>
      <c r="D1769" s="1">
        <v>43752</v>
      </c>
      <c r="E1769" t="s">
        <v>2359</v>
      </c>
      <c r="G1769">
        <v>6227000</v>
      </c>
      <c r="H1769">
        <v>632500</v>
      </c>
      <c r="I1769" t="s">
        <v>29</v>
      </c>
      <c r="J1769" t="s">
        <v>65</v>
      </c>
      <c r="K1769" t="s">
        <v>23</v>
      </c>
      <c r="L1769" t="s">
        <v>185</v>
      </c>
      <c r="O1769" t="s">
        <v>2360</v>
      </c>
      <c r="P1769" s="2">
        <v>-1224512</v>
      </c>
      <c r="R1769" s="2">
        <v>1224512</v>
      </c>
      <c r="S1769" s="2">
        <v>-1224512</v>
      </c>
      <c r="T1769" t="s">
        <v>45</v>
      </c>
      <c r="U1769" t="s">
        <v>49</v>
      </c>
      <c r="V1769" t="s">
        <v>47</v>
      </c>
      <c r="W1769">
        <v>0</v>
      </c>
    </row>
    <row r="1770" spans="1:23" x14ac:dyDescent="0.25">
      <c r="A1770" t="s">
        <v>119</v>
      </c>
      <c r="B1770" s="1" t="s">
        <v>2455</v>
      </c>
      <c r="C1770">
        <v>14577701</v>
      </c>
      <c r="D1770" s="1">
        <v>43752</v>
      </c>
      <c r="E1770" t="s">
        <v>2361</v>
      </c>
      <c r="G1770">
        <v>6227000</v>
      </c>
      <c r="H1770">
        <v>632500</v>
      </c>
      <c r="I1770" t="s">
        <v>29</v>
      </c>
      <c r="J1770" t="s">
        <v>65</v>
      </c>
      <c r="K1770" t="s">
        <v>23</v>
      </c>
      <c r="L1770" t="s">
        <v>185</v>
      </c>
      <c r="O1770" t="s">
        <v>2362</v>
      </c>
      <c r="P1770" s="2">
        <v>332206</v>
      </c>
      <c r="Q1770" s="2">
        <v>332206</v>
      </c>
      <c r="S1770" s="2">
        <v>332206</v>
      </c>
      <c r="T1770" t="s">
        <v>45</v>
      </c>
      <c r="U1770" t="s">
        <v>49</v>
      </c>
      <c r="V1770" t="s">
        <v>47</v>
      </c>
      <c r="W1770">
        <v>0</v>
      </c>
    </row>
    <row r="1771" spans="1:23" x14ac:dyDescent="0.25">
      <c r="A1771" t="s">
        <v>108</v>
      </c>
      <c r="B1771" s="1" t="s">
        <v>2455</v>
      </c>
      <c r="C1771">
        <v>14576302</v>
      </c>
      <c r="D1771" s="1">
        <v>43753</v>
      </c>
      <c r="E1771" t="s">
        <v>998</v>
      </c>
      <c r="G1771">
        <v>6061003</v>
      </c>
      <c r="H1771">
        <v>605200</v>
      </c>
      <c r="I1771" t="s">
        <v>25</v>
      </c>
      <c r="J1771" t="s">
        <v>65</v>
      </c>
      <c r="K1771" t="s">
        <v>23</v>
      </c>
      <c r="L1771" t="s">
        <v>185</v>
      </c>
      <c r="O1771" t="s">
        <v>999</v>
      </c>
      <c r="P1771" s="2">
        <v>694343</v>
      </c>
      <c r="Q1771" s="2">
        <v>694343</v>
      </c>
      <c r="S1771" s="2">
        <v>694343</v>
      </c>
      <c r="T1771" t="s">
        <v>45</v>
      </c>
      <c r="U1771" t="s">
        <v>49</v>
      </c>
      <c r="V1771" t="s">
        <v>47</v>
      </c>
      <c r="W1771">
        <v>0</v>
      </c>
    </row>
    <row r="1772" spans="1:23" x14ac:dyDescent="0.25">
      <c r="A1772" t="s">
        <v>108</v>
      </c>
      <c r="B1772" s="1" t="s">
        <v>2455</v>
      </c>
      <c r="C1772">
        <v>14577453</v>
      </c>
      <c r="D1772" s="1">
        <v>43753</v>
      </c>
      <c r="E1772" t="s">
        <v>1115</v>
      </c>
      <c r="G1772">
        <v>6061004</v>
      </c>
      <c r="H1772">
        <v>605600</v>
      </c>
      <c r="I1772" t="s">
        <v>19</v>
      </c>
      <c r="J1772" t="s">
        <v>66</v>
      </c>
      <c r="K1772" t="s">
        <v>23</v>
      </c>
      <c r="L1772" t="s">
        <v>185</v>
      </c>
      <c r="O1772" t="s">
        <v>1116</v>
      </c>
      <c r="P1772" s="2">
        <v>138031</v>
      </c>
      <c r="Q1772" s="2">
        <v>138031</v>
      </c>
      <c r="S1772" s="2">
        <v>138031</v>
      </c>
      <c r="T1772" t="s">
        <v>45</v>
      </c>
      <c r="U1772" t="s">
        <v>49</v>
      </c>
      <c r="V1772" t="s">
        <v>47</v>
      </c>
      <c r="W1772">
        <v>0</v>
      </c>
    </row>
    <row r="1773" spans="1:23" x14ac:dyDescent="0.25">
      <c r="A1773" t="s">
        <v>108</v>
      </c>
      <c r="B1773" s="1" t="s">
        <v>2455</v>
      </c>
      <c r="C1773">
        <v>14587791</v>
      </c>
      <c r="D1773" s="1">
        <v>43753</v>
      </c>
      <c r="E1773" t="s">
        <v>1314</v>
      </c>
      <c r="F1773" t="s">
        <v>1315</v>
      </c>
      <c r="G1773">
        <v>6061005</v>
      </c>
      <c r="H1773">
        <v>605800</v>
      </c>
      <c r="I1773" t="s">
        <v>29</v>
      </c>
      <c r="J1773" t="s">
        <v>38</v>
      </c>
      <c r="K1773" t="s">
        <v>23</v>
      </c>
      <c r="L1773" t="s">
        <v>185</v>
      </c>
      <c r="O1773" t="s">
        <v>1316</v>
      </c>
      <c r="P1773" s="2">
        <v>2000</v>
      </c>
      <c r="Q1773" s="2">
        <v>2000</v>
      </c>
      <c r="S1773" s="2">
        <v>2000</v>
      </c>
      <c r="T1773" t="s">
        <v>63</v>
      </c>
      <c r="U1773" t="s">
        <v>48</v>
      </c>
      <c r="V1773" t="s">
        <v>47</v>
      </c>
      <c r="W1773">
        <v>0</v>
      </c>
    </row>
    <row r="1774" spans="1:23" x14ac:dyDescent="0.25">
      <c r="A1774" t="s">
        <v>108</v>
      </c>
      <c r="B1774" s="1" t="s">
        <v>2455</v>
      </c>
      <c r="C1774">
        <v>14577449</v>
      </c>
      <c r="D1774" s="1">
        <v>43753</v>
      </c>
      <c r="E1774" t="s">
        <v>1115</v>
      </c>
      <c r="G1774">
        <v>6061009</v>
      </c>
      <c r="H1774">
        <v>605501</v>
      </c>
      <c r="I1774" t="s">
        <v>24</v>
      </c>
      <c r="J1774" t="s">
        <v>41</v>
      </c>
      <c r="K1774" t="s">
        <v>23</v>
      </c>
      <c r="L1774" t="s">
        <v>185</v>
      </c>
      <c r="O1774" t="s">
        <v>1681</v>
      </c>
      <c r="P1774" s="2">
        <v>33146</v>
      </c>
      <c r="Q1774" s="2">
        <v>33146</v>
      </c>
      <c r="S1774" s="2">
        <v>33146</v>
      </c>
      <c r="T1774" t="s">
        <v>45</v>
      </c>
      <c r="U1774" t="s">
        <v>49</v>
      </c>
      <c r="V1774" t="s">
        <v>47</v>
      </c>
      <c r="W1774">
        <v>0</v>
      </c>
    </row>
    <row r="1775" spans="1:23" x14ac:dyDescent="0.25">
      <c r="A1775" t="s">
        <v>108</v>
      </c>
      <c r="B1775" s="1" t="s">
        <v>2455</v>
      </c>
      <c r="C1775">
        <v>14587794</v>
      </c>
      <c r="D1775" s="1">
        <v>43753</v>
      </c>
      <c r="E1775" t="s">
        <v>1314</v>
      </c>
      <c r="F1775" t="s">
        <v>1682</v>
      </c>
      <c r="G1775">
        <v>6061009</v>
      </c>
      <c r="H1775">
        <v>605501</v>
      </c>
      <c r="I1775" t="s">
        <v>29</v>
      </c>
      <c r="J1775" t="s">
        <v>26</v>
      </c>
      <c r="K1775" t="s">
        <v>23</v>
      </c>
      <c r="L1775" t="s">
        <v>185</v>
      </c>
      <c r="O1775" t="s">
        <v>1683</v>
      </c>
      <c r="P1775" s="2">
        <v>8598</v>
      </c>
      <c r="Q1775" s="2">
        <v>8598</v>
      </c>
      <c r="S1775" s="2">
        <v>8598</v>
      </c>
      <c r="T1775" t="s">
        <v>63</v>
      </c>
      <c r="U1775" t="s">
        <v>48</v>
      </c>
      <c r="V1775" t="s">
        <v>47</v>
      </c>
      <c r="W1775">
        <v>0</v>
      </c>
    </row>
    <row r="1776" spans="1:23" x14ac:dyDescent="0.25">
      <c r="A1776" t="s">
        <v>130</v>
      </c>
      <c r="B1776" s="1" t="s">
        <v>2455</v>
      </c>
      <c r="C1776">
        <v>14579940</v>
      </c>
      <c r="D1776" s="1">
        <v>43753</v>
      </c>
      <c r="E1776" t="s">
        <v>3560</v>
      </c>
      <c r="G1776">
        <v>6270000</v>
      </c>
      <c r="H1776">
        <v>631001</v>
      </c>
      <c r="I1776" t="s">
        <v>29</v>
      </c>
      <c r="J1776" t="s">
        <v>65</v>
      </c>
      <c r="K1776" t="s">
        <v>23</v>
      </c>
      <c r="L1776" t="s">
        <v>185</v>
      </c>
      <c r="M1776" s="2"/>
      <c r="N1776" s="2"/>
      <c r="O1776" t="s">
        <v>3561</v>
      </c>
      <c r="P1776" s="2">
        <v>1189</v>
      </c>
      <c r="Q1776" s="2">
        <v>1189</v>
      </c>
      <c r="S1776" s="2">
        <v>1189</v>
      </c>
      <c r="T1776" t="s">
        <v>45</v>
      </c>
      <c r="U1776" t="s">
        <v>58</v>
      </c>
      <c r="V1776" t="s">
        <v>47</v>
      </c>
      <c r="W1776">
        <v>0</v>
      </c>
    </row>
    <row r="1777" spans="1:23" x14ac:dyDescent="0.25">
      <c r="A1777" t="s">
        <v>130</v>
      </c>
      <c r="B1777" s="1" t="s">
        <v>2455</v>
      </c>
      <c r="C1777">
        <v>14583760</v>
      </c>
      <c r="D1777" s="1">
        <v>43753</v>
      </c>
      <c r="E1777" t="s">
        <v>3562</v>
      </c>
      <c r="G1777">
        <v>6270000</v>
      </c>
      <c r="H1777">
        <v>631001</v>
      </c>
      <c r="I1777" t="s">
        <v>29</v>
      </c>
      <c r="J1777" t="s">
        <v>65</v>
      </c>
      <c r="K1777" t="s">
        <v>23</v>
      </c>
      <c r="L1777" t="s">
        <v>185</v>
      </c>
      <c r="M1777" s="2"/>
      <c r="N1777" s="2"/>
      <c r="O1777" t="s">
        <v>3563</v>
      </c>
      <c r="P1777" s="2">
        <v>3456</v>
      </c>
      <c r="Q1777" s="2">
        <v>3456</v>
      </c>
      <c r="S1777" s="2">
        <v>3456</v>
      </c>
      <c r="T1777" t="s">
        <v>45</v>
      </c>
      <c r="U1777" t="s">
        <v>58</v>
      </c>
      <c r="V1777" t="s">
        <v>47</v>
      </c>
      <c r="W1777">
        <v>0</v>
      </c>
    </row>
    <row r="1778" spans="1:23" x14ac:dyDescent="0.25">
      <c r="A1778" t="s">
        <v>130</v>
      </c>
      <c r="B1778" s="1" t="s">
        <v>2455</v>
      </c>
      <c r="C1778">
        <v>14583761</v>
      </c>
      <c r="D1778" s="1">
        <v>43753</v>
      </c>
      <c r="E1778" t="s">
        <v>3562</v>
      </c>
      <c r="G1778">
        <v>6270000</v>
      </c>
      <c r="H1778">
        <v>631001</v>
      </c>
      <c r="I1778" t="s">
        <v>29</v>
      </c>
      <c r="J1778" t="s">
        <v>65</v>
      </c>
      <c r="K1778" t="s">
        <v>23</v>
      </c>
      <c r="L1778" t="s">
        <v>185</v>
      </c>
      <c r="M1778" s="2"/>
      <c r="N1778" s="2"/>
      <c r="O1778" t="s">
        <v>3564</v>
      </c>
      <c r="P1778" s="2">
        <v>5945</v>
      </c>
      <c r="Q1778" s="2">
        <v>5945</v>
      </c>
      <c r="S1778" s="2">
        <v>5945</v>
      </c>
      <c r="T1778" t="s">
        <v>45</v>
      </c>
      <c r="U1778" t="s">
        <v>58</v>
      </c>
      <c r="V1778" t="s">
        <v>47</v>
      </c>
      <c r="W1778">
        <v>0</v>
      </c>
    </row>
    <row r="1779" spans="1:23" x14ac:dyDescent="0.25">
      <c r="A1779" t="s">
        <v>130</v>
      </c>
      <c r="B1779" s="1" t="s">
        <v>2455</v>
      </c>
      <c r="C1779">
        <v>14583762</v>
      </c>
      <c r="D1779" s="1">
        <v>43753</v>
      </c>
      <c r="E1779" t="s">
        <v>3562</v>
      </c>
      <c r="G1779">
        <v>6270000</v>
      </c>
      <c r="H1779">
        <v>631001</v>
      </c>
      <c r="I1779" t="s">
        <v>29</v>
      </c>
      <c r="J1779" t="s">
        <v>65</v>
      </c>
      <c r="K1779" t="s">
        <v>23</v>
      </c>
      <c r="L1779" t="s">
        <v>185</v>
      </c>
      <c r="M1779" s="2"/>
      <c r="N1779" s="2"/>
      <c r="O1779" t="s">
        <v>3565</v>
      </c>
      <c r="P1779" s="2">
        <v>1189</v>
      </c>
      <c r="Q1779" s="2">
        <v>1189</v>
      </c>
      <c r="S1779" s="2">
        <v>1189</v>
      </c>
      <c r="T1779" t="s">
        <v>45</v>
      </c>
      <c r="U1779" t="s">
        <v>58</v>
      </c>
      <c r="V1779" t="s">
        <v>47</v>
      </c>
      <c r="W1779">
        <v>0</v>
      </c>
    </row>
    <row r="1780" spans="1:23" x14ac:dyDescent="0.25">
      <c r="A1780" t="s">
        <v>130</v>
      </c>
      <c r="B1780" s="1" t="s">
        <v>2455</v>
      </c>
      <c r="C1780">
        <v>14583763</v>
      </c>
      <c r="D1780" s="1">
        <v>43753</v>
      </c>
      <c r="E1780" t="s">
        <v>3562</v>
      </c>
      <c r="G1780">
        <v>6270000</v>
      </c>
      <c r="H1780">
        <v>631001</v>
      </c>
      <c r="I1780" t="s">
        <v>29</v>
      </c>
      <c r="J1780" t="s">
        <v>65</v>
      </c>
      <c r="K1780" t="s">
        <v>23</v>
      </c>
      <c r="L1780" t="s">
        <v>185</v>
      </c>
      <c r="M1780" s="2"/>
      <c r="N1780" s="2"/>
      <c r="O1780" t="s">
        <v>3566</v>
      </c>
      <c r="P1780" s="2">
        <v>18150</v>
      </c>
      <c r="Q1780" s="2">
        <v>18150</v>
      </c>
      <c r="S1780" s="2">
        <v>18150</v>
      </c>
      <c r="T1780" t="s">
        <v>45</v>
      </c>
      <c r="U1780" t="s">
        <v>58</v>
      </c>
      <c r="V1780" t="s">
        <v>47</v>
      </c>
      <c r="W1780">
        <v>0</v>
      </c>
    </row>
    <row r="1781" spans="1:23" x14ac:dyDescent="0.25">
      <c r="A1781" t="s">
        <v>130</v>
      </c>
      <c r="B1781" s="1" t="s">
        <v>2455</v>
      </c>
      <c r="C1781">
        <v>14583764</v>
      </c>
      <c r="D1781" s="1">
        <v>43753</v>
      </c>
      <c r="E1781" t="s">
        <v>3562</v>
      </c>
      <c r="G1781">
        <v>6270000</v>
      </c>
      <c r="H1781">
        <v>631001</v>
      </c>
      <c r="I1781" t="s">
        <v>29</v>
      </c>
      <c r="J1781" t="s">
        <v>65</v>
      </c>
      <c r="K1781" t="s">
        <v>23</v>
      </c>
      <c r="L1781" t="s">
        <v>185</v>
      </c>
      <c r="O1781" t="s">
        <v>3567</v>
      </c>
      <c r="P1781">
        <v>624</v>
      </c>
      <c r="Q1781">
        <v>624</v>
      </c>
      <c r="S1781">
        <v>624</v>
      </c>
      <c r="T1781" t="s">
        <v>45</v>
      </c>
      <c r="U1781" t="s">
        <v>58</v>
      </c>
      <c r="V1781" t="s">
        <v>47</v>
      </c>
      <c r="W1781">
        <v>0</v>
      </c>
    </row>
    <row r="1782" spans="1:23" x14ac:dyDescent="0.25">
      <c r="A1782" t="s">
        <v>130</v>
      </c>
      <c r="B1782" s="1" t="s">
        <v>2455</v>
      </c>
      <c r="C1782">
        <v>14583765</v>
      </c>
      <c r="D1782" s="1">
        <v>43753</v>
      </c>
      <c r="E1782" t="s">
        <v>3562</v>
      </c>
      <c r="G1782">
        <v>6270000</v>
      </c>
      <c r="H1782">
        <v>631001</v>
      </c>
      <c r="I1782" t="s">
        <v>29</v>
      </c>
      <c r="J1782" t="s">
        <v>65</v>
      </c>
      <c r="K1782" t="s">
        <v>23</v>
      </c>
      <c r="L1782" t="s">
        <v>185</v>
      </c>
      <c r="O1782" t="s">
        <v>3568</v>
      </c>
      <c r="P1782">
        <v>946</v>
      </c>
      <c r="Q1782">
        <v>946</v>
      </c>
      <c r="S1782">
        <v>946</v>
      </c>
      <c r="T1782" t="s">
        <v>45</v>
      </c>
      <c r="U1782" t="s">
        <v>58</v>
      </c>
      <c r="V1782" t="s">
        <v>47</v>
      </c>
      <c r="W1782">
        <v>0</v>
      </c>
    </row>
    <row r="1783" spans="1:23" x14ac:dyDescent="0.25">
      <c r="A1783" t="s">
        <v>130</v>
      </c>
      <c r="B1783" s="1" t="s">
        <v>2455</v>
      </c>
      <c r="C1783">
        <v>14583766</v>
      </c>
      <c r="D1783" s="1">
        <v>43753</v>
      </c>
      <c r="E1783" t="s">
        <v>3562</v>
      </c>
      <c r="G1783">
        <v>6270000</v>
      </c>
      <c r="H1783">
        <v>631001</v>
      </c>
      <c r="I1783" t="s">
        <v>29</v>
      </c>
      <c r="J1783" t="s">
        <v>65</v>
      </c>
      <c r="K1783" t="s">
        <v>23</v>
      </c>
      <c r="L1783" t="s">
        <v>185</v>
      </c>
      <c r="O1783" t="s">
        <v>3569</v>
      </c>
      <c r="P1783">
        <v>559</v>
      </c>
      <c r="Q1783">
        <v>559</v>
      </c>
      <c r="S1783">
        <v>559</v>
      </c>
      <c r="T1783" t="s">
        <v>45</v>
      </c>
      <c r="U1783" t="s">
        <v>58</v>
      </c>
      <c r="V1783" t="s">
        <v>47</v>
      </c>
      <c r="W1783">
        <v>0</v>
      </c>
    </row>
    <row r="1784" spans="1:23" x14ac:dyDescent="0.25">
      <c r="A1784" t="s">
        <v>130</v>
      </c>
      <c r="B1784" s="1" t="s">
        <v>2455</v>
      </c>
      <c r="C1784">
        <v>14583767</v>
      </c>
      <c r="D1784" s="1">
        <v>43753</v>
      </c>
      <c r="E1784" t="s">
        <v>3562</v>
      </c>
      <c r="G1784">
        <v>6270000</v>
      </c>
      <c r="H1784">
        <v>631001</v>
      </c>
      <c r="I1784" t="s">
        <v>29</v>
      </c>
      <c r="J1784" t="s">
        <v>65</v>
      </c>
      <c r="K1784" t="s">
        <v>23</v>
      </c>
      <c r="L1784" t="s">
        <v>185</v>
      </c>
      <c r="M1784" s="2"/>
      <c r="N1784" s="2"/>
      <c r="O1784" t="s">
        <v>3570</v>
      </c>
      <c r="P1784" s="2">
        <v>1703</v>
      </c>
      <c r="Q1784" s="2">
        <v>1703</v>
      </c>
      <c r="S1784" s="2">
        <v>1703</v>
      </c>
      <c r="T1784" t="s">
        <v>45</v>
      </c>
      <c r="U1784" t="s">
        <v>58</v>
      </c>
      <c r="V1784" t="s">
        <v>47</v>
      </c>
      <c r="W1784">
        <v>0</v>
      </c>
    </row>
    <row r="1785" spans="1:23" x14ac:dyDescent="0.25">
      <c r="A1785" t="s">
        <v>130</v>
      </c>
      <c r="B1785" s="1" t="s">
        <v>2455</v>
      </c>
      <c r="C1785">
        <v>14583768</v>
      </c>
      <c r="D1785" s="1">
        <v>43753</v>
      </c>
      <c r="E1785" t="s">
        <v>3562</v>
      </c>
      <c r="G1785">
        <v>6270000</v>
      </c>
      <c r="H1785">
        <v>631001</v>
      </c>
      <c r="I1785" t="s">
        <v>29</v>
      </c>
      <c r="J1785" t="s">
        <v>65</v>
      </c>
      <c r="K1785" t="s">
        <v>23</v>
      </c>
      <c r="L1785" t="s">
        <v>185</v>
      </c>
      <c r="M1785" s="2"/>
      <c r="N1785" s="2"/>
      <c r="O1785" t="s">
        <v>3571</v>
      </c>
      <c r="P1785" s="2">
        <v>1908</v>
      </c>
      <c r="Q1785" s="2">
        <v>1908</v>
      </c>
      <c r="S1785" s="2">
        <v>1908</v>
      </c>
      <c r="T1785" t="s">
        <v>45</v>
      </c>
      <c r="U1785" t="s">
        <v>58</v>
      </c>
      <c r="V1785" t="s">
        <v>47</v>
      </c>
      <c r="W1785">
        <v>0</v>
      </c>
    </row>
    <row r="1786" spans="1:23" x14ac:dyDescent="0.25">
      <c r="A1786" t="s">
        <v>130</v>
      </c>
      <c r="B1786" s="1" t="s">
        <v>2455</v>
      </c>
      <c r="C1786">
        <v>14583769</v>
      </c>
      <c r="D1786" s="1">
        <v>43753</v>
      </c>
      <c r="E1786" t="s">
        <v>3562</v>
      </c>
      <c r="G1786">
        <v>6270000</v>
      </c>
      <c r="H1786">
        <v>631001</v>
      </c>
      <c r="I1786" t="s">
        <v>29</v>
      </c>
      <c r="J1786" t="s">
        <v>65</v>
      </c>
      <c r="K1786" t="s">
        <v>23</v>
      </c>
      <c r="L1786" t="s">
        <v>185</v>
      </c>
      <c r="O1786" t="s">
        <v>3572</v>
      </c>
      <c r="P1786">
        <v>308</v>
      </c>
      <c r="Q1786">
        <v>308</v>
      </c>
      <c r="S1786">
        <v>308</v>
      </c>
      <c r="T1786" t="s">
        <v>45</v>
      </c>
      <c r="U1786" t="s">
        <v>58</v>
      </c>
      <c r="V1786" t="s">
        <v>47</v>
      </c>
      <c r="W1786">
        <v>0</v>
      </c>
    </row>
    <row r="1787" spans="1:23" x14ac:dyDescent="0.25">
      <c r="A1787" t="s">
        <v>130</v>
      </c>
      <c r="B1787" s="1" t="s">
        <v>2455</v>
      </c>
      <c r="C1787">
        <v>14583770</v>
      </c>
      <c r="D1787" s="1">
        <v>43753</v>
      </c>
      <c r="E1787" t="s">
        <v>3562</v>
      </c>
      <c r="G1787">
        <v>6270000</v>
      </c>
      <c r="H1787">
        <v>631001</v>
      </c>
      <c r="I1787" t="s">
        <v>29</v>
      </c>
      <c r="J1787" t="s">
        <v>65</v>
      </c>
      <c r="K1787" t="s">
        <v>23</v>
      </c>
      <c r="L1787" t="s">
        <v>185</v>
      </c>
      <c r="M1787" s="2"/>
      <c r="N1787" s="2"/>
      <c r="O1787" t="s">
        <v>3573</v>
      </c>
      <c r="P1787" s="2">
        <v>6189</v>
      </c>
      <c r="Q1787" s="2">
        <v>6189</v>
      </c>
      <c r="S1787" s="2">
        <v>6189</v>
      </c>
      <c r="T1787" t="s">
        <v>45</v>
      </c>
      <c r="U1787" t="s">
        <v>58</v>
      </c>
      <c r="V1787" t="s">
        <v>47</v>
      </c>
      <c r="W1787">
        <v>0</v>
      </c>
    </row>
    <row r="1788" spans="1:23" x14ac:dyDescent="0.25">
      <c r="A1788" t="s">
        <v>130</v>
      </c>
      <c r="B1788" s="1" t="s">
        <v>2455</v>
      </c>
      <c r="C1788">
        <v>14586387</v>
      </c>
      <c r="D1788" s="1">
        <v>43753</v>
      </c>
      <c r="E1788" t="s">
        <v>3574</v>
      </c>
      <c r="G1788">
        <v>6270000</v>
      </c>
      <c r="H1788">
        <v>631001</v>
      </c>
      <c r="I1788" t="s">
        <v>29</v>
      </c>
      <c r="J1788" t="s">
        <v>65</v>
      </c>
      <c r="K1788" t="s">
        <v>23</v>
      </c>
      <c r="L1788" t="s">
        <v>185</v>
      </c>
      <c r="M1788" s="2"/>
      <c r="N1788" s="2"/>
      <c r="O1788" t="s">
        <v>3575</v>
      </c>
      <c r="P1788" s="2">
        <v>594500</v>
      </c>
      <c r="Q1788" s="2">
        <v>594500</v>
      </c>
      <c r="S1788" s="2">
        <v>594500</v>
      </c>
      <c r="T1788" t="s">
        <v>45</v>
      </c>
      <c r="U1788" t="s">
        <v>37</v>
      </c>
      <c r="V1788" t="s">
        <v>47</v>
      </c>
      <c r="W1788">
        <v>0</v>
      </c>
    </row>
    <row r="1789" spans="1:23" x14ac:dyDescent="0.25">
      <c r="A1789" t="s">
        <v>130</v>
      </c>
      <c r="B1789" s="1" t="s">
        <v>2455</v>
      </c>
      <c r="C1789">
        <v>14579925</v>
      </c>
      <c r="D1789" s="1">
        <v>43753</v>
      </c>
      <c r="E1789" t="s">
        <v>4599</v>
      </c>
      <c r="G1789">
        <v>6271000</v>
      </c>
      <c r="H1789">
        <v>631002</v>
      </c>
      <c r="I1789" t="s">
        <v>29</v>
      </c>
      <c r="J1789" t="s">
        <v>65</v>
      </c>
      <c r="K1789" t="s">
        <v>23</v>
      </c>
      <c r="L1789" t="s">
        <v>185</v>
      </c>
      <c r="O1789" t="s">
        <v>4600</v>
      </c>
      <c r="P1789" s="2">
        <v>5365461</v>
      </c>
      <c r="Q1789" s="2">
        <v>5365461</v>
      </c>
      <c r="S1789" s="2">
        <v>5365461</v>
      </c>
      <c r="T1789" t="s">
        <v>45</v>
      </c>
      <c r="U1789" t="s">
        <v>58</v>
      </c>
      <c r="V1789" t="s">
        <v>47</v>
      </c>
      <c r="W1789">
        <v>0</v>
      </c>
    </row>
    <row r="1790" spans="1:23" x14ac:dyDescent="0.25">
      <c r="A1790" t="s">
        <v>129</v>
      </c>
      <c r="B1790" s="1" t="s">
        <v>2455</v>
      </c>
      <c r="C1790">
        <v>14577640</v>
      </c>
      <c r="D1790" s="1">
        <v>43753</v>
      </c>
      <c r="E1790" t="s">
        <v>4831</v>
      </c>
      <c r="G1790">
        <v>6261000</v>
      </c>
      <c r="H1790">
        <v>616000</v>
      </c>
      <c r="I1790" t="s">
        <v>29</v>
      </c>
      <c r="J1790" t="s">
        <v>65</v>
      </c>
      <c r="K1790" t="s">
        <v>23</v>
      </c>
      <c r="L1790" t="s">
        <v>185</v>
      </c>
      <c r="O1790" t="s">
        <v>4832</v>
      </c>
      <c r="P1790" s="2">
        <v>154275</v>
      </c>
      <c r="Q1790" s="2">
        <v>154275</v>
      </c>
      <c r="S1790" s="2">
        <v>154275</v>
      </c>
      <c r="T1790" t="s">
        <v>45</v>
      </c>
      <c r="U1790" t="s">
        <v>49</v>
      </c>
      <c r="V1790" t="s">
        <v>47</v>
      </c>
      <c r="W1790">
        <v>0</v>
      </c>
    </row>
    <row r="1791" spans="1:23" x14ac:dyDescent="0.25">
      <c r="A1791" t="s">
        <v>129</v>
      </c>
      <c r="B1791" s="1" t="s">
        <v>2455</v>
      </c>
      <c r="C1791">
        <v>14577645</v>
      </c>
      <c r="D1791" s="1">
        <v>43753</v>
      </c>
      <c r="E1791" t="s">
        <v>4833</v>
      </c>
      <c r="G1791">
        <v>6261000</v>
      </c>
      <c r="H1791">
        <v>616000</v>
      </c>
      <c r="I1791" t="s">
        <v>29</v>
      </c>
      <c r="J1791" t="s">
        <v>65</v>
      </c>
      <c r="K1791" t="s">
        <v>23</v>
      </c>
      <c r="L1791" t="s">
        <v>185</v>
      </c>
      <c r="O1791" t="s">
        <v>4834</v>
      </c>
      <c r="P1791" s="2">
        <v>38342</v>
      </c>
      <c r="Q1791" s="2">
        <v>38342</v>
      </c>
      <c r="S1791" s="2">
        <v>38342</v>
      </c>
      <c r="T1791" t="s">
        <v>45</v>
      </c>
      <c r="U1791" t="s">
        <v>49</v>
      </c>
      <c r="V1791" t="s">
        <v>47</v>
      </c>
      <c r="W1791">
        <v>0</v>
      </c>
    </row>
    <row r="1792" spans="1:23" x14ac:dyDescent="0.25">
      <c r="A1792" t="s">
        <v>108</v>
      </c>
      <c r="B1792" s="1" t="s">
        <v>2455</v>
      </c>
      <c r="C1792">
        <v>14576485</v>
      </c>
      <c r="D1792" s="1">
        <v>43754</v>
      </c>
      <c r="E1792" t="s">
        <v>527</v>
      </c>
      <c r="G1792">
        <v>6061001</v>
      </c>
      <c r="H1792">
        <v>605100</v>
      </c>
      <c r="I1792" t="s">
        <v>29</v>
      </c>
      <c r="J1792" t="s">
        <v>65</v>
      </c>
      <c r="K1792" t="s">
        <v>23</v>
      </c>
      <c r="L1792" t="s">
        <v>185</v>
      </c>
      <c r="O1792" t="s">
        <v>528</v>
      </c>
      <c r="P1792" s="2">
        <v>127158</v>
      </c>
      <c r="Q1792" s="2">
        <v>127158</v>
      </c>
      <c r="S1792" s="2">
        <v>127158</v>
      </c>
      <c r="T1792" t="s">
        <v>45</v>
      </c>
      <c r="U1792" t="s">
        <v>49</v>
      </c>
      <c r="V1792" t="s">
        <v>47</v>
      </c>
      <c r="W1792">
        <v>0</v>
      </c>
    </row>
    <row r="1793" spans="1:23" x14ac:dyDescent="0.25">
      <c r="A1793" t="s">
        <v>108</v>
      </c>
      <c r="B1793" s="1" t="s">
        <v>2455</v>
      </c>
      <c r="C1793">
        <v>14576489</v>
      </c>
      <c r="D1793" s="1">
        <v>43754</v>
      </c>
      <c r="E1793" t="s">
        <v>527</v>
      </c>
      <c r="G1793">
        <v>6061001</v>
      </c>
      <c r="H1793">
        <v>605100</v>
      </c>
      <c r="I1793" t="s">
        <v>29</v>
      </c>
      <c r="J1793" t="s">
        <v>38</v>
      </c>
      <c r="K1793" t="s">
        <v>23</v>
      </c>
      <c r="L1793" t="s">
        <v>185</v>
      </c>
      <c r="O1793" t="s">
        <v>529</v>
      </c>
      <c r="P1793" s="2">
        <v>77253</v>
      </c>
      <c r="Q1793" s="2">
        <v>77253</v>
      </c>
      <c r="S1793" s="2">
        <v>77253</v>
      </c>
      <c r="T1793" t="s">
        <v>45</v>
      </c>
      <c r="U1793" t="s">
        <v>49</v>
      </c>
      <c r="V1793" t="s">
        <v>47</v>
      </c>
      <c r="W1793">
        <v>0</v>
      </c>
    </row>
    <row r="1794" spans="1:23" x14ac:dyDescent="0.25">
      <c r="A1794" t="s">
        <v>108</v>
      </c>
      <c r="B1794" s="1" t="s">
        <v>2455</v>
      </c>
      <c r="C1794">
        <v>14576491</v>
      </c>
      <c r="D1794" s="1">
        <v>43754</v>
      </c>
      <c r="E1794" t="s">
        <v>527</v>
      </c>
      <c r="G1794">
        <v>6061001</v>
      </c>
      <c r="H1794">
        <v>605100</v>
      </c>
      <c r="I1794" t="s">
        <v>29</v>
      </c>
      <c r="J1794" t="s">
        <v>65</v>
      </c>
      <c r="K1794" t="s">
        <v>23</v>
      </c>
      <c r="L1794" t="s">
        <v>185</v>
      </c>
      <c r="O1794" t="s">
        <v>530</v>
      </c>
      <c r="P1794" s="2">
        <v>127158</v>
      </c>
      <c r="Q1794" s="2">
        <v>127158</v>
      </c>
      <c r="S1794" s="2">
        <v>127158</v>
      </c>
      <c r="T1794" t="s">
        <v>45</v>
      </c>
      <c r="U1794" t="s">
        <v>49</v>
      </c>
      <c r="V1794" t="s">
        <v>47</v>
      </c>
      <c r="W1794">
        <v>0</v>
      </c>
    </row>
    <row r="1795" spans="1:23" x14ac:dyDescent="0.25">
      <c r="A1795" t="s">
        <v>108</v>
      </c>
      <c r="B1795" s="1" t="s">
        <v>2455</v>
      </c>
      <c r="C1795">
        <v>14576495</v>
      </c>
      <c r="D1795" s="1">
        <v>43754</v>
      </c>
      <c r="E1795" t="s">
        <v>527</v>
      </c>
      <c r="G1795">
        <v>6061001</v>
      </c>
      <c r="H1795">
        <v>605100</v>
      </c>
      <c r="I1795" t="s">
        <v>29</v>
      </c>
      <c r="J1795" t="s">
        <v>65</v>
      </c>
      <c r="K1795" t="s">
        <v>23</v>
      </c>
      <c r="L1795" t="s">
        <v>185</v>
      </c>
      <c r="O1795" t="s">
        <v>531</v>
      </c>
      <c r="P1795" s="2">
        <v>152491</v>
      </c>
      <c r="Q1795" s="2">
        <v>152491</v>
      </c>
      <c r="S1795" s="2">
        <v>152491</v>
      </c>
      <c r="T1795" t="s">
        <v>45</v>
      </c>
      <c r="U1795" t="s">
        <v>49</v>
      </c>
      <c r="V1795" t="s">
        <v>47</v>
      </c>
      <c r="W1795">
        <v>0</v>
      </c>
    </row>
    <row r="1796" spans="1:23" x14ac:dyDescent="0.25">
      <c r="A1796" t="s">
        <v>108</v>
      </c>
      <c r="B1796" s="1" t="s">
        <v>2455</v>
      </c>
      <c r="C1796">
        <v>14576499</v>
      </c>
      <c r="D1796" s="1">
        <v>43754</v>
      </c>
      <c r="E1796" t="s">
        <v>527</v>
      </c>
      <c r="G1796">
        <v>6061001</v>
      </c>
      <c r="H1796">
        <v>605100</v>
      </c>
      <c r="I1796" t="s">
        <v>29</v>
      </c>
      <c r="J1796" t="s">
        <v>50</v>
      </c>
      <c r="K1796" t="s">
        <v>23</v>
      </c>
      <c r="L1796" t="s">
        <v>185</v>
      </c>
      <c r="O1796" t="s">
        <v>532</v>
      </c>
      <c r="P1796" s="2">
        <v>46014</v>
      </c>
      <c r="Q1796" s="2">
        <v>46014</v>
      </c>
      <c r="S1796" s="2">
        <v>46014</v>
      </c>
      <c r="T1796" t="s">
        <v>45</v>
      </c>
      <c r="U1796" t="s">
        <v>49</v>
      </c>
      <c r="V1796" t="s">
        <v>47</v>
      </c>
      <c r="W1796">
        <v>0</v>
      </c>
    </row>
    <row r="1797" spans="1:23" x14ac:dyDescent="0.25">
      <c r="A1797" t="s">
        <v>108</v>
      </c>
      <c r="B1797" s="1" t="s">
        <v>2455</v>
      </c>
      <c r="C1797">
        <v>14575742</v>
      </c>
      <c r="D1797" s="1">
        <v>43754</v>
      </c>
      <c r="E1797" t="s">
        <v>750</v>
      </c>
      <c r="G1797">
        <v>6061002</v>
      </c>
      <c r="H1797">
        <v>605304</v>
      </c>
      <c r="I1797" t="s">
        <v>29</v>
      </c>
      <c r="J1797" t="s">
        <v>50</v>
      </c>
      <c r="K1797" t="s">
        <v>23</v>
      </c>
      <c r="L1797" t="s">
        <v>185</v>
      </c>
      <c r="O1797" t="s">
        <v>751</v>
      </c>
      <c r="P1797" s="2">
        <v>58750</v>
      </c>
      <c r="Q1797" s="2">
        <v>58750</v>
      </c>
      <c r="S1797" s="2">
        <v>58750</v>
      </c>
      <c r="T1797" t="s">
        <v>45</v>
      </c>
      <c r="U1797" t="s">
        <v>49</v>
      </c>
      <c r="V1797" t="s">
        <v>47</v>
      </c>
      <c r="W1797">
        <v>0</v>
      </c>
    </row>
    <row r="1798" spans="1:23" x14ac:dyDescent="0.25">
      <c r="A1798" t="s">
        <v>108</v>
      </c>
      <c r="B1798" s="1" t="s">
        <v>2455</v>
      </c>
      <c r="C1798">
        <v>14575744</v>
      </c>
      <c r="D1798" s="1">
        <v>43754</v>
      </c>
      <c r="E1798" t="s">
        <v>750</v>
      </c>
      <c r="G1798">
        <v>6061002</v>
      </c>
      <c r="H1798">
        <v>605304</v>
      </c>
      <c r="I1798" t="s">
        <v>29</v>
      </c>
      <c r="J1798" t="s">
        <v>50</v>
      </c>
      <c r="K1798" t="s">
        <v>23</v>
      </c>
      <c r="L1798" t="s">
        <v>185</v>
      </c>
      <c r="O1798" t="s">
        <v>670</v>
      </c>
      <c r="P1798" s="2">
        <v>70500</v>
      </c>
      <c r="Q1798" s="2">
        <v>70500</v>
      </c>
      <c r="S1798" s="2">
        <v>70500</v>
      </c>
      <c r="T1798" t="s">
        <v>45</v>
      </c>
      <c r="U1798" t="s">
        <v>49</v>
      </c>
      <c r="V1798" t="s">
        <v>47</v>
      </c>
      <c r="W1798">
        <v>0</v>
      </c>
    </row>
    <row r="1799" spans="1:23" x14ac:dyDescent="0.25">
      <c r="A1799" t="s">
        <v>108</v>
      </c>
      <c r="B1799" s="1" t="s">
        <v>2455</v>
      </c>
      <c r="C1799">
        <v>14575746</v>
      </c>
      <c r="D1799" s="1">
        <v>43754</v>
      </c>
      <c r="E1799" t="s">
        <v>750</v>
      </c>
      <c r="G1799">
        <v>6061002</v>
      </c>
      <c r="H1799">
        <v>605304</v>
      </c>
      <c r="I1799" t="s">
        <v>29</v>
      </c>
      <c r="J1799" t="s">
        <v>38</v>
      </c>
      <c r="K1799" t="s">
        <v>23</v>
      </c>
      <c r="L1799" t="s">
        <v>185</v>
      </c>
      <c r="O1799" t="s">
        <v>735</v>
      </c>
      <c r="P1799" s="2">
        <v>188000</v>
      </c>
      <c r="Q1799" s="2">
        <v>188000</v>
      </c>
      <c r="S1799" s="2">
        <v>188000</v>
      </c>
      <c r="T1799" t="s">
        <v>45</v>
      </c>
      <c r="U1799" t="s">
        <v>49</v>
      </c>
      <c r="V1799" t="s">
        <v>47</v>
      </c>
      <c r="W1799">
        <v>0</v>
      </c>
    </row>
    <row r="1800" spans="1:23" x14ac:dyDescent="0.25">
      <c r="A1800" t="s">
        <v>108</v>
      </c>
      <c r="B1800" s="1" t="s">
        <v>2455</v>
      </c>
      <c r="C1800">
        <v>14575748</v>
      </c>
      <c r="D1800" s="1">
        <v>43754</v>
      </c>
      <c r="E1800" t="s">
        <v>750</v>
      </c>
      <c r="G1800">
        <v>6061002</v>
      </c>
      <c r="H1800">
        <v>605304</v>
      </c>
      <c r="I1800" t="s">
        <v>29</v>
      </c>
      <c r="J1800" t="s">
        <v>38</v>
      </c>
      <c r="K1800" t="s">
        <v>23</v>
      </c>
      <c r="L1800" t="s">
        <v>185</v>
      </c>
      <c r="O1800" t="s">
        <v>79</v>
      </c>
      <c r="P1800" s="2">
        <v>94000</v>
      </c>
      <c r="Q1800" s="2">
        <v>94000</v>
      </c>
      <c r="S1800" s="2">
        <v>94000</v>
      </c>
      <c r="T1800" t="s">
        <v>45</v>
      </c>
      <c r="U1800" t="s">
        <v>49</v>
      </c>
      <c r="V1800" t="s">
        <v>47</v>
      </c>
      <c r="W1800">
        <v>0</v>
      </c>
    </row>
    <row r="1801" spans="1:23" x14ac:dyDescent="0.25">
      <c r="A1801" t="s">
        <v>108</v>
      </c>
      <c r="B1801" s="1" t="s">
        <v>2455</v>
      </c>
      <c r="C1801">
        <v>14575750</v>
      </c>
      <c r="D1801" s="1">
        <v>43754</v>
      </c>
      <c r="E1801" t="s">
        <v>750</v>
      </c>
      <c r="G1801">
        <v>6061002</v>
      </c>
      <c r="H1801">
        <v>605304</v>
      </c>
      <c r="I1801" t="s">
        <v>29</v>
      </c>
      <c r="J1801" t="s">
        <v>77</v>
      </c>
      <c r="K1801" t="s">
        <v>23</v>
      </c>
      <c r="L1801" t="s">
        <v>185</v>
      </c>
      <c r="O1801" t="s">
        <v>752</v>
      </c>
      <c r="P1801" s="2">
        <v>141000</v>
      </c>
      <c r="Q1801" s="2">
        <v>141000</v>
      </c>
      <c r="S1801" s="2">
        <v>141000</v>
      </c>
      <c r="T1801" t="s">
        <v>45</v>
      </c>
      <c r="U1801" t="s">
        <v>49</v>
      </c>
      <c r="V1801" t="s">
        <v>47</v>
      </c>
      <c r="W1801">
        <v>0</v>
      </c>
    </row>
    <row r="1802" spans="1:23" x14ac:dyDescent="0.25">
      <c r="A1802" t="s">
        <v>108</v>
      </c>
      <c r="B1802" s="1" t="s">
        <v>2455</v>
      </c>
      <c r="C1802">
        <v>14576700</v>
      </c>
      <c r="D1802" s="1">
        <v>43754</v>
      </c>
      <c r="E1802" t="s">
        <v>1684</v>
      </c>
      <c r="G1802">
        <v>6061009</v>
      </c>
      <c r="H1802">
        <v>605501</v>
      </c>
      <c r="I1802" t="s">
        <v>29</v>
      </c>
      <c r="J1802" t="s">
        <v>65</v>
      </c>
      <c r="K1802" t="s">
        <v>23</v>
      </c>
      <c r="L1802" t="s">
        <v>185</v>
      </c>
      <c r="O1802" t="s">
        <v>1685</v>
      </c>
      <c r="P1802" s="2">
        <v>126125</v>
      </c>
      <c r="Q1802" s="2">
        <v>126125</v>
      </c>
      <c r="S1802" s="2">
        <v>126125</v>
      </c>
      <c r="T1802" t="s">
        <v>45</v>
      </c>
      <c r="U1802" t="s">
        <v>49</v>
      </c>
      <c r="V1802" t="s">
        <v>47</v>
      </c>
      <c r="W1802">
        <v>0</v>
      </c>
    </row>
    <row r="1803" spans="1:23" x14ac:dyDescent="0.25">
      <c r="A1803" t="s">
        <v>119</v>
      </c>
      <c r="B1803" s="1" t="s">
        <v>2455</v>
      </c>
      <c r="C1803">
        <v>14576716</v>
      </c>
      <c r="D1803" s="1">
        <v>43754</v>
      </c>
      <c r="E1803" t="s">
        <v>2196</v>
      </c>
      <c r="G1803">
        <v>6226090</v>
      </c>
      <c r="H1803">
        <v>632405</v>
      </c>
      <c r="I1803" t="s">
        <v>29</v>
      </c>
      <c r="J1803" t="s">
        <v>65</v>
      </c>
      <c r="K1803" t="s">
        <v>23</v>
      </c>
      <c r="L1803" t="s">
        <v>185</v>
      </c>
      <c r="O1803" t="s">
        <v>2197</v>
      </c>
      <c r="P1803" s="2">
        <v>504500</v>
      </c>
      <c r="Q1803" s="2">
        <v>504500</v>
      </c>
      <c r="S1803" s="2">
        <v>504500</v>
      </c>
      <c r="T1803" t="s">
        <v>45</v>
      </c>
      <c r="U1803" t="s">
        <v>49</v>
      </c>
      <c r="V1803" t="s">
        <v>47</v>
      </c>
      <c r="W1803">
        <v>0</v>
      </c>
    </row>
    <row r="1804" spans="1:23" x14ac:dyDescent="0.25">
      <c r="A1804" t="s">
        <v>130</v>
      </c>
      <c r="B1804" s="1" t="s">
        <v>2455</v>
      </c>
      <c r="C1804">
        <v>14580004</v>
      </c>
      <c r="D1804" s="1">
        <v>43754</v>
      </c>
      <c r="E1804" t="s">
        <v>3576</v>
      </c>
      <c r="G1804">
        <v>6270000</v>
      </c>
      <c r="H1804">
        <v>631001</v>
      </c>
      <c r="I1804" t="s">
        <v>29</v>
      </c>
      <c r="J1804" t="s">
        <v>65</v>
      </c>
      <c r="K1804" t="s">
        <v>23</v>
      </c>
      <c r="L1804" t="s">
        <v>185</v>
      </c>
      <c r="M1804" s="2"/>
      <c r="N1804" s="2"/>
      <c r="O1804" t="s">
        <v>3577</v>
      </c>
      <c r="P1804" s="2">
        <v>1826</v>
      </c>
      <c r="Q1804" s="2">
        <v>1826</v>
      </c>
      <c r="S1804" s="2">
        <v>1826</v>
      </c>
      <c r="T1804" t="s">
        <v>45</v>
      </c>
      <c r="U1804" t="s">
        <v>58</v>
      </c>
      <c r="V1804" t="s">
        <v>47</v>
      </c>
      <c r="W1804">
        <v>0</v>
      </c>
    </row>
    <row r="1805" spans="1:23" x14ac:dyDescent="0.25">
      <c r="A1805" t="s">
        <v>130</v>
      </c>
      <c r="B1805" s="1" t="s">
        <v>2455</v>
      </c>
      <c r="C1805">
        <v>14580965</v>
      </c>
      <c r="D1805" s="1">
        <v>43754</v>
      </c>
      <c r="E1805" t="s">
        <v>3578</v>
      </c>
      <c r="G1805">
        <v>6270000</v>
      </c>
      <c r="H1805">
        <v>631001</v>
      </c>
      <c r="I1805" t="s">
        <v>29</v>
      </c>
      <c r="J1805" t="s">
        <v>65</v>
      </c>
      <c r="K1805" t="s">
        <v>23</v>
      </c>
      <c r="L1805" t="s">
        <v>185</v>
      </c>
      <c r="M1805" s="2"/>
      <c r="N1805" s="2"/>
      <c r="O1805" t="s">
        <v>3579</v>
      </c>
      <c r="P1805" s="2">
        <v>1826</v>
      </c>
      <c r="Q1805" s="2">
        <v>1826</v>
      </c>
      <c r="S1805" s="2">
        <v>1826</v>
      </c>
      <c r="T1805" t="s">
        <v>45</v>
      </c>
      <c r="U1805" t="s">
        <v>58</v>
      </c>
      <c r="V1805" t="s">
        <v>47</v>
      </c>
      <c r="W1805">
        <v>0</v>
      </c>
    </row>
    <row r="1806" spans="1:23" x14ac:dyDescent="0.25">
      <c r="A1806" t="s">
        <v>129</v>
      </c>
      <c r="B1806" s="1" t="s">
        <v>2455</v>
      </c>
      <c r="C1806">
        <v>14576933</v>
      </c>
      <c r="D1806" s="1">
        <v>43754</v>
      </c>
      <c r="E1806" t="s">
        <v>4835</v>
      </c>
      <c r="G1806">
        <v>6261000</v>
      </c>
      <c r="H1806">
        <v>616000</v>
      </c>
      <c r="I1806" t="s">
        <v>29</v>
      </c>
      <c r="J1806" t="s">
        <v>65</v>
      </c>
      <c r="K1806" t="s">
        <v>23</v>
      </c>
      <c r="L1806" t="s">
        <v>185</v>
      </c>
      <c r="O1806" t="s">
        <v>4836</v>
      </c>
      <c r="P1806" s="2">
        <v>63567</v>
      </c>
      <c r="Q1806" s="2">
        <v>63567</v>
      </c>
      <c r="S1806" s="2">
        <v>63567</v>
      </c>
      <c r="T1806" t="s">
        <v>45</v>
      </c>
      <c r="U1806" t="s">
        <v>49</v>
      </c>
      <c r="V1806" t="s">
        <v>47</v>
      </c>
      <c r="W1806">
        <v>0</v>
      </c>
    </row>
    <row r="1807" spans="1:23" x14ac:dyDescent="0.25">
      <c r="A1807" t="s">
        <v>129</v>
      </c>
      <c r="B1807" s="1" t="s">
        <v>2455</v>
      </c>
      <c r="C1807">
        <v>14576965</v>
      </c>
      <c r="D1807" s="1">
        <v>43754</v>
      </c>
      <c r="E1807" t="s">
        <v>4837</v>
      </c>
      <c r="G1807">
        <v>6261000</v>
      </c>
      <c r="H1807">
        <v>616000</v>
      </c>
      <c r="I1807" t="s">
        <v>29</v>
      </c>
      <c r="J1807" t="s">
        <v>65</v>
      </c>
      <c r="K1807" t="s">
        <v>23</v>
      </c>
      <c r="L1807" t="s">
        <v>185</v>
      </c>
      <c r="O1807" t="s">
        <v>4834</v>
      </c>
      <c r="P1807" s="2">
        <v>3027</v>
      </c>
      <c r="Q1807" s="2">
        <v>3027</v>
      </c>
      <c r="S1807" s="2">
        <v>3027</v>
      </c>
      <c r="T1807" t="s">
        <v>45</v>
      </c>
      <c r="U1807" t="s">
        <v>49</v>
      </c>
      <c r="V1807" t="s">
        <v>47</v>
      </c>
      <c r="W1807">
        <v>0</v>
      </c>
    </row>
    <row r="1808" spans="1:23" x14ac:dyDescent="0.25">
      <c r="A1808" t="s">
        <v>129</v>
      </c>
      <c r="B1808" s="1" t="s">
        <v>2455</v>
      </c>
      <c r="C1808">
        <v>14576587</v>
      </c>
      <c r="D1808" s="1">
        <v>43754</v>
      </c>
      <c r="E1808" t="s">
        <v>5170</v>
      </c>
      <c r="G1808">
        <v>6265000</v>
      </c>
      <c r="H1808">
        <v>628802</v>
      </c>
      <c r="I1808" t="s">
        <v>24</v>
      </c>
      <c r="J1808" t="s">
        <v>41</v>
      </c>
      <c r="K1808" t="s">
        <v>23</v>
      </c>
      <c r="L1808" t="s">
        <v>185</v>
      </c>
      <c r="O1808" t="s">
        <v>5171</v>
      </c>
      <c r="P1808" s="2">
        <v>95000</v>
      </c>
      <c r="Q1808" s="2">
        <v>95000</v>
      </c>
      <c r="S1808" s="2">
        <v>95000</v>
      </c>
      <c r="T1808" t="s">
        <v>45</v>
      </c>
      <c r="U1808" t="s">
        <v>49</v>
      </c>
      <c r="V1808" t="s">
        <v>47</v>
      </c>
      <c r="W1808">
        <v>0</v>
      </c>
    </row>
    <row r="1809" spans="1:23" x14ac:dyDescent="0.25">
      <c r="A1809" t="s">
        <v>129</v>
      </c>
      <c r="B1809" s="1" t="s">
        <v>2455</v>
      </c>
      <c r="C1809">
        <v>14576589</v>
      </c>
      <c r="D1809" s="1">
        <v>43754</v>
      </c>
      <c r="E1809" t="s">
        <v>5170</v>
      </c>
      <c r="G1809">
        <v>6265000</v>
      </c>
      <c r="H1809">
        <v>628802</v>
      </c>
      <c r="I1809" t="s">
        <v>25</v>
      </c>
      <c r="J1809" t="s">
        <v>65</v>
      </c>
      <c r="K1809" t="s">
        <v>23</v>
      </c>
      <c r="L1809" t="s">
        <v>185</v>
      </c>
      <c r="O1809" t="s">
        <v>5172</v>
      </c>
      <c r="P1809" s="2">
        <v>95000</v>
      </c>
      <c r="Q1809" s="2">
        <v>95000</v>
      </c>
      <c r="S1809" s="2">
        <v>95000</v>
      </c>
      <c r="T1809" t="s">
        <v>45</v>
      </c>
      <c r="U1809" t="s">
        <v>49</v>
      </c>
      <c r="V1809" t="s">
        <v>47</v>
      </c>
      <c r="W1809">
        <v>0</v>
      </c>
    </row>
    <row r="1810" spans="1:23" x14ac:dyDescent="0.25">
      <c r="A1810" t="s">
        <v>130</v>
      </c>
      <c r="B1810" s="1" t="s">
        <v>2455</v>
      </c>
      <c r="C1810">
        <v>14573523</v>
      </c>
      <c r="D1810" s="1">
        <v>43755</v>
      </c>
      <c r="E1810" t="s">
        <v>3580</v>
      </c>
      <c r="G1810">
        <v>6270000</v>
      </c>
      <c r="H1810">
        <v>631001</v>
      </c>
      <c r="I1810" t="s">
        <v>29</v>
      </c>
      <c r="J1810" t="s">
        <v>65</v>
      </c>
      <c r="K1810" t="s">
        <v>23</v>
      </c>
      <c r="L1810" t="s">
        <v>185</v>
      </c>
      <c r="M1810" s="2"/>
      <c r="N1810" s="2"/>
      <c r="O1810" t="s">
        <v>3581</v>
      </c>
      <c r="P1810" s="2">
        <v>39237</v>
      </c>
      <c r="Q1810" s="2">
        <v>39237</v>
      </c>
      <c r="S1810" s="2">
        <v>39237</v>
      </c>
      <c r="T1810" t="s">
        <v>45</v>
      </c>
      <c r="U1810" t="s">
        <v>58</v>
      </c>
      <c r="V1810" t="s">
        <v>47</v>
      </c>
      <c r="W1810">
        <v>0</v>
      </c>
    </row>
    <row r="1811" spans="1:23" x14ac:dyDescent="0.25">
      <c r="A1811" t="s">
        <v>130</v>
      </c>
      <c r="B1811" s="1" t="s">
        <v>2455</v>
      </c>
      <c r="C1811">
        <v>14573674</v>
      </c>
      <c r="D1811" s="1">
        <v>43755</v>
      </c>
      <c r="E1811" t="s">
        <v>3582</v>
      </c>
      <c r="G1811">
        <v>6270000</v>
      </c>
      <c r="H1811">
        <v>631001</v>
      </c>
      <c r="I1811" t="s">
        <v>29</v>
      </c>
      <c r="J1811" t="s">
        <v>65</v>
      </c>
      <c r="K1811" t="s">
        <v>23</v>
      </c>
      <c r="L1811" t="s">
        <v>185</v>
      </c>
      <c r="M1811" s="2"/>
      <c r="N1811" s="2"/>
      <c r="O1811" t="s">
        <v>3583</v>
      </c>
      <c r="P1811" s="2">
        <v>246779</v>
      </c>
      <c r="Q1811" s="2">
        <v>246779</v>
      </c>
      <c r="S1811" s="2">
        <v>246779</v>
      </c>
      <c r="T1811" t="s">
        <v>45</v>
      </c>
      <c r="U1811" t="s">
        <v>58</v>
      </c>
      <c r="V1811" t="s">
        <v>47</v>
      </c>
      <c r="W1811">
        <v>0</v>
      </c>
    </row>
    <row r="1812" spans="1:23" x14ac:dyDescent="0.25">
      <c r="A1812" t="s">
        <v>130</v>
      </c>
      <c r="B1812" s="1" t="s">
        <v>2455</v>
      </c>
      <c r="C1812">
        <v>14573706</v>
      </c>
      <c r="D1812" s="1">
        <v>43755</v>
      </c>
      <c r="E1812" t="s">
        <v>3584</v>
      </c>
      <c r="G1812">
        <v>6270000</v>
      </c>
      <c r="H1812">
        <v>631001</v>
      </c>
      <c r="I1812" t="s">
        <v>29</v>
      </c>
      <c r="J1812" t="s">
        <v>65</v>
      </c>
      <c r="K1812" t="s">
        <v>23</v>
      </c>
      <c r="L1812" t="s">
        <v>185</v>
      </c>
      <c r="M1812" s="2"/>
      <c r="N1812" s="2"/>
      <c r="O1812" t="s">
        <v>3585</v>
      </c>
      <c r="P1812" s="2">
        <v>44301</v>
      </c>
      <c r="Q1812" s="2">
        <v>44301</v>
      </c>
      <c r="S1812" s="2">
        <v>44301</v>
      </c>
      <c r="T1812" t="s">
        <v>45</v>
      </c>
      <c r="U1812" t="s">
        <v>58</v>
      </c>
      <c r="V1812" t="s">
        <v>47</v>
      </c>
      <c r="W1812">
        <v>0</v>
      </c>
    </row>
    <row r="1813" spans="1:23" x14ac:dyDescent="0.25">
      <c r="A1813" t="s">
        <v>130</v>
      </c>
      <c r="B1813" s="1" t="s">
        <v>2455</v>
      </c>
      <c r="C1813">
        <v>14573810</v>
      </c>
      <c r="D1813" s="1">
        <v>43755</v>
      </c>
      <c r="E1813" t="s">
        <v>3586</v>
      </c>
      <c r="G1813">
        <v>6270000</v>
      </c>
      <c r="H1813">
        <v>631001</v>
      </c>
      <c r="I1813" t="s">
        <v>29</v>
      </c>
      <c r="J1813" t="s">
        <v>65</v>
      </c>
      <c r="K1813" t="s">
        <v>23</v>
      </c>
      <c r="L1813" t="s">
        <v>185</v>
      </c>
      <c r="M1813" s="2"/>
      <c r="N1813" s="2"/>
      <c r="O1813" t="s">
        <v>3587</v>
      </c>
      <c r="P1813" s="2">
        <v>3393580</v>
      </c>
      <c r="Q1813" s="2">
        <v>3393580</v>
      </c>
      <c r="S1813" s="2">
        <v>3393580</v>
      </c>
      <c r="T1813" t="s">
        <v>45</v>
      </c>
      <c r="U1813" t="s">
        <v>58</v>
      </c>
      <c r="V1813" t="s">
        <v>47</v>
      </c>
      <c r="W1813">
        <v>0</v>
      </c>
    </row>
    <row r="1814" spans="1:23" x14ac:dyDescent="0.25">
      <c r="A1814" t="s">
        <v>108</v>
      </c>
      <c r="B1814" s="1" t="s">
        <v>2455</v>
      </c>
      <c r="C1814">
        <v>14586296</v>
      </c>
      <c r="D1814" s="1">
        <v>43756</v>
      </c>
      <c r="E1814" t="s">
        <v>753</v>
      </c>
      <c r="G1814">
        <v>6061002</v>
      </c>
      <c r="H1814">
        <v>605304</v>
      </c>
      <c r="I1814" t="s">
        <v>19</v>
      </c>
      <c r="J1814" t="s">
        <v>66</v>
      </c>
      <c r="K1814" t="s">
        <v>23</v>
      </c>
      <c r="L1814" t="s">
        <v>185</v>
      </c>
      <c r="O1814" t="s">
        <v>754</v>
      </c>
      <c r="P1814" s="2">
        <v>705000</v>
      </c>
      <c r="Q1814" s="2">
        <v>705000</v>
      </c>
      <c r="S1814" s="2">
        <v>705000</v>
      </c>
      <c r="T1814" t="s">
        <v>45</v>
      </c>
      <c r="U1814" t="s">
        <v>48</v>
      </c>
      <c r="V1814" t="s">
        <v>47</v>
      </c>
      <c r="W1814">
        <v>0</v>
      </c>
    </row>
    <row r="1815" spans="1:23" x14ac:dyDescent="0.25">
      <c r="A1815" t="s">
        <v>129</v>
      </c>
      <c r="B1815" s="1" t="s">
        <v>2455</v>
      </c>
      <c r="C1815">
        <v>14585844</v>
      </c>
      <c r="D1815" s="1">
        <v>43756</v>
      </c>
      <c r="E1815" t="s">
        <v>4838</v>
      </c>
      <c r="G1815">
        <v>6261000</v>
      </c>
      <c r="H1815">
        <v>616000</v>
      </c>
      <c r="I1815" t="s">
        <v>29</v>
      </c>
      <c r="J1815" t="s">
        <v>65</v>
      </c>
      <c r="K1815" t="s">
        <v>23</v>
      </c>
      <c r="L1815" t="s">
        <v>185</v>
      </c>
      <c r="O1815" t="s">
        <v>4839</v>
      </c>
      <c r="P1815" s="2">
        <v>-53953</v>
      </c>
      <c r="Q1815" s="2">
        <v>-53953</v>
      </c>
      <c r="S1815" s="2">
        <v>-53953</v>
      </c>
      <c r="T1815" t="s">
        <v>45</v>
      </c>
      <c r="U1815" t="s">
        <v>35</v>
      </c>
      <c r="V1815" t="s">
        <v>47</v>
      </c>
      <c r="W1815">
        <v>0</v>
      </c>
    </row>
    <row r="1816" spans="1:23" x14ac:dyDescent="0.25">
      <c r="A1816" t="s">
        <v>108</v>
      </c>
      <c r="B1816" s="1" t="s">
        <v>2455</v>
      </c>
      <c r="C1816">
        <v>14589340</v>
      </c>
      <c r="D1816" s="1">
        <v>43758</v>
      </c>
      <c r="E1816" t="s">
        <v>1117</v>
      </c>
      <c r="G1816">
        <v>6061004</v>
      </c>
      <c r="H1816">
        <v>605600</v>
      </c>
      <c r="I1816" t="s">
        <v>19</v>
      </c>
      <c r="J1816" t="s">
        <v>22</v>
      </c>
      <c r="K1816" t="s">
        <v>23</v>
      </c>
      <c r="L1816" t="s">
        <v>185</v>
      </c>
      <c r="O1816" t="s">
        <v>1118</v>
      </c>
      <c r="P1816" s="2">
        <v>99393</v>
      </c>
      <c r="Q1816" s="2">
        <v>99393</v>
      </c>
      <c r="S1816" s="2">
        <v>99393</v>
      </c>
      <c r="T1816" t="s">
        <v>45</v>
      </c>
      <c r="U1816" t="s">
        <v>48</v>
      </c>
      <c r="V1816" t="s">
        <v>47</v>
      </c>
      <c r="W1816">
        <v>0</v>
      </c>
    </row>
    <row r="1817" spans="1:23" x14ac:dyDescent="0.25">
      <c r="A1817" t="s">
        <v>108</v>
      </c>
      <c r="B1817" s="1" t="s">
        <v>2455</v>
      </c>
      <c r="C1817">
        <v>14589343</v>
      </c>
      <c r="D1817" s="1">
        <v>43758</v>
      </c>
      <c r="E1817" t="s">
        <v>1117</v>
      </c>
      <c r="G1817">
        <v>6061004</v>
      </c>
      <c r="H1817">
        <v>605600</v>
      </c>
      <c r="I1817" t="s">
        <v>19</v>
      </c>
      <c r="J1817" t="s">
        <v>22</v>
      </c>
      <c r="K1817" t="s">
        <v>23</v>
      </c>
      <c r="L1817" t="s">
        <v>185</v>
      </c>
      <c r="O1817" t="s">
        <v>1119</v>
      </c>
      <c r="P1817" s="2">
        <v>65878</v>
      </c>
      <c r="Q1817" s="2">
        <v>65878</v>
      </c>
      <c r="S1817" s="2">
        <v>65878</v>
      </c>
      <c r="T1817" t="s">
        <v>45</v>
      </c>
      <c r="U1817" t="s">
        <v>48</v>
      </c>
      <c r="V1817" t="s">
        <v>47</v>
      </c>
      <c r="W1817">
        <v>0</v>
      </c>
    </row>
    <row r="1818" spans="1:23" x14ac:dyDescent="0.25">
      <c r="A1818" t="s">
        <v>130</v>
      </c>
      <c r="B1818" s="1" t="s">
        <v>2455</v>
      </c>
      <c r="C1818">
        <v>14592325</v>
      </c>
      <c r="D1818" s="1">
        <v>43759</v>
      </c>
      <c r="E1818" t="s">
        <v>3588</v>
      </c>
      <c r="G1818">
        <v>6270000</v>
      </c>
      <c r="H1818">
        <v>631001</v>
      </c>
      <c r="I1818" t="s">
        <v>29</v>
      </c>
      <c r="J1818" t="s">
        <v>65</v>
      </c>
      <c r="K1818" t="s">
        <v>23</v>
      </c>
      <c r="L1818" t="s">
        <v>185</v>
      </c>
      <c r="M1818" s="2"/>
      <c r="N1818" s="2"/>
      <c r="O1818" t="s">
        <v>3589</v>
      </c>
      <c r="P1818" s="2">
        <v>1514</v>
      </c>
      <c r="Q1818" s="2">
        <v>1514</v>
      </c>
      <c r="S1818" s="2">
        <v>1514</v>
      </c>
      <c r="T1818" t="s">
        <v>45</v>
      </c>
      <c r="U1818" t="s">
        <v>58</v>
      </c>
      <c r="V1818" t="s">
        <v>47</v>
      </c>
      <c r="W1818">
        <v>0</v>
      </c>
    </row>
    <row r="1819" spans="1:23" x14ac:dyDescent="0.25">
      <c r="A1819" t="s">
        <v>110</v>
      </c>
      <c r="B1819" s="1" t="s">
        <v>2455</v>
      </c>
      <c r="C1819">
        <v>14588845</v>
      </c>
      <c r="D1819" s="1">
        <v>43759</v>
      </c>
      <c r="E1819" t="s">
        <v>5312</v>
      </c>
      <c r="G1819">
        <v>6480006</v>
      </c>
      <c r="H1819">
        <v>668003</v>
      </c>
      <c r="I1819" t="s">
        <v>24</v>
      </c>
      <c r="J1819" t="s">
        <v>41</v>
      </c>
      <c r="K1819" t="s">
        <v>23</v>
      </c>
      <c r="L1819" t="s">
        <v>185</v>
      </c>
      <c r="O1819" t="s">
        <v>5313</v>
      </c>
      <c r="P1819" s="2">
        <v>1040090</v>
      </c>
      <c r="Q1819" s="2">
        <v>1040090</v>
      </c>
      <c r="S1819" s="2">
        <v>1040090</v>
      </c>
      <c r="T1819" t="s">
        <v>45</v>
      </c>
      <c r="U1819" t="s">
        <v>49</v>
      </c>
      <c r="V1819" t="s">
        <v>47</v>
      </c>
      <c r="W1819">
        <v>0</v>
      </c>
    </row>
    <row r="1820" spans="1:23" x14ac:dyDescent="0.25">
      <c r="A1820" t="s">
        <v>108</v>
      </c>
      <c r="B1820" s="1" t="s">
        <v>2455</v>
      </c>
      <c r="C1820">
        <v>14589145</v>
      </c>
      <c r="D1820" s="1">
        <v>43760</v>
      </c>
      <c r="E1820" t="s">
        <v>755</v>
      </c>
      <c r="G1820">
        <v>6061002</v>
      </c>
      <c r="H1820">
        <v>605304</v>
      </c>
      <c r="I1820" t="s">
        <v>29</v>
      </c>
      <c r="J1820" t="s">
        <v>50</v>
      </c>
      <c r="K1820" t="s">
        <v>23</v>
      </c>
      <c r="L1820" t="s">
        <v>185</v>
      </c>
      <c r="O1820" t="s">
        <v>72</v>
      </c>
      <c r="P1820" s="2">
        <v>94000</v>
      </c>
      <c r="Q1820" s="2">
        <v>94000</v>
      </c>
      <c r="S1820" s="2">
        <v>94000</v>
      </c>
      <c r="T1820" t="s">
        <v>45</v>
      </c>
      <c r="U1820" t="s">
        <v>48</v>
      </c>
      <c r="V1820" t="s">
        <v>47</v>
      </c>
      <c r="W1820">
        <v>0</v>
      </c>
    </row>
    <row r="1821" spans="1:23" x14ac:dyDescent="0.25">
      <c r="A1821" t="s">
        <v>108</v>
      </c>
      <c r="B1821" s="1" t="s">
        <v>2455</v>
      </c>
      <c r="C1821">
        <v>14595961</v>
      </c>
      <c r="D1821" s="1">
        <v>43760</v>
      </c>
      <c r="E1821" t="s">
        <v>1482</v>
      </c>
      <c r="F1821" t="s">
        <v>1483</v>
      </c>
      <c r="G1821">
        <v>6061008</v>
      </c>
      <c r="H1821">
        <v>605400</v>
      </c>
      <c r="I1821" t="s">
        <v>29</v>
      </c>
      <c r="J1821" t="s">
        <v>65</v>
      </c>
      <c r="K1821" t="s">
        <v>23</v>
      </c>
      <c r="L1821" t="s">
        <v>185</v>
      </c>
      <c r="O1821" t="s">
        <v>1484</v>
      </c>
      <c r="P1821" s="2">
        <v>7965</v>
      </c>
      <c r="Q1821" s="2">
        <v>7965</v>
      </c>
      <c r="S1821" s="2">
        <v>7965</v>
      </c>
      <c r="T1821" t="s">
        <v>63</v>
      </c>
      <c r="U1821" t="s">
        <v>48</v>
      </c>
      <c r="V1821" t="s">
        <v>47</v>
      </c>
      <c r="W1821">
        <v>0</v>
      </c>
    </row>
    <row r="1822" spans="1:23" x14ac:dyDescent="0.25">
      <c r="A1822" t="s">
        <v>108</v>
      </c>
      <c r="B1822" s="1" t="s">
        <v>2455</v>
      </c>
      <c r="C1822">
        <v>14596911</v>
      </c>
      <c r="D1822" s="1">
        <v>43761</v>
      </c>
      <c r="E1822" t="s">
        <v>1120</v>
      </c>
      <c r="F1822" t="s">
        <v>1121</v>
      </c>
      <c r="G1822">
        <v>6061004</v>
      </c>
      <c r="H1822">
        <v>605600</v>
      </c>
      <c r="I1822" t="s">
        <v>19</v>
      </c>
      <c r="J1822" t="s">
        <v>51</v>
      </c>
      <c r="K1822" t="s">
        <v>23</v>
      </c>
      <c r="L1822" t="s">
        <v>185</v>
      </c>
      <c r="O1822" t="s">
        <v>1122</v>
      </c>
      <c r="P1822" s="2">
        <v>2825</v>
      </c>
      <c r="Q1822" s="2">
        <v>2825</v>
      </c>
      <c r="S1822" s="2">
        <v>2825</v>
      </c>
      <c r="T1822" t="s">
        <v>63</v>
      </c>
      <c r="U1822" t="s">
        <v>49</v>
      </c>
      <c r="V1822" t="s">
        <v>47</v>
      </c>
      <c r="W1822">
        <v>0</v>
      </c>
    </row>
    <row r="1823" spans="1:23" x14ac:dyDescent="0.25">
      <c r="A1823" t="s">
        <v>108</v>
      </c>
      <c r="B1823" s="1" t="s">
        <v>2455</v>
      </c>
      <c r="C1823">
        <v>14590055</v>
      </c>
      <c r="D1823" s="1">
        <v>43761</v>
      </c>
      <c r="E1823" t="s">
        <v>1686</v>
      </c>
      <c r="G1823">
        <v>6061009</v>
      </c>
      <c r="H1823">
        <v>605501</v>
      </c>
      <c r="I1823" t="s">
        <v>29</v>
      </c>
      <c r="J1823" t="s">
        <v>65</v>
      </c>
      <c r="K1823" t="s">
        <v>23</v>
      </c>
      <c r="L1823" t="s">
        <v>185</v>
      </c>
      <c r="O1823" t="s">
        <v>1687</v>
      </c>
      <c r="P1823" s="2">
        <v>442951</v>
      </c>
      <c r="Q1823" s="2">
        <v>442951</v>
      </c>
      <c r="S1823" s="2">
        <v>442951</v>
      </c>
      <c r="T1823" t="s">
        <v>45</v>
      </c>
      <c r="U1823" t="s">
        <v>49</v>
      </c>
      <c r="V1823" t="s">
        <v>47</v>
      </c>
      <c r="W1823">
        <v>0</v>
      </c>
    </row>
    <row r="1824" spans="1:23" x14ac:dyDescent="0.25">
      <c r="A1824" t="s">
        <v>108</v>
      </c>
      <c r="B1824" s="1" t="s">
        <v>2455</v>
      </c>
      <c r="C1824">
        <v>14590059</v>
      </c>
      <c r="D1824" s="1">
        <v>43761</v>
      </c>
      <c r="E1824" t="s">
        <v>1686</v>
      </c>
      <c r="G1824">
        <v>6061009</v>
      </c>
      <c r="H1824">
        <v>605501</v>
      </c>
      <c r="I1824" t="s">
        <v>29</v>
      </c>
      <c r="J1824" t="s">
        <v>65</v>
      </c>
      <c r="K1824" t="s">
        <v>23</v>
      </c>
      <c r="L1824" t="s">
        <v>185</v>
      </c>
      <c r="O1824" t="s">
        <v>1688</v>
      </c>
      <c r="P1824" s="2">
        <v>211890</v>
      </c>
      <c r="Q1824" s="2">
        <v>211890</v>
      </c>
      <c r="S1824" s="2">
        <v>211890</v>
      </c>
      <c r="T1824" t="s">
        <v>45</v>
      </c>
      <c r="U1824" t="s">
        <v>49</v>
      </c>
      <c r="V1824" t="s">
        <v>47</v>
      </c>
      <c r="W1824">
        <v>0</v>
      </c>
    </row>
    <row r="1825" spans="1:24" x14ac:dyDescent="0.25">
      <c r="A1825" t="s">
        <v>108</v>
      </c>
      <c r="B1825" s="1" t="s">
        <v>2455</v>
      </c>
      <c r="C1825">
        <v>14590063</v>
      </c>
      <c r="D1825" s="1">
        <v>43761</v>
      </c>
      <c r="E1825" t="s">
        <v>1686</v>
      </c>
      <c r="G1825">
        <v>6061009</v>
      </c>
      <c r="H1825">
        <v>605501</v>
      </c>
      <c r="I1825" t="s">
        <v>29</v>
      </c>
      <c r="J1825" t="s">
        <v>65</v>
      </c>
      <c r="K1825" t="s">
        <v>23</v>
      </c>
      <c r="L1825" t="s">
        <v>185</v>
      </c>
      <c r="O1825" t="s">
        <v>1689</v>
      </c>
      <c r="P1825" s="2">
        <v>19776</v>
      </c>
      <c r="Q1825" s="2">
        <v>19776</v>
      </c>
      <c r="S1825" s="2">
        <v>19776</v>
      </c>
      <c r="T1825" t="s">
        <v>45</v>
      </c>
      <c r="U1825" t="s">
        <v>49</v>
      </c>
      <c r="V1825" t="s">
        <v>47</v>
      </c>
      <c r="W1825">
        <v>0</v>
      </c>
    </row>
    <row r="1826" spans="1:24" x14ac:dyDescent="0.25">
      <c r="A1826" t="s">
        <v>119</v>
      </c>
      <c r="B1826" s="1" t="s">
        <v>2455</v>
      </c>
      <c r="C1826">
        <v>14589918</v>
      </c>
      <c r="D1826" s="1">
        <v>43761</v>
      </c>
      <c r="E1826" t="s">
        <v>2126</v>
      </c>
      <c r="G1826">
        <v>6226020</v>
      </c>
      <c r="H1826">
        <v>632403</v>
      </c>
      <c r="I1826" t="s">
        <v>25</v>
      </c>
      <c r="J1826" t="s">
        <v>65</v>
      </c>
      <c r="K1826" t="s">
        <v>23</v>
      </c>
      <c r="L1826" t="s">
        <v>185</v>
      </c>
      <c r="O1826" t="s">
        <v>2114</v>
      </c>
      <c r="P1826" s="2">
        <v>650000</v>
      </c>
      <c r="Q1826" s="2">
        <v>650000</v>
      </c>
      <c r="S1826" s="2">
        <v>650000</v>
      </c>
      <c r="T1826" t="s">
        <v>45</v>
      </c>
      <c r="U1826" t="s">
        <v>49</v>
      </c>
      <c r="V1826" t="s">
        <v>47</v>
      </c>
      <c r="W1826">
        <v>0</v>
      </c>
    </row>
    <row r="1827" spans="1:24" x14ac:dyDescent="0.25">
      <c r="A1827" t="s">
        <v>119</v>
      </c>
      <c r="B1827" s="1" t="s">
        <v>2455</v>
      </c>
      <c r="C1827">
        <v>14589870</v>
      </c>
      <c r="D1827" s="1">
        <v>43761</v>
      </c>
      <c r="E1827" t="s">
        <v>2198</v>
      </c>
      <c r="G1827">
        <v>6226090</v>
      </c>
      <c r="H1827">
        <v>632405</v>
      </c>
      <c r="I1827" t="s">
        <v>29</v>
      </c>
      <c r="J1827" t="s">
        <v>65</v>
      </c>
      <c r="K1827" t="s">
        <v>23</v>
      </c>
      <c r="L1827" t="s">
        <v>185</v>
      </c>
      <c r="O1827" t="s">
        <v>2199</v>
      </c>
      <c r="P1827" s="2">
        <v>1753931</v>
      </c>
      <c r="Q1827" s="2">
        <v>1753931</v>
      </c>
      <c r="S1827" s="2">
        <v>1753931</v>
      </c>
      <c r="T1827" t="s">
        <v>45</v>
      </c>
      <c r="U1827" t="s">
        <v>49</v>
      </c>
      <c r="V1827" t="s">
        <v>47</v>
      </c>
      <c r="W1827">
        <v>0</v>
      </c>
    </row>
    <row r="1828" spans="1:24" x14ac:dyDescent="0.25">
      <c r="A1828" t="s">
        <v>119</v>
      </c>
      <c r="B1828" s="1" t="s">
        <v>2455</v>
      </c>
      <c r="C1828">
        <v>14589902</v>
      </c>
      <c r="D1828" s="1">
        <v>43761</v>
      </c>
      <c r="E1828" t="s">
        <v>2363</v>
      </c>
      <c r="G1828">
        <v>6227000</v>
      </c>
      <c r="H1828">
        <v>632500</v>
      </c>
      <c r="I1828" t="s">
        <v>29</v>
      </c>
      <c r="J1828" t="s">
        <v>65</v>
      </c>
      <c r="K1828" t="s">
        <v>23</v>
      </c>
      <c r="L1828" t="s">
        <v>185</v>
      </c>
      <c r="O1828" t="s">
        <v>2364</v>
      </c>
      <c r="P1828" s="2">
        <v>151350</v>
      </c>
      <c r="Q1828" s="2">
        <v>151350</v>
      </c>
      <c r="S1828" s="2">
        <v>151350</v>
      </c>
      <c r="T1828" t="s">
        <v>45</v>
      </c>
      <c r="U1828" t="s">
        <v>49</v>
      </c>
      <c r="V1828" t="s">
        <v>47</v>
      </c>
      <c r="W1828">
        <v>0</v>
      </c>
    </row>
    <row r="1829" spans="1:24" x14ac:dyDescent="0.25">
      <c r="A1829" t="s">
        <v>119</v>
      </c>
      <c r="B1829" s="1" t="s">
        <v>2455</v>
      </c>
      <c r="C1829">
        <v>14589906</v>
      </c>
      <c r="D1829" s="1">
        <v>43761</v>
      </c>
      <c r="E1829" t="s">
        <v>2363</v>
      </c>
      <c r="G1829">
        <v>6227000</v>
      </c>
      <c r="H1829">
        <v>632500</v>
      </c>
      <c r="I1829" t="s">
        <v>29</v>
      </c>
      <c r="J1829" t="s">
        <v>65</v>
      </c>
      <c r="K1829" t="s">
        <v>23</v>
      </c>
      <c r="L1829" t="s">
        <v>185</v>
      </c>
      <c r="O1829" t="s">
        <v>2365</v>
      </c>
      <c r="P1829" s="2">
        <v>250000</v>
      </c>
      <c r="Q1829" s="2">
        <v>250000</v>
      </c>
      <c r="S1829" s="2">
        <v>250000</v>
      </c>
      <c r="T1829" t="s">
        <v>45</v>
      </c>
      <c r="U1829" t="s">
        <v>49</v>
      </c>
      <c r="V1829" t="s">
        <v>47</v>
      </c>
      <c r="W1829">
        <v>0</v>
      </c>
    </row>
    <row r="1830" spans="1:24" x14ac:dyDescent="0.25">
      <c r="A1830" t="s">
        <v>119</v>
      </c>
      <c r="B1830" s="1" t="s">
        <v>2455</v>
      </c>
      <c r="C1830">
        <v>14589908</v>
      </c>
      <c r="D1830" s="1">
        <v>43761</v>
      </c>
      <c r="E1830" t="s">
        <v>2363</v>
      </c>
      <c r="G1830">
        <v>6227000</v>
      </c>
      <c r="H1830">
        <v>632500</v>
      </c>
      <c r="I1830" t="s">
        <v>29</v>
      </c>
      <c r="J1830" t="s">
        <v>65</v>
      </c>
      <c r="K1830" t="s">
        <v>23</v>
      </c>
      <c r="L1830" t="s">
        <v>185</v>
      </c>
      <c r="O1830" t="s">
        <v>2366</v>
      </c>
      <c r="P1830" s="2">
        <v>250000</v>
      </c>
      <c r="Q1830" s="2">
        <v>250000</v>
      </c>
      <c r="S1830" s="2">
        <v>250000</v>
      </c>
      <c r="T1830" t="s">
        <v>45</v>
      </c>
      <c r="U1830" t="s">
        <v>49</v>
      </c>
      <c r="V1830" t="s">
        <v>47</v>
      </c>
      <c r="W1830">
        <v>0</v>
      </c>
    </row>
    <row r="1831" spans="1:24" x14ac:dyDescent="0.25">
      <c r="A1831" t="s">
        <v>130</v>
      </c>
      <c r="B1831" s="1" t="s">
        <v>2455</v>
      </c>
      <c r="C1831">
        <v>14592283</v>
      </c>
      <c r="D1831" s="1">
        <v>43761</v>
      </c>
      <c r="E1831" t="s">
        <v>3590</v>
      </c>
      <c r="G1831">
        <v>6270000</v>
      </c>
      <c r="H1831">
        <v>631001</v>
      </c>
      <c r="I1831" t="s">
        <v>29</v>
      </c>
      <c r="J1831" t="s">
        <v>65</v>
      </c>
      <c r="K1831" t="s">
        <v>23</v>
      </c>
      <c r="L1831" t="s">
        <v>185</v>
      </c>
      <c r="M1831" s="2"/>
      <c r="N1831" s="2"/>
      <c r="O1831" t="s">
        <v>3591</v>
      </c>
      <c r="P1831" s="2">
        <v>25225</v>
      </c>
      <c r="Q1831" s="2">
        <v>25225</v>
      </c>
      <c r="S1831" s="2">
        <v>25225</v>
      </c>
      <c r="T1831" t="s">
        <v>45</v>
      </c>
      <c r="U1831" t="s">
        <v>58</v>
      </c>
      <c r="V1831" t="s">
        <v>47</v>
      </c>
      <c r="W1831">
        <v>0</v>
      </c>
    </row>
    <row r="1832" spans="1:24" x14ac:dyDescent="0.25">
      <c r="A1832" t="s">
        <v>130</v>
      </c>
      <c r="B1832" s="1" t="s">
        <v>2455</v>
      </c>
      <c r="C1832">
        <v>14594390</v>
      </c>
      <c r="D1832" s="1">
        <v>43761</v>
      </c>
      <c r="E1832" t="s">
        <v>4601</v>
      </c>
      <c r="G1832">
        <v>6271000</v>
      </c>
      <c r="H1832">
        <v>631002</v>
      </c>
      <c r="I1832" t="s">
        <v>29</v>
      </c>
      <c r="J1832" t="s">
        <v>77</v>
      </c>
      <c r="K1832" t="s">
        <v>23</v>
      </c>
      <c r="L1832" t="s">
        <v>185</v>
      </c>
      <c r="O1832" t="s">
        <v>4602</v>
      </c>
      <c r="P1832" s="2">
        <v>-2945110</v>
      </c>
      <c r="R1832" s="2">
        <v>2945110</v>
      </c>
      <c r="S1832" s="2">
        <v>-2945110</v>
      </c>
      <c r="T1832" t="s">
        <v>45</v>
      </c>
      <c r="U1832" t="s">
        <v>58</v>
      </c>
      <c r="V1832" t="s">
        <v>47</v>
      </c>
      <c r="W1832">
        <v>0</v>
      </c>
    </row>
    <row r="1833" spans="1:24" x14ac:dyDescent="0.25">
      <c r="A1833" t="s">
        <v>129</v>
      </c>
      <c r="B1833" s="1" t="s">
        <v>2455</v>
      </c>
      <c r="C1833">
        <v>14590169</v>
      </c>
      <c r="D1833" s="1">
        <v>43761</v>
      </c>
      <c r="E1833" t="s">
        <v>5027</v>
      </c>
      <c r="G1833">
        <v>6263000</v>
      </c>
      <c r="H1833">
        <v>628100</v>
      </c>
      <c r="I1833" t="s">
        <v>29</v>
      </c>
      <c r="J1833" t="s">
        <v>65</v>
      </c>
      <c r="K1833" t="s">
        <v>23</v>
      </c>
      <c r="L1833" t="s">
        <v>185</v>
      </c>
      <c r="O1833" t="s">
        <v>5028</v>
      </c>
      <c r="P1833" s="2">
        <v>4415</v>
      </c>
      <c r="Q1833" s="2">
        <v>4415</v>
      </c>
      <c r="S1833" s="2">
        <v>4415</v>
      </c>
      <c r="T1833" t="s">
        <v>45</v>
      </c>
      <c r="U1833" t="s">
        <v>49</v>
      </c>
      <c r="V1833" t="s">
        <v>47</v>
      </c>
      <c r="W1833">
        <v>0</v>
      </c>
    </row>
    <row r="1834" spans="1:24" x14ac:dyDescent="0.25">
      <c r="A1834" t="s">
        <v>129</v>
      </c>
      <c r="B1834" s="1" t="s">
        <v>2455</v>
      </c>
      <c r="C1834">
        <v>14590173</v>
      </c>
      <c r="D1834" s="1">
        <v>43761</v>
      </c>
      <c r="E1834" t="s">
        <v>5027</v>
      </c>
      <c r="G1834">
        <v>6263000</v>
      </c>
      <c r="H1834">
        <v>628100</v>
      </c>
      <c r="I1834" t="s">
        <v>29</v>
      </c>
      <c r="J1834" t="s">
        <v>65</v>
      </c>
      <c r="K1834" t="s">
        <v>23</v>
      </c>
      <c r="L1834" t="s">
        <v>185</v>
      </c>
      <c r="O1834" t="s">
        <v>5029</v>
      </c>
      <c r="P1834" s="2">
        <v>4415</v>
      </c>
      <c r="Q1834" s="2">
        <v>4415</v>
      </c>
      <c r="S1834" s="2">
        <v>4415</v>
      </c>
      <c r="T1834" t="s">
        <v>45</v>
      </c>
      <c r="U1834" t="s">
        <v>49</v>
      </c>
      <c r="V1834" t="s">
        <v>47</v>
      </c>
      <c r="W1834">
        <v>0</v>
      </c>
    </row>
    <row r="1835" spans="1:24" x14ac:dyDescent="0.25">
      <c r="A1835" t="s">
        <v>129</v>
      </c>
      <c r="B1835" s="1" t="s">
        <v>2455</v>
      </c>
      <c r="C1835">
        <v>14590177</v>
      </c>
      <c r="D1835" s="1">
        <v>43761</v>
      </c>
      <c r="E1835" t="s">
        <v>5027</v>
      </c>
      <c r="G1835">
        <v>6263000</v>
      </c>
      <c r="H1835">
        <v>628100</v>
      </c>
      <c r="I1835" t="s">
        <v>29</v>
      </c>
      <c r="J1835" t="s">
        <v>65</v>
      </c>
      <c r="K1835" t="s">
        <v>23</v>
      </c>
      <c r="L1835" t="s">
        <v>185</v>
      </c>
      <c r="O1835" t="s">
        <v>5030</v>
      </c>
      <c r="P1835" s="2">
        <v>4415</v>
      </c>
      <c r="Q1835" s="2">
        <v>4415</v>
      </c>
      <c r="S1835" s="2">
        <v>4415</v>
      </c>
      <c r="T1835" t="s">
        <v>45</v>
      </c>
      <c r="U1835" t="s">
        <v>49</v>
      </c>
      <c r="V1835" t="s">
        <v>47</v>
      </c>
      <c r="W1835">
        <v>0</v>
      </c>
    </row>
    <row r="1836" spans="1:24" x14ac:dyDescent="0.25">
      <c r="A1836" t="s">
        <v>129</v>
      </c>
      <c r="B1836" s="1" t="s">
        <v>2455</v>
      </c>
      <c r="C1836">
        <v>14590181</v>
      </c>
      <c r="D1836" s="1">
        <v>43761</v>
      </c>
      <c r="E1836" t="s">
        <v>5027</v>
      </c>
      <c r="G1836">
        <v>6263000</v>
      </c>
      <c r="H1836">
        <v>628100</v>
      </c>
      <c r="I1836" t="s">
        <v>29</v>
      </c>
      <c r="J1836" t="s">
        <v>65</v>
      </c>
      <c r="K1836" t="s">
        <v>23</v>
      </c>
      <c r="L1836" t="s">
        <v>185</v>
      </c>
      <c r="O1836" t="s">
        <v>5030</v>
      </c>
      <c r="P1836" s="2">
        <v>4415</v>
      </c>
      <c r="Q1836" s="2">
        <v>4415</v>
      </c>
      <c r="S1836" s="2">
        <v>4415</v>
      </c>
      <c r="T1836" t="s">
        <v>45</v>
      </c>
      <c r="U1836" t="s">
        <v>49</v>
      </c>
      <c r="V1836" t="s">
        <v>47</v>
      </c>
      <c r="W1836">
        <v>0</v>
      </c>
    </row>
    <row r="1837" spans="1:24" x14ac:dyDescent="0.25">
      <c r="A1837" t="s">
        <v>108</v>
      </c>
      <c r="B1837" s="1" t="s">
        <v>2455</v>
      </c>
      <c r="C1837">
        <v>14641737</v>
      </c>
      <c r="D1837" s="1">
        <v>43762</v>
      </c>
      <c r="E1837" t="s">
        <v>756</v>
      </c>
      <c r="F1837" t="s">
        <v>757</v>
      </c>
      <c r="G1837">
        <v>6061002</v>
      </c>
      <c r="H1837">
        <v>605304</v>
      </c>
      <c r="I1837" t="s">
        <v>24</v>
      </c>
      <c r="J1837" t="s">
        <v>41</v>
      </c>
      <c r="K1837" t="s">
        <v>40</v>
      </c>
      <c r="L1837" t="s">
        <v>185</v>
      </c>
      <c r="O1837" t="s">
        <v>758</v>
      </c>
      <c r="P1837" s="2">
        <v>95000</v>
      </c>
      <c r="Q1837" s="2">
        <v>95000</v>
      </c>
      <c r="S1837" s="2">
        <v>95000</v>
      </c>
      <c r="T1837" t="s">
        <v>63</v>
      </c>
      <c r="U1837" t="s">
        <v>58</v>
      </c>
      <c r="V1837" t="s">
        <v>47</v>
      </c>
      <c r="W1837">
        <v>0</v>
      </c>
    </row>
    <row r="1838" spans="1:24" x14ac:dyDescent="0.25">
      <c r="A1838" t="s">
        <v>115</v>
      </c>
      <c r="B1838" s="1" t="s">
        <v>2455</v>
      </c>
      <c r="C1838">
        <v>14595176</v>
      </c>
      <c r="D1838" s="1">
        <v>43762</v>
      </c>
      <c r="E1838" t="s">
        <v>2064</v>
      </c>
      <c r="G1838">
        <v>6152000</v>
      </c>
      <c r="H1838">
        <v>624201</v>
      </c>
      <c r="I1838" t="s">
        <v>29</v>
      </c>
      <c r="J1838" t="s">
        <v>52</v>
      </c>
      <c r="K1838" t="s">
        <v>23</v>
      </c>
      <c r="L1838" t="s">
        <v>185</v>
      </c>
      <c r="O1838" t="s">
        <v>2065</v>
      </c>
      <c r="P1838" s="2">
        <v>33701</v>
      </c>
      <c r="Q1838" s="2">
        <v>33701</v>
      </c>
      <c r="S1838" s="2">
        <v>33701</v>
      </c>
      <c r="T1838" t="s">
        <v>45</v>
      </c>
      <c r="U1838" t="s">
        <v>49</v>
      </c>
      <c r="V1838" t="s">
        <v>47</v>
      </c>
      <c r="W1838">
        <v>0</v>
      </c>
    </row>
    <row r="1839" spans="1:24" x14ac:dyDescent="0.25">
      <c r="A1839" t="s">
        <v>119</v>
      </c>
      <c r="B1839" s="1" t="s">
        <v>2455</v>
      </c>
      <c r="C1839">
        <v>14592362</v>
      </c>
      <c r="D1839" s="1">
        <v>43762</v>
      </c>
      <c r="E1839" t="s">
        <v>2275</v>
      </c>
      <c r="G1839">
        <v>6226501</v>
      </c>
      <c r="H1839">
        <v>632802</v>
      </c>
      <c r="I1839" t="s">
        <v>29</v>
      </c>
      <c r="J1839" t="s">
        <v>65</v>
      </c>
      <c r="K1839" t="s">
        <v>23</v>
      </c>
      <c r="L1839" t="s">
        <v>185</v>
      </c>
      <c r="O1839" t="s">
        <v>2276</v>
      </c>
      <c r="P1839" s="2">
        <v>2647442</v>
      </c>
      <c r="Q1839" s="2">
        <v>2647442</v>
      </c>
      <c r="S1839">
        <v>0</v>
      </c>
      <c r="T1839" t="s">
        <v>45</v>
      </c>
      <c r="U1839" t="s">
        <v>58</v>
      </c>
      <c r="V1839" t="s">
        <v>47</v>
      </c>
      <c r="W1839">
        <v>15066756</v>
      </c>
      <c r="X1839" s="1">
        <v>44064</v>
      </c>
    </row>
    <row r="1840" spans="1:24" x14ac:dyDescent="0.25">
      <c r="A1840" t="s">
        <v>130</v>
      </c>
      <c r="B1840" s="1" t="s">
        <v>2455</v>
      </c>
      <c r="C1840">
        <v>14594363</v>
      </c>
      <c r="D1840" s="1">
        <v>43762</v>
      </c>
      <c r="E1840" t="s">
        <v>4603</v>
      </c>
      <c r="G1840">
        <v>6271000</v>
      </c>
      <c r="H1840">
        <v>631002</v>
      </c>
      <c r="I1840" t="s">
        <v>29</v>
      </c>
      <c r="J1840" t="s">
        <v>65</v>
      </c>
      <c r="K1840" t="s">
        <v>23</v>
      </c>
      <c r="L1840" t="s">
        <v>185</v>
      </c>
      <c r="O1840" t="s">
        <v>4604</v>
      </c>
      <c r="P1840" s="2">
        <v>1797366</v>
      </c>
      <c r="Q1840" s="2">
        <v>1797366</v>
      </c>
      <c r="S1840" s="2">
        <v>1797366</v>
      </c>
      <c r="T1840" t="s">
        <v>45</v>
      </c>
      <c r="U1840" t="s">
        <v>58</v>
      </c>
      <c r="V1840" t="s">
        <v>47</v>
      </c>
      <c r="W1840">
        <v>0</v>
      </c>
    </row>
    <row r="1841" spans="1:23" x14ac:dyDescent="0.25">
      <c r="A1841" t="s">
        <v>110</v>
      </c>
      <c r="B1841" s="1" t="s">
        <v>2455</v>
      </c>
      <c r="C1841">
        <v>14590579</v>
      </c>
      <c r="D1841" s="1">
        <v>43762</v>
      </c>
      <c r="E1841" t="s">
        <v>5222</v>
      </c>
      <c r="G1841">
        <v>6281000</v>
      </c>
      <c r="H1841">
        <v>635800</v>
      </c>
      <c r="I1841" t="s">
        <v>29</v>
      </c>
      <c r="J1841" t="s">
        <v>65</v>
      </c>
      <c r="K1841" t="s">
        <v>23</v>
      </c>
      <c r="L1841" t="s">
        <v>185</v>
      </c>
      <c r="O1841" t="s">
        <v>5223</v>
      </c>
      <c r="P1841" s="2">
        <v>1500000</v>
      </c>
      <c r="Q1841" s="2">
        <v>1500000</v>
      </c>
      <c r="S1841" s="2">
        <v>1500000</v>
      </c>
      <c r="T1841" t="s">
        <v>45</v>
      </c>
      <c r="U1841" t="s">
        <v>48</v>
      </c>
      <c r="V1841" t="s">
        <v>47</v>
      </c>
      <c r="W1841">
        <v>0</v>
      </c>
    </row>
    <row r="1842" spans="1:23" x14ac:dyDescent="0.25">
      <c r="A1842" t="s">
        <v>110</v>
      </c>
      <c r="B1842" s="1" t="s">
        <v>2455</v>
      </c>
      <c r="C1842">
        <v>14590621</v>
      </c>
      <c r="D1842" s="1">
        <v>43762</v>
      </c>
      <c r="E1842" t="s">
        <v>5314</v>
      </c>
      <c r="G1842">
        <v>6480006</v>
      </c>
      <c r="H1842">
        <v>668003</v>
      </c>
      <c r="I1842" t="s">
        <v>29</v>
      </c>
      <c r="J1842" t="s">
        <v>38</v>
      </c>
      <c r="K1842" t="s">
        <v>23</v>
      </c>
      <c r="L1842" t="s">
        <v>185</v>
      </c>
      <c r="O1842" t="s">
        <v>5315</v>
      </c>
      <c r="P1842" s="2">
        <v>481717</v>
      </c>
      <c r="Q1842" s="2">
        <v>481717</v>
      </c>
      <c r="S1842" s="2">
        <v>481717</v>
      </c>
      <c r="T1842" t="s">
        <v>45</v>
      </c>
      <c r="U1842" t="s">
        <v>48</v>
      </c>
      <c r="V1842" t="s">
        <v>47</v>
      </c>
      <c r="W1842">
        <v>0</v>
      </c>
    </row>
    <row r="1843" spans="1:23" x14ac:dyDescent="0.25">
      <c r="A1843" t="s">
        <v>110</v>
      </c>
      <c r="B1843" s="1" t="s">
        <v>2455</v>
      </c>
      <c r="C1843">
        <v>14590623</v>
      </c>
      <c r="D1843" s="1">
        <v>43762</v>
      </c>
      <c r="E1843" t="s">
        <v>5314</v>
      </c>
      <c r="G1843">
        <v>6480006</v>
      </c>
      <c r="H1843">
        <v>668003</v>
      </c>
      <c r="I1843" t="s">
        <v>19</v>
      </c>
      <c r="J1843" t="s">
        <v>20</v>
      </c>
      <c r="K1843" t="s">
        <v>23</v>
      </c>
      <c r="L1843" t="s">
        <v>185</v>
      </c>
      <c r="O1843" t="s">
        <v>5316</v>
      </c>
      <c r="P1843" s="2">
        <v>356866</v>
      </c>
      <c r="Q1843" s="2">
        <v>356866</v>
      </c>
      <c r="S1843" s="2">
        <v>356866</v>
      </c>
      <c r="T1843" t="s">
        <v>45</v>
      </c>
      <c r="U1843" t="s">
        <v>48</v>
      </c>
      <c r="V1843" t="s">
        <v>47</v>
      </c>
      <c r="W1843">
        <v>0</v>
      </c>
    </row>
    <row r="1844" spans="1:23" x14ac:dyDescent="0.25">
      <c r="A1844" t="s">
        <v>110</v>
      </c>
      <c r="B1844" s="1" t="s">
        <v>2455</v>
      </c>
      <c r="C1844">
        <v>14590625</v>
      </c>
      <c r="D1844" s="1">
        <v>43762</v>
      </c>
      <c r="E1844" t="s">
        <v>5314</v>
      </c>
      <c r="G1844">
        <v>6480006</v>
      </c>
      <c r="H1844">
        <v>668003</v>
      </c>
      <c r="I1844" t="s">
        <v>29</v>
      </c>
      <c r="J1844" t="s">
        <v>38</v>
      </c>
      <c r="K1844" t="s">
        <v>23</v>
      </c>
      <c r="L1844" t="s">
        <v>185</v>
      </c>
      <c r="O1844" t="s">
        <v>5317</v>
      </c>
      <c r="P1844" s="2">
        <v>481717</v>
      </c>
      <c r="Q1844" s="2">
        <v>481717</v>
      </c>
      <c r="S1844" s="2">
        <v>481717</v>
      </c>
      <c r="T1844" t="s">
        <v>45</v>
      </c>
      <c r="U1844" t="s">
        <v>48</v>
      </c>
      <c r="V1844" t="s">
        <v>47</v>
      </c>
      <c r="W1844">
        <v>0</v>
      </c>
    </row>
    <row r="1845" spans="1:23" x14ac:dyDescent="0.25">
      <c r="A1845" t="s">
        <v>110</v>
      </c>
      <c r="B1845" s="1" t="s">
        <v>2455</v>
      </c>
      <c r="C1845">
        <v>14590627</v>
      </c>
      <c r="D1845" s="1">
        <v>43762</v>
      </c>
      <c r="E1845" t="s">
        <v>5314</v>
      </c>
      <c r="G1845">
        <v>6480006</v>
      </c>
      <c r="H1845">
        <v>668003</v>
      </c>
      <c r="I1845" t="s">
        <v>29</v>
      </c>
      <c r="J1845" t="s">
        <v>38</v>
      </c>
      <c r="K1845" t="s">
        <v>23</v>
      </c>
      <c r="L1845" t="s">
        <v>185</v>
      </c>
      <c r="O1845" t="s">
        <v>5318</v>
      </c>
      <c r="P1845" s="2">
        <v>481717</v>
      </c>
      <c r="Q1845" s="2">
        <v>481717</v>
      </c>
      <c r="S1845" s="2">
        <v>481717</v>
      </c>
      <c r="T1845" t="s">
        <v>45</v>
      </c>
      <c r="U1845" t="s">
        <v>48</v>
      </c>
      <c r="V1845" t="s">
        <v>47</v>
      </c>
      <c r="W1845">
        <v>0</v>
      </c>
    </row>
    <row r="1846" spans="1:23" x14ac:dyDescent="0.25">
      <c r="A1846" t="s">
        <v>110</v>
      </c>
      <c r="B1846" s="1" t="s">
        <v>2455</v>
      </c>
      <c r="C1846">
        <v>14590629</v>
      </c>
      <c r="D1846" s="1">
        <v>43762</v>
      </c>
      <c r="E1846" t="s">
        <v>5314</v>
      </c>
      <c r="G1846">
        <v>6480006</v>
      </c>
      <c r="H1846">
        <v>668003</v>
      </c>
      <c r="I1846" t="s">
        <v>29</v>
      </c>
      <c r="J1846" t="s">
        <v>77</v>
      </c>
      <c r="K1846" t="s">
        <v>23</v>
      </c>
      <c r="L1846" t="s">
        <v>185</v>
      </c>
      <c r="O1846" t="s">
        <v>5319</v>
      </c>
      <c r="P1846" s="2">
        <v>499929</v>
      </c>
      <c r="Q1846" s="2">
        <v>499929</v>
      </c>
      <c r="S1846" s="2">
        <v>499929</v>
      </c>
      <c r="T1846" t="s">
        <v>45</v>
      </c>
      <c r="U1846" t="s">
        <v>48</v>
      </c>
      <c r="V1846" t="s">
        <v>47</v>
      </c>
      <c r="W1846">
        <v>0</v>
      </c>
    </row>
    <row r="1847" spans="1:23" x14ac:dyDescent="0.25">
      <c r="A1847" t="s">
        <v>110</v>
      </c>
      <c r="B1847" s="1" t="s">
        <v>2455</v>
      </c>
      <c r="C1847">
        <v>14590631</v>
      </c>
      <c r="D1847" s="1">
        <v>43762</v>
      </c>
      <c r="E1847" t="s">
        <v>5314</v>
      </c>
      <c r="G1847">
        <v>6480006</v>
      </c>
      <c r="H1847">
        <v>668003</v>
      </c>
      <c r="I1847" t="s">
        <v>29</v>
      </c>
      <c r="J1847" t="s">
        <v>77</v>
      </c>
      <c r="K1847" t="s">
        <v>23</v>
      </c>
      <c r="L1847" t="s">
        <v>185</v>
      </c>
      <c r="O1847" t="s">
        <v>5320</v>
      </c>
      <c r="P1847" s="2">
        <v>504725</v>
      </c>
      <c r="Q1847" s="2">
        <v>504725</v>
      </c>
      <c r="S1847" s="2">
        <v>504725</v>
      </c>
      <c r="T1847" t="s">
        <v>45</v>
      </c>
      <c r="U1847" t="s">
        <v>48</v>
      </c>
      <c r="V1847" t="s">
        <v>47</v>
      </c>
      <c r="W1847">
        <v>0</v>
      </c>
    </row>
    <row r="1848" spans="1:23" x14ac:dyDescent="0.25">
      <c r="A1848" t="s">
        <v>108</v>
      </c>
      <c r="B1848" s="1" t="s">
        <v>2455</v>
      </c>
      <c r="C1848">
        <v>14641761</v>
      </c>
      <c r="D1848" s="1">
        <v>43763</v>
      </c>
      <c r="E1848" t="s">
        <v>1123</v>
      </c>
      <c r="F1848" t="s">
        <v>1124</v>
      </c>
      <c r="G1848">
        <v>6061004</v>
      </c>
      <c r="H1848">
        <v>605600</v>
      </c>
      <c r="I1848" t="s">
        <v>25</v>
      </c>
      <c r="J1848" t="s">
        <v>65</v>
      </c>
      <c r="K1848" t="s">
        <v>23</v>
      </c>
      <c r="L1848" t="s">
        <v>185</v>
      </c>
      <c r="O1848" t="s">
        <v>1125</v>
      </c>
      <c r="P1848" s="2">
        <v>173839</v>
      </c>
      <c r="Q1848" s="2">
        <v>173839</v>
      </c>
      <c r="S1848" s="2">
        <v>173839</v>
      </c>
      <c r="T1848" t="s">
        <v>63</v>
      </c>
      <c r="U1848" t="s">
        <v>58</v>
      </c>
      <c r="V1848" t="s">
        <v>47</v>
      </c>
      <c r="W1848">
        <v>0</v>
      </c>
    </row>
    <row r="1849" spans="1:23" x14ac:dyDescent="0.25">
      <c r="A1849" t="s">
        <v>108</v>
      </c>
      <c r="B1849" s="1" t="s">
        <v>2455</v>
      </c>
      <c r="C1849">
        <v>14603208</v>
      </c>
      <c r="D1849" s="1">
        <v>43766</v>
      </c>
      <c r="E1849" t="s">
        <v>759</v>
      </c>
      <c r="G1849">
        <v>6061002</v>
      </c>
      <c r="H1849">
        <v>605304</v>
      </c>
      <c r="I1849" t="s">
        <v>29</v>
      </c>
      <c r="J1849" t="s">
        <v>38</v>
      </c>
      <c r="K1849" t="s">
        <v>23</v>
      </c>
      <c r="L1849" t="s">
        <v>185</v>
      </c>
      <c r="O1849" t="s">
        <v>760</v>
      </c>
      <c r="P1849" s="2">
        <v>94000</v>
      </c>
      <c r="Q1849" s="2">
        <v>94000</v>
      </c>
      <c r="S1849" s="2">
        <v>94000</v>
      </c>
      <c r="T1849" t="s">
        <v>45</v>
      </c>
      <c r="U1849" t="s">
        <v>48</v>
      </c>
      <c r="V1849" t="s">
        <v>47</v>
      </c>
      <c r="W1849">
        <v>0</v>
      </c>
    </row>
    <row r="1850" spans="1:23" x14ac:dyDescent="0.25">
      <c r="A1850" t="s">
        <v>108</v>
      </c>
      <c r="B1850" s="1" t="s">
        <v>2455</v>
      </c>
      <c r="C1850">
        <v>14603210</v>
      </c>
      <c r="D1850" s="1">
        <v>43766</v>
      </c>
      <c r="E1850" t="s">
        <v>761</v>
      </c>
      <c r="G1850">
        <v>6061002</v>
      </c>
      <c r="H1850">
        <v>605304</v>
      </c>
      <c r="I1850" t="s">
        <v>29</v>
      </c>
      <c r="J1850" t="s">
        <v>50</v>
      </c>
      <c r="K1850" t="s">
        <v>23</v>
      </c>
      <c r="L1850" t="s">
        <v>185</v>
      </c>
      <c r="O1850" t="s">
        <v>762</v>
      </c>
      <c r="P1850" s="2">
        <v>35250</v>
      </c>
      <c r="Q1850" s="2">
        <v>35250</v>
      </c>
      <c r="S1850" s="2">
        <v>35250</v>
      </c>
      <c r="T1850" t="s">
        <v>45</v>
      </c>
      <c r="U1850" t="s">
        <v>48</v>
      </c>
      <c r="V1850" t="s">
        <v>47</v>
      </c>
      <c r="W1850">
        <v>0</v>
      </c>
    </row>
    <row r="1851" spans="1:23" x14ac:dyDescent="0.25">
      <c r="A1851" t="s">
        <v>108</v>
      </c>
      <c r="B1851" s="1" t="s">
        <v>2455</v>
      </c>
      <c r="C1851">
        <v>14603626</v>
      </c>
      <c r="D1851" s="1">
        <v>43766</v>
      </c>
      <c r="E1851" t="s">
        <v>763</v>
      </c>
      <c r="G1851">
        <v>6061002</v>
      </c>
      <c r="H1851">
        <v>605304</v>
      </c>
      <c r="I1851" t="s">
        <v>19</v>
      </c>
      <c r="J1851" t="s">
        <v>66</v>
      </c>
      <c r="K1851" t="s">
        <v>23</v>
      </c>
      <c r="L1851" t="s">
        <v>185</v>
      </c>
      <c r="O1851" t="s">
        <v>618</v>
      </c>
      <c r="P1851" s="2">
        <v>470000</v>
      </c>
      <c r="Q1851" s="2">
        <v>470000</v>
      </c>
      <c r="S1851" s="2">
        <v>470000</v>
      </c>
      <c r="T1851" t="s">
        <v>45</v>
      </c>
      <c r="U1851" t="s">
        <v>48</v>
      </c>
      <c r="V1851" t="s">
        <v>47</v>
      </c>
      <c r="W1851">
        <v>0</v>
      </c>
    </row>
    <row r="1852" spans="1:23" x14ac:dyDescent="0.25">
      <c r="A1852" t="s">
        <v>108</v>
      </c>
      <c r="B1852" s="1" t="s">
        <v>2455</v>
      </c>
      <c r="C1852">
        <v>14603239</v>
      </c>
      <c r="D1852" s="1">
        <v>43766</v>
      </c>
      <c r="E1852" t="s">
        <v>1317</v>
      </c>
      <c r="G1852">
        <v>6061005</v>
      </c>
      <c r="H1852">
        <v>605800</v>
      </c>
      <c r="I1852" t="s">
        <v>25</v>
      </c>
      <c r="J1852" t="s">
        <v>26</v>
      </c>
      <c r="K1852" t="s">
        <v>23</v>
      </c>
      <c r="L1852" t="s">
        <v>185</v>
      </c>
      <c r="O1852" t="s">
        <v>1318</v>
      </c>
      <c r="P1852" s="2">
        <v>1864</v>
      </c>
      <c r="Q1852" s="2">
        <v>1864</v>
      </c>
      <c r="S1852" s="2">
        <v>1864</v>
      </c>
      <c r="T1852" t="s">
        <v>45</v>
      </c>
      <c r="U1852" t="s">
        <v>48</v>
      </c>
      <c r="V1852" t="s">
        <v>47</v>
      </c>
      <c r="W1852">
        <v>0</v>
      </c>
    </row>
    <row r="1853" spans="1:23" x14ac:dyDescent="0.25">
      <c r="A1853" t="s">
        <v>130</v>
      </c>
      <c r="B1853" s="1" t="s">
        <v>2455</v>
      </c>
      <c r="C1853">
        <v>14602649</v>
      </c>
      <c r="D1853" s="1">
        <v>43766</v>
      </c>
      <c r="E1853" t="s">
        <v>3592</v>
      </c>
      <c r="G1853">
        <v>6270000</v>
      </c>
      <c r="H1853">
        <v>631001</v>
      </c>
      <c r="I1853" t="s">
        <v>29</v>
      </c>
      <c r="J1853" t="s">
        <v>65</v>
      </c>
      <c r="K1853" t="s">
        <v>23</v>
      </c>
      <c r="L1853" t="s">
        <v>185</v>
      </c>
      <c r="M1853" s="2"/>
      <c r="N1853" s="2"/>
      <c r="O1853" t="s">
        <v>3593</v>
      </c>
      <c r="P1853" s="2">
        <v>10090</v>
      </c>
      <c r="Q1853" s="2">
        <v>10090</v>
      </c>
      <c r="S1853" s="2">
        <v>10090</v>
      </c>
      <c r="T1853" t="s">
        <v>45</v>
      </c>
      <c r="U1853" t="s">
        <v>58</v>
      </c>
      <c r="V1853" t="s">
        <v>47</v>
      </c>
      <c r="W1853">
        <v>0</v>
      </c>
    </row>
    <row r="1854" spans="1:23" x14ac:dyDescent="0.25">
      <c r="A1854" t="s">
        <v>130</v>
      </c>
      <c r="B1854" s="1" t="s">
        <v>2455</v>
      </c>
      <c r="C1854">
        <v>14602685</v>
      </c>
      <c r="D1854" s="1">
        <v>43766</v>
      </c>
      <c r="E1854" t="s">
        <v>3594</v>
      </c>
      <c r="G1854">
        <v>6270000</v>
      </c>
      <c r="H1854">
        <v>631001</v>
      </c>
      <c r="I1854" t="s">
        <v>29</v>
      </c>
      <c r="J1854" t="s">
        <v>65</v>
      </c>
      <c r="K1854" t="s">
        <v>23</v>
      </c>
      <c r="L1854" t="s">
        <v>185</v>
      </c>
      <c r="M1854" s="2"/>
      <c r="N1854" s="2"/>
      <c r="O1854" t="s">
        <v>3595</v>
      </c>
      <c r="P1854" s="2">
        <v>10090</v>
      </c>
      <c r="Q1854" s="2">
        <v>10090</v>
      </c>
      <c r="S1854" s="2">
        <v>10090</v>
      </c>
      <c r="T1854" t="s">
        <v>45</v>
      </c>
      <c r="U1854" t="s">
        <v>58</v>
      </c>
      <c r="V1854" t="s">
        <v>47</v>
      </c>
      <c r="W1854">
        <v>0</v>
      </c>
    </row>
    <row r="1855" spans="1:23" x14ac:dyDescent="0.25">
      <c r="A1855" t="s">
        <v>130</v>
      </c>
      <c r="B1855" s="1" t="s">
        <v>2455</v>
      </c>
      <c r="C1855">
        <v>14602699</v>
      </c>
      <c r="D1855" s="1">
        <v>43766</v>
      </c>
      <c r="E1855" t="s">
        <v>3596</v>
      </c>
      <c r="G1855">
        <v>6270000</v>
      </c>
      <c r="H1855">
        <v>631001</v>
      </c>
      <c r="I1855" t="s">
        <v>29</v>
      </c>
      <c r="J1855" t="s">
        <v>65</v>
      </c>
      <c r="K1855" t="s">
        <v>23</v>
      </c>
      <c r="L1855" t="s">
        <v>185</v>
      </c>
      <c r="M1855" s="2"/>
      <c r="N1855" s="2"/>
      <c r="O1855" t="s">
        <v>3597</v>
      </c>
      <c r="P1855" s="2">
        <v>10090</v>
      </c>
      <c r="Q1855" s="2">
        <v>10090</v>
      </c>
      <c r="S1855" s="2">
        <v>10090</v>
      </c>
      <c r="T1855" t="s">
        <v>45</v>
      </c>
      <c r="U1855" t="s">
        <v>58</v>
      </c>
      <c r="V1855" t="s">
        <v>47</v>
      </c>
      <c r="W1855">
        <v>0</v>
      </c>
    </row>
    <row r="1856" spans="1:23" x14ac:dyDescent="0.25">
      <c r="A1856" t="s">
        <v>130</v>
      </c>
      <c r="B1856" s="1" t="s">
        <v>2455</v>
      </c>
      <c r="C1856">
        <v>14602720</v>
      </c>
      <c r="D1856" s="1">
        <v>43766</v>
      </c>
      <c r="E1856" t="s">
        <v>3598</v>
      </c>
      <c r="G1856">
        <v>6270000</v>
      </c>
      <c r="H1856">
        <v>631001</v>
      </c>
      <c r="I1856" t="s">
        <v>29</v>
      </c>
      <c r="J1856" t="s">
        <v>65</v>
      </c>
      <c r="K1856" t="s">
        <v>23</v>
      </c>
      <c r="L1856" t="s">
        <v>185</v>
      </c>
      <c r="M1856" s="2"/>
      <c r="N1856" s="2"/>
      <c r="O1856" t="s">
        <v>3599</v>
      </c>
      <c r="P1856" s="2">
        <v>30270</v>
      </c>
      <c r="Q1856" s="2">
        <v>30270</v>
      </c>
      <c r="S1856" s="2">
        <v>30270</v>
      </c>
      <c r="T1856" t="s">
        <v>45</v>
      </c>
      <c r="U1856" t="s">
        <v>58</v>
      </c>
      <c r="V1856" t="s">
        <v>47</v>
      </c>
      <c r="W1856">
        <v>0</v>
      </c>
    </row>
    <row r="1857" spans="1:23" x14ac:dyDescent="0.25">
      <c r="A1857" t="s">
        <v>130</v>
      </c>
      <c r="B1857" s="1" t="s">
        <v>2455</v>
      </c>
      <c r="C1857">
        <v>14602726</v>
      </c>
      <c r="D1857" s="1">
        <v>43766</v>
      </c>
      <c r="E1857" t="s">
        <v>3600</v>
      </c>
      <c r="G1857">
        <v>6270000</v>
      </c>
      <c r="H1857">
        <v>631001</v>
      </c>
      <c r="I1857" t="s">
        <v>29</v>
      </c>
      <c r="J1857" t="s">
        <v>65</v>
      </c>
      <c r="K1857" t="s">
        <v>23</v>
      </c>
      <c r="L1857" t="s">
        <v>185</v>
      </c>
      <c r="M1857" s="2"/>
      <c r="N1857" s="2"/>
      <c r="O1857" t="s">
        <v>3601</v>
      </c>
      <c r="P1857" s="2">
        <v>20180</v>
      </c>
      <c r="Q1857" s="2">
        <v>20180</v>
      </c>
      <c r="S1857" s="2">
        <v>20180</v>
      </c>
      <c r="T1857" t="s">
        <v>45</v>
      </c>
      <c r="U1857" t="s">
        <v>58</v>
      </c>
      <c r="V1857" t="s">
        <v>47</v>
      </c>
      <c r="W1857">
        <v>0</v>
      </c>
    </row>
    <row r="1858" spans="1:23" x14ac:dyDescent="0.25">
      <c r="A1858" t="s">
        <v>129</v>
      </c>
      <c r="B1858" s="1" t="s">
        <v>2455</v>
      </c>
      <c r="C1858">
        <v>14603640</v>
      </c>
      <c r="D1858" s="1">
        <v>43766</v>
      </c>
      <c r="E1858" t="s">
        <v>5031</v>
      </c>
      <c r="G1858">
        <v>6263000</v>
      </c>
      <c r="H1858">
        <v>628100</v>
      </c>
      <c r="I1858" t="s">
        <v>29</v>
      </c>
      <c r="J1858" t="s">
        <v>65</v>
      </c>
      <c r="K1858" t="s">
        <v>23</v>
      </c>
      <c r="L1858" t="s">
        <v>185</v>
      </c>
      <c r="O1858" t="s">
        <v>5032</v>
      </c>
      <c r="P1858" s="2">
        <v>1412600</v>
      </c>
      <c r="Q1858" s="2">
        <v>1412600</v>
      </c>
      <c r="S1858" s="2">
        <v>1412600</v>
      </c>
      <c r="T1858" t="s">
        <v>45</v>
      </c>
      <c r="U1858" t="s">
        <v>49</v>
      </c>
      <c r="V1858" t="s">
        <v>47</v>
      </c>
      <c r="W1858">
        <v>0</v>
      </c>
    </row>
    <row r="1859" spans="1:23" x14ac:dyDescent="0.25">
      <c r="A1859" t="s">
        <v>108</v>
      </c>
      <c r="B1859" s="1" t="s">
        <v>2455</v>
      </c>
      <c r="C1859">
        <v>14603303</v>
      </c>
      <c r="D1859" s="1">
        <v>43767</v>
      </c>
      <c r="E1859" t="s">
        <v>764</v>
      </c>
      <c r="G1859">
        <v>6061002</v>
      </c>
      <c r="H1859">
        <v>605304</v>
      </c>
      <c r="I1859" t="s">
        <v>29</v>
      </c>
      <c r="J1859" t="s">
        <v>50</v>
      </c>
      <c r="K1859" t="s">
        <v>23</v>
      </c>
      <c r="L1859" t="s">
        <v>185</v>
      </c>
      <c r="O1859" t="s">
        <v>69</v>
      </c>
      <c r="P1859" s="2">
        <v>112800</v>
      </c>
      <c r="Q1859" s="2">
        <v>112800</v>
      </c>
      <c r="S1859" s="2">
        <v>112800</v>
      </c>
      <c r="T1859" t="s">
        <v>45</v>
      </c>
      <c r="U1859" t="s">
        <v>48</v>
      </c>
      <c r="V1859" t="s">
        <v>47</v>
      </c>
      <c r="W1859">
        <v>0</v>
      </c>
    </row>
    <row r="1860" spans="1:23" x14ac:dyDescent="0.25">
      <c r="A1860" t="s">
        <v>108</v>
      </c>
      <c r="B1860" s="1" t="s">
        <v>2455</v>
      </c>
      <c r="C1860">
        <v>14626747</v>
      </c>
      <c r="D1860" s="1">
        <v>43767</v>
      </c>
      <c r="E1860" t="s">
        <v>1126</v>
      </c>
      <c r="G1860">
        <v>6061004</v>
      </c>
      <c r="H1860">
        <v>605600</v>
      </c>
      <c r="I1860" t="s">
        <v>29</v>
      </c>
      <c r="J1860" t="s">
        <v>50</v>
      </c>
      <c r="K1860" t="s">
        <v>23</v>
      </c>
      <c r="L1860" t="s">
        <v>185</v>
      </c>
      <c r="O1860" t="s">
        <v>1127</v>
      </c>
      <c r="P1860" s="2">
        <v>72648</v>
      </c>
      <c r="Q1860" s="2">
        <v>72648</v>
      </c>
      <c r="S1860" s="2">
        <v>72648</v>
      </c>
      <c r="T1860" t="s">
        <v>45</v>
      </c>
      <c r="U1860" t="s">
        <v>49</v>
      </c>
      <c r="V1860" t="s">
        <v>47</v>
      </c>
      <c r="W1860">
        <v>0</v>
      </c>
    </row>
    <row r="1861" spans="1:23" x14ac:dyDescent="0.25">
      <c r="A1861" t="s">
        <v>108</v>
      </c>
      <c r="B1861" s="1" t="s">
        <v>2455</v>
      </c>
      <c r="C1861">
        <v>14638163</v>
      </c>
      <c r="D1861" s="1">
        <v>43767</v>
      </c>
      <c r="E1861" t="s">
        <v>1690</v>
      </c>
      <c r="G1861">
        <v>6061009</v>
      </c>
      <c r="H1861">
        <v>605501</v>
      </c>
      <c r="I1861" t="s">
        <v>29</v>
      </c>
      <c r="J1861" t="s">
        <v>65</v>
      </c>
      <c r="K1861" t="s">
        <v>23</v>
      </c>
      <c r="L1861" t="s">
        <v>185</v>
      </c>
      <c r="O1861" t="s">
        <v>1691</v>
      </c>
      <c r="P1861" s="2">
        <v>145296</v>
      </c>
      <c r="Q1861" s="2">
        <v>145296</v>
      </c>
      <c r="S1861" s="2">
        <v>145296</v>
      </c>
      <c r="T1861" t="s">
        <v>45</v>
      </c>
      <c r="U1861" t="s">
        <v>49</v>
      </c>
      <c r="V1861" t="s">
        <v>47</v>
      </c>
      <c r="W1861">
        <v>0</v>
      </c>
    </row>
    <row r="1862" spans="1:23" x14ac:dyDescent="0.25">
      <c r="A1862" t="s">
        <v>119</v>
      </c>
      <c r="B1862" s="1" t="s">
        <v>2455</v>
      </c>
      <c r="C1862">
        <v>14638498</v>
      </c>
      <c r="D1862" s="1">
        <v>43767</v>
      </c>
      <c r="E1862" t="s">
        <v>2127</v>
      </c>
      <c r="G1862">
        <v>6226020</v>
      </c>
      <c r="H1862">
        <v>632403</v>
      </c>
      <c r="I1862" t="s">
        <v>29</v>
      </c>
      <c r="J1862" t="s">
        <v>65</v>
      </c>
      <c r="K1862" t="s">
        <v>23</v>
      </c>
      <c r="L1862" t="s">
        <v>185</v>
      </c>
      <c r="O1862" t="s">
        <v>2128</v>
      </c>
      <c r="P1862" s="2">
        <v>635670</v>
      </c>
      <c r="Q1862" s="2">
        <v>635670</v>
      </c>
      <c r="S1862" s="2">
        <v>635670</v>
      </c>
      <c r="T1862" t="s">
        <v>45</v>
      </c>
      <c r="U1862" t="s">
        <v>49</v>
      </c>
      <c r="V1862" t="s">
        <v>47</v>
      </c>
      <c r="W1862">
        <v>0</v>
      </c>
    </row>
    <row r="1863" spans="1:23" x14ac:dyDescent="0.25">
      <c r="A1863" t="s">
        <v>130</v>
      </c>
      <c r="B1863" s="1" t="s">
        <v>2455</v>
      </c>
      <c r="C1863">
        <v>14617103</v>
      </c>
      <c r="D1863" s="1">
        <v>43767</v>
      </c>
      <c r="E1863" t="s">
        <v>3602</v>
      </c>
      <c r="G1863">
        <v>6270000</v>
      </c>
      <c r="H1863">
        <v>631001</v>
      </c>
      <c r="I1863" t="s">
        <v>29</v>
      </c>
      <c r="J1863" t="s">
        <v>65</v>
      </c>
      <c r="K1863" t="s">
        <v>23</v>
      </c>
      <c r="L1863" t="s">
        <v>185</v>
      </c>
      <c r="M1863" s="2"/>
      <c r="N1863" s="2"/>
      <c r="O1863" t="s">
        <v>3603</v>
      </c>
      <c r="P1863" s="2">
        <v>7568</v>
      </c>
      <c r="Q1863" s="2">
        <v>7568</v>
      </c>
      <c r="S1863" s="2">
        <v>7568</v>
      </c>
      <c r="T1863" t="s">
        <v>45</v>
      </c>
      <c r="U1863" t="s">
        <v>61</v>
      </c>
      <c r="V1863" t="s">
        <v>47</v>
      </c>
      <c r="W1863">
        <v>0</v>
      </c>
    </row>
    <row r="1864" spans="1:23" x14ac:dyDescent="0.25">
      <c r="A1864" t="s">
        <v>130</v>
      </c>
      <c r="B1864" s="1" t="s">
        <v>2455</v>
      </c>
      <c r="C1864">
        <v>14617153</v>
      </c>
      <c r="D1864" s="1">
        <v>43767</v>
      </c>
      <c r="E1864" t="s">
        <v>3604</v>
      </c>
      <c r="G1864">
        <v>6270000</v>
      </c>
      <c r="H1864">
        <v>631001</v>
      </c>
      <c r="I1864" t="s">
        <v>29</v>
      </c>
      <c r="J1864" t="s">
        <v>65</v>
      </c>
      <c r="K1864" t="s">
        <v>23</v>
      </c>
      <c r="L1864" t="s">
        <v>185</v>
      </c>
      <c r="M1864" s="2"/>
      <c r="N1864" s="2"/>
      <c r="O1864" t="s">
        <v>3605</v>
      </c>
      <c r="P1864" s="2">
        <v>10090</v>
      </c>
      <c r="Q1864" s="2">
        <v>10090</v>
      </c>
      <c r="S1864" s="2">
        <v>10090</v>
      </c>
      <c r="T1864" t="s">
        <v>45</v>
      </c>
      <c r="U1864" t="s">
        <v>61</v>
      </c>
      <c r="V1864" t="s">
        <v>47</v>
      </c>
      <c r="W1864">
        <v>0</v>
      </c>
    </row>
    <row r="1865" spans="1:23" x14ac:dyDescent="0.25">
      <c r="A1865" t="s">
        <v>130</v>
      </c>
      <c r="B1865" s="1" t="s">
        <v>2455</v>
      </c>
      <c r="C1865">
        <v>14617251</v>
      </c>
      <c r="D1865" s="1">
        <v>43767</v>
      </c>
      <c r="E1865" t="s">
        <v>3606</v>
      </c>
      <c r="G1865">
        <v>6270000</v>
      </c>
      <c r="H1865">
        <v>631001</v>
      </c>
      <c r="I1865" t="s">
        <v>29</v>
      </c>
      <c r="J1865" t="s">
        <v>65</v>
      </c>
      <c r="K1865" t="s">
        <v>23</v>
      </c>
      <c r="L1865" t="s">
        <v>185</v>
      </c>
      <c r="M1865" s="2"/>
      <c r="N1865" s="2"/>
      <c r="O1865" t="s">
        <v>3607</v>
      </c>
      <c r="P1865" s="2">
        <v>25225</v>
      </c>
      <c r="Q1865" s="2">
        <v>25225</v>
      </c>
      <c r="S1865" s="2">
        <v>25225</v>
      </c>
      <c r="T1865" t="s">
        <v>45</v>
      </c>
      <c r="U1865" t="s">
        <v>61</v>
      </c>
      <c r="V1865" t="s">
        <v>47</v>
      </c>
      <c r="W1865">
        <v>0</v>
      </c>
    </row>
    <row r="1866" spans="1:23" x14ac:dyDescent="0.25">
      <c r="A1866" t="s">
        <v>130</v>
      </c>
      <c r="B1866" s="1" t="s">
        <v>2455</v>
      </c>
      <c r="C1866">
        <v>14626763</v>
      </c>
      <c r="D1866" s="1">
        <v>43767</v>
      </c>
      <c r="E1866" t="s">
        <v>3608</v>
      </c>
      <c r="G1866">
        <v>6270000</v>
      </c>
      <c r="H1866">
        <v>631001</v>
      </c>
      <c r="I1866" t="s">
        <v>29</v>
      </c>
      <c r="J1866" t="s">
        <v>65</v>
      </c>
      <c r="K1866" t="s">
        <v>23</v>
      </c>
      <c r="L1866" t="s">
        <v>185</v>
      </c>
      <c r="M1866" s="2"/>
      <c r="N1866" s="2"/>
      <c r="O1866" t="s">
        <v>3609</v>
      </c>
      <c r="P1866" s="2">
        <v>32212</v>
      </c>
      <c r="Q1866" s="2">
        <v>32212</v>
      </c>
      <c r="S1866" s="2">
        <v>32212</v>
      </c>
      <c r="T1866" t="s">
        <v>45</v>
      </c>
      <c r="U1866" t="s">
        <v>61</v>
      </c>
      <c r="V1866" t="s">
        <v>47</v>
      </c>
      <c r="W1866">
        <v>0</v>
      </c>
    </row>
    <row r="1867" spans="1:23" x14ac:dyDescent="0.25">
      <c r="A1867" t="s">
        <v>130</v>
      </c>
      <c r="B1867" s="1" t="s">
        <v>2455</v>
      </c>
      <c r="C1867">
        <v>14626764</v>
      </c>
      <c r="D1867" s="1">
        <v>43767</v>
      </c>
      <c r="E1867" t="s">
        <v>3608</v>
      </c>
      <c r="G1867">
        <v>6270000</v>
      </c>
      <c r="H1867">
        <v>631001</v>
      </c>
      <c r="I1867" t="s">
        <v>29</v>
      </c>
      <c r="J1867" t="s">
        <v>65</v>
      </c>
      <c r="K1867" t="s">
        <v>23</v>
      </c>
      <c r="L1867" t="s">
        <v>185</v>
      </c>
      <c r="M1867" s="2"/>
      <c r="N1867" s="2"/>
      <c r="O1867" t="s">
        <v>3610</v>
      </c>
      <c r="P1867" s="2">
        <v>56356</v>
      </c>
      <c r="Q1867" s="2">
        <v>56356</v>
      </c>
      <c r="S1867" s="2">
        <v>56356</v>
      </c>
      <c r="T1867" t="s">
        <v>45</v>
      </c>
      <c r="U1867" t="s">
        <v>61</v>
      </c>
      <c r="V1867" t="s">
        <v>47</v>
      </c>
      <c r="W1867">
        <v>0</v>
      </c>
    </row>
    <row r="1868" spans="1:23" x14ac:dyDescent="0.25">
      <c r="A1868" t="s">
        <v>130</v>
      </c>
      <c r="B1868" s="1" t="s">
        <v>2455</v>
      </c>
      <c r="C1868">
        <v>14626765</v>
      </c>
      <c r="D1868" s="1">
        <v>43767</v>
      </c>
      <c r="E1868" t="s">
        <v>3608</v>
      </c>
      <c r="G1868">
        <v>6270000</v>
      </c>
      <c r="H1868">
        <v>631001</v>
      </c>
      <c r="I1868" t="s">
        <v>29</v>
      </c>
      <c r="J1868" t="s">
        <v>65</v>
      </c>
      <c r="K1868" t="s">
        <v>23</v>
      </c>
      <c r="L1868" t="s">
        <v>185</v>
      </c>
      <c r="M1868" s="2"/>
      <c r="N1868" s="2"/>
      <c r="O1868" t="s">
        <v>3611</v>
      </c>
      <c r="P1868" s="2">
        <v>81318</v>
      </c>
      <c r="Q1868" s="2">
        <v>81318</v>
      </c>
      <c r="S1868" s="2">
        <v>81318</v>
      </c>
      <c r="T1868" t="s">
        <v>45</v>
      </c>
      <c r="U1868" t="s">
        <v>61</v>
      </c>
      <c r="V1868" t="s">
        <v>47</v>
      </c>
      <c r="W1868">
        <v>0</v>
      </c>
    </row>
    <row r="1869" spans="1:23" x14ac:dyDescent="0.25">
      <c r="A1869" t="s">
        <v>130</v>
      </c>
      <c r="B1869" s="1" t="s">
        <v>2455</v>
      </c>
      <c r="C1869">
        <v>14617039</v>
      </c>
      <c r="D1869" s="1">
        <v>43767</v>
      </c>
      <c r="E1869" t="s">
        <v>4605</v>
      </c>
      <c r="G1869">
        <v>6271000</v>
      </c>
      <c r="H1869">
        <v>631002</v>
      </c>
      <c r="I1869" t="s">
        <v>29</v>
      </c>
      <c r="J1869" t="s">
        <v>65</v>
      </c>
      <c r="K1869" t="s">
        <v>23</v>
      </c>
      <c r="L1869" t="s">
        <v>185</v>
      </c>
      <c r="O1869" t="s">
        <v>4606</v>
      </c>
      <c r="P1869" s="2">
        <v>581385</v>
      </c>
      <c r="Q1869" s="2">
        <v>581385</v>
      </c>
      <c r="S1869" s="2">
        <v>581385</v>
      </c>
      <c r="T1869" t="s">
        <v>45</v>
      </c>
      <c r="U1869" t="s">
        <v>61</v>
      </c>
      <c r="V1869" t="s">
        <v>47</v>
      </c>
      <c r="W1869">
        <v>0</v>
      </c>
    </row>
    <row r="1870" spans="1:23" x14ac:dyDescent="0.25">
      <c r="A1870" t="s">
        <v>130</v>
      </c>
      <c r="B1870" s="1" t="s">
        <v>2455</v>
      </c>
      <c r="C1870">
        <v>14617089</v>
      </c>
      <c r="D1870" s="1">
        <v>43767</v>
      </c>
      <c r="E1870" t="s">
        <v>4607</v>
      </c>
      <c r="G1870">
        <v>6271000</v>
      </c>
      <c r="H1870">
        <v>631002</v>
      </c>
      <c r="I1870" t="s">
        <v>29</v>
      </c>
      <c r="J1870" t="s">
        <v>65</v>
      </c>
      <c r="K1870" t="s">
        <v>23</v>
      </c>
      <c r="L1870" t="s">
        <v>185</v>
      </c>
      <c r="O1870" t="s">
        <v>4608</v>
      </c>
      <c r="P1870" s="2">
        <v>591434</v>
      </c>
      <c r="Q1870" s="2">
        <v>591434</v>
      </c>
      <c r="S1870" s="2">
        <v>591434</v>
      </c>
      <c r="T1870" t="s">
        <v>45</v>
      </c>
      <c r="U1870" t="s">
        <v>61</v>
      </c>
      <c r="V1870" t="s">
        <v>47</v>
      </c>
      <c r="W1870">
        <v>0</v>
      </c>
    </row>
    <row r="1871" spans="1:23" x14ac:dyDescent="0.25">
      <c r="A1871" t="s">
        <v>129</v>
      </c>
      <c r="B1871" s="1" t="s">
        <v>2455</v>
      </c>
      <c r="C1871">
        <v>14638494</v>
      </c>
      <c r="D1871" s="1">
        <v>43767</v>
      </c>
      <c r="E1871" t="s">
        <v>4840</v>
      </c>
      <c r="G1871">
        <v>6261000</v>
      </c>
      <c r="H1871">
        <v>616000</v>
      </c>
      <c r="I1871" t="s">
        <v>29</v>
      </c>
      <c r="J1871" t="s">
        <v>65</v>
      </c>
      <c r="K1871" t="s">
        <v>23</v>
      </c>
      <c r="L1871" t="s">
        <v>185</v>
      </c>
      <c r="O1871" t="s">
        <v>4786</v>
      </c>
      <c r="P1871" s="2">
        <v>21179</v>
      </c>
      <c r="Q1871" s="2">
        <v>21179</v>
      </c>
      <c r="S1871" s="2">
        <v>21179</v>
      </c>
      <c r="T1871" t="s">
        <v>45</v>
      </c>
      <c r="U1871" t="s">
        <v>49</v>
      </c>
      <c r="V1871" t="s">
        <v>47</v>
      </c>
      <c r="W1871">
        <v>0</v>
      </c>
    </row>
    <row r="1872" spans="1:23" x14ac:dyDescent="0.25">
      <c r="A1872" t="s">
        <v>130</v>
      </c>
      <c r="B1872" s="1" t="s">
        <v>2455</v>
      </c>
      <c r="C1872">
        <v>14608365</v>
      </c>
      <c r="D1872" s="1">
        <v>43768</v>
      </c>
      <c r="E1872" t="s">
        <v>3612</v>
      </c>
      <c r="G1872">
        <v>6270000</v>
      </c>
      <c r="H1872">
        <v>631001</v>
      </c>
      <c r="I1872" t="s">
        <v>29</v>
      </c>
      <c r="J1872" t="s">
        <v>65</v>
      </c>
      <c r="K1872" t="s">
        <v>23</v>
      </c>
      <c r="L1872" t="s">
        <v>185</v>
      </c>
      <c r="M1872" s="2"/>
      <c r="N1872" s="2"/>
      <c r="O1872" t="s">
        <v>3613</v>
      </c>
      <c r="P1872" s="2">
        <v>16466</v>
      </c>
      <c r="Q1872" s="2">
        <v>16466</v>
      </c>
      <c r="S1872" s="2">
        <v>16466</v>
      </c>
      <c r="T1872" t="s">
        <v>45</v>
      </c>
      <c r="U1872" t="s">
        <v>58</v>
      </c>
      <c r="V1872" t="s">
        <v>47</v>
      </c>
      <c r="W1872">
        <v>0</v>
      </c>
    </row>
    <row r="1873" spans="1:23" x14ac:dyDescent="0.25">
      <c r="A1873" t="s">
        <v>130</v>
      </c>
      <c r="B1873" s="1" t="s">
        <v>2455</v>
      </c>
      <c r="C1873">
        <v>14608435</v>
      </c>
      <c r="D1873" s="1">
        <v>43768</v>
      </c>
      <c r="E1873" t="s">
        <v>3614</v>
      </c>
      <c r="G1873">
        <v>6270000</v>
      </c>
      <c r="H1873">
        <v>631001</v>
      </c>
      <c r="I1873" t="s">
        <v>29</v>
      </c>
      <c r="J1873" t="s">
        <v>65</v>
      </c>
      <c r="K1873" t="s">
        <v>23</v>
      </c>
      <c r="L1873" t="s">
        <v>185</v>
      </c>
      <c r="M1873" s="2"/>
      <c r="N1873" s="2"/>
      <c r="O1873" t="s">
        <v>3615</v>
      </c>
      <c r="P1873" s="2">
        <v>5045</v>
      </c>
      <c r="Q1873" s="2">
        <v>5045</v>
      </c>
      <c r="S1873" s="2">
        <v>5045</v>
      </c>
      <c r="T1873" t="s">
        <v>45</v>
      </c>
      <c r="U1873" t="s">
        <v>58</v>
      </c>
      <c r="V1873" t="s">
        <v>47</v>
      </c>
      <c r="W1873">
        <v>0</v>
      </c>
    </row>
    <row r="1874" spans="1:23" x14ac:dyDescent="0.25">
      <c r="A1874" t="s">
        <v>130</v>
      </c>
      <c r="B1874" s="1" t="s">
        <v>2455</v>
      </c>
      <c r="C1874">
        <v>14608443</v>
      </c>
      <c r="D1874" s="1">
        <v>43768</v>
      </c>
      <c r="E1874" t="s">
        <v>3616</v>
      </c>
      <c r="G1874">
        <v>6270000</v>
      </c>
      <c r="H1874">
        <v>631001</v>
      </c>
      <c r="I1874" t="s">
        <v>29</v>
      </c>
      <c r="J1874" t="s">
        <v>65</v>
      </c>
      <c r="K1874" t="s">
        <v>23</v>
      </c>
      <c r="L1874" t="s">
        <v>185</v>
      </c>
      <c r="M1874" s="2"/>
      <c r="N1874" s="2"/>
      <c r="O1874" t="s">
        <v>3617</v>
      </c>
      <c r="P1874" s="2">
        <v>10090</v>
      </c>
      <c r="Q1874" s="2">
        <v>10090</v>
      </c>
      <c r="S1874" s="2">
        <v>10090</v>
      </c>
      <c r="T1874" t="s">
        <v>45</v>
      </c>
      <c r="U1874" t="s">
        <v>58</v>
      </c>
      <c r="V1874" t="s">
        <v>47</v>
      </c>
      <c r="W1874">
        <v>0</v>
      </c>
    </row>
    <row r="1875" spans="1:23" x14ac:dyDescent="0.25">
      <c r="A1875" t="s">
        <v>130</v>
      </c>
      <c r="B1875" s="1" t="s">
        <v>2455</v>
      </c>
      <c r="C1875">
        <v>14608467</v>
      </c>
      <c r="D1875" s="1">
        <v>43768</v>
      </c>
      <c r="E1875" t="s">
        <v>3618</v>
      </c>
      <c r="G1875">
        <v>6270000</v>
      </c>
      <c r="H1875">
        <v>631001</v>
      </c>
      <c r="I1875" t="s">
        <v>29</v>
      </c>
      <c r="J1875" t="s">
        <v>65</v>
      </c>
      <c r="K1875" t="s">
        <v>23</v>
      </c>
      <c r="L1875" t="s">
        <v>185</v>
      </c>
      <c r="M1875" s="2"/>
      <c r="N1875" s="2"/>
      <c r="O1875" t="s">
        <v>3619</v>
      </c>
      <c r="P1875" s="2">
        <v>25225</v>
      </c>
      <c r="Q1875" s="2">
        <v>25225</v>
      </c>
      <c r="S1875" s="2">
        <v>25225</v>
      </c>
      <c r="T1875" t="s">
        <v>45</v>
      </c>
      <c r="U1875" t="s">
        <v>58</v>
      </c>
      <c r="V1875" t="s">
        <v>47</v>
      </c>
      <c r="W1875">
        <v>0</v>
      </c>
    </row>
    <row r="1876" spans="1:23" x14ac:dyDescent="0.25">
      <c r="A1876" t="s">
        <v>130</v>
      </c>
      <c r="B1876" s="1" t="s">
        <v>2455</v>
      </c>
      <c r="C1876">
        <v>14608479</v>
      </c>
      <c r="D1876" s="1">
        <v>43768</v>
      </c>
      <c r="E1876" t="s">
        <v>3620</v>
      </c>
      <c r="G1876">
        <v>6270000</v>
      </c>
      <c r="H1876">
        <v>631001</v>
      </c>
      <c r="I1876" t="s">
        <v>29</v>
      </c>
      <c r="J1876" t="s">
        <v>65</v>
      </c>
      <c r="K1876" t="s">
        <v>23</v>
      </c>
      <c r="L1876" t="s">
        <v>185</v>
      </c>
      <c r="M1876" s="2"/>
      <c r="N1876" s="2"/>
      <c r="O1876" t="s">
        <v>3621</v>
      </c>
      <c r="P1876" s="2">
        <v>10090</v>
      </c>
      <c r="Q1876" s="2">
        <v>10090</v>
      </c>
      <c r="S1876" s="2">
        <v>10090</v>
      </c>
      <c r="T1876" t="s">
        <v>45</v>
      </c>
      <c r="U1876" t="s">
        <v>58</v>
      </c>
      <c r="V1876" t="s">
        <v>47</v>
      </c>
      <c r="W1876">
        <v>0</v>
      </c>
    </row>
    <row r="1877" spans="1:23" x14ac:dyDescent="0.25">
      <c r="A1877" t="s">
        <v>130</v>
      </c>
      <c r="B1877" s="1" t="s">
        <v>2455</v>
      </c>
      <c r="C1877">
        <v>14608487</v>
      </c>
      <c r="D1877" s="1">
        <v>43768</v>
      </c>
      <c r="E1877" t="s">
        <v>3622</v>
      </c>
      <c r="G1877">
        <v>6270000</v>
      </c>
      <c r="H1877">
        <v>631001</v>
      </c>
      <c r="I1877" t="s">
        <v>29</v>
      </c>
      <c r="J1877" t="s">
        <v>65</v>
      </c>
      <c r="K1877" t="s">
        <v>23</v>
      </c>
      <c r="L1877" t="s">
        <v>185</v>
      </c>
      <c r="M1877" s="2"/>
      <c r="N1877" s="2"/>
      <c r="O1877" t="s">
        <v>3623</v>
      </c>
      <c r="P1877" s="2">
        <v>10090</v>
      </c>
      <c r="Q1877" s="2">
        <v>10090</v>
      </c>
      <c r="S1877" s="2">
        <v>10090</v>
      </c>
      <c r="T1877" t="s">
        <v>45</v>
      </c>
      <c r="U1877" t="s">
        <v>58</v>
      </c>
      <c r="V1877" t="s">
        <v>47</v>
      </c>
      <c r="W1877">
        <v>0</v>
      </c>
    </row>
    <row r="1878" spans="1:23" x14ac:dyDescent="0.25">
      <c r="A1878" t="s">
        <v>130</v>
      </c>
      <c r="B1878" s="1" t="s">
        <v>2455</v>
      </c>
      <c r="C1878">
        <v>14608528</v>
      </c>
      <c r="D1878" s="1">
        <v>43768</v>
      </c>
      <c r="E1878" t="s">
        <v>3624</v>
      </c>
      <c r="G1878">
        <v>6270000</v>
      </c>
      <c r="H1878">
        <v>631001</v>
      </c>
      <c r="I1878" t="s">
        <v>29</v>
      </c>
      <c r="J1878" t="s">
        <v>65</v>
      </c>
      <c r="K1878" t="s">
        <v>23</v>
      </c>
      <c r="L1878" t="s">
        <v>185</v>
      </c>
      <c r="M1878" s="2"/>
      <c r="N1878" s="2"/>
      <c r="O1878" t="s">
        <v>3625</v>
      </c>
      <c r="P1878" s="2">
        <v>25225</v>
      </c>
      <c r="Q1878" s="2">
        <v>25225</v>
      </c>
      <c r="S1878" s="2">
        <v>25225</v>
      </c>
      <c r="T1878" t="s">
        <v>45</v>
      </c>
      <c r="U1878" t="s">
        <v>58</v>
      </c>
      <c r="V1878" t="s">
        <v>47</v>
      </c>
      <c r="W1878">
        <v>0</v>
      </c>
    </row>
    <row r="1879" spans="1:23" x14ac:dyDescent="0.25">
      <c r="A1879" t="s">
        <v>130</v>
      </c>
      <c r="B1879" s="1" t="s">
        <v>2455</v>
      </c>
      <c r="C1879">
        <v>14611281</v>
      </c>
      <c r="D1879" s="1">
        <v>43768</v>
      </c>
      <c r="E1879" t="s">
        <v>3626</v>
      </c>
      <c r="G1879">
        <v>6270000</v>
      </c>
      <c r="H1879">
        <v>631001</v>
      </c>
      <c r="I1879" t="s">
        <v>29</v>
      </c>
      <c r="J1879" t="s">
        <v>65</v>
      </c>
      <c r="K1879" t="s">
        <v>23</v>
      </c>
      <c r="L1879" t="s">
        <v>185</v>
      </c>
      <c r="M1879" s="2"/>
      <c r="N1879" s="2"/>
      <c r="O1879" t="s">
        <v>3627</v>
      </c>
      <c r="P1879" s="2">
        <v>70630</v>
      </c>
      <c r="Q1879" s="2">
        <v>70630</v>
      </c>
      <c r="S1879" s="2">
        <v>70630</v>
      </c>
      <c r="T1879" t="s">
        <v>45</v>
      </c>
      <c r="U1879" t="s">
        <v>58</v>
      </c>
      <c r="V1879" t="s">
        <v>47</v>
      </c>
      <c r="W1879">
        <v>0</v>
      </c>
    </row>
    <row r="1880" spans="1:23" x14ac:dyDescent="0.25">
      <c r="A1880" t="s">
        <v>130</v>
      </c>
      <c r="B1880" s="1" t="s">
        <v>2455</v>
      </c>
      <c r="C1880">
        <v>14611313</v>
      </c>
      <c r="D1880" s="1">
        <v>43768</v>
      </c>
      <c r="E1880" t="s">
        <v>3628</v>
      </c>
      <c r="G1880">
        <v>6270000</v>
      </c>
      <c r="H1880">
        <v>631001</v>
      </c>
      <c r="I1880" t="s">
        <v>29</v>
      </c>
      <c r="J1880" t="s">
        <v>65</v>
      </c>
      <c r="K1880" t="s">
        <v>23</v>
      </c>
      <c r="L1880" t="s">
        <v>185</v>
      </c>
      <c r="M1880" s="2"/>
      <c r="N1880" s="2"/>
      <c r="O1880" t="s">
        <v>3629</v>
      </c>
      <c r="P1880" s="2">
        <v>18235</v>
      </c>
      <c r="Q1880" s="2">
        <v>18235</v>
      </c>
      <c r="S1880" s="2">
        <v>18235</v>
      </c>
      <c r="T1880" t="s">
        <v>45</v>
      </c>
      <c r="U1880" t="s">
        <v>58</v>
      </c>
      <c r="V1880" t="s">
        <v>47</v>
      </c>
      <c r="W1880">
        <v>0</v>
      </c>
    </row>
    <row r="1881" spans="1:23" x14ac:dyDescent="0.25">
      <c r="A1881" t="s">
        <v>130</v>
      </c>
      <c r="B1881" s="1" t="s">
        <v>2455</v>
      </c>
      <c r="C1881">
        <v>14611345</v>
      </c>
      <c r="D1881" s="1">
        <v>43768</v>
      </c>
      <c r="E1881" t="s">
        <v>3630</v>
      </c>
      <c r="G1881">
        <v>6270000</v>
      </c>
      <c r="H1881">
        <v>631001</v>
      </c>
      <c r="I1881" t="s">
        <v>29</v>
      </c>
      <c r="J1881" t="s">
        <v>65</v>
      </c>
      <c r="K1881" t="s">
        <v>23</v>
      </c>
      <c r="L1881" t="s">
        <v>185</v>
      </c>
      <c r="M1881" s="2"/>
      <c r="N1881" s="2"/>
      <c r="O1881" t="s">
        <v>3631</v>
      </c>
      <c r="P1881" s="2">
        <v>18235</v>
      </c>
      <c r="Q1881" s="2">
        <v>18235</v>
      </c>
      <c r="S1881" s="2">
        <v>18235</v>
      </c>
      <c r="T1881" t="s">
        <v>45</v>
      </c>
      <c r="U1881" t="s">
        <v>58</v>
      </c>
      <c r="V1881" t="s">
        <v>47</v>
      </c>
      <c r="W1881">
        <v>0</v>
      </c>
    </row>
    <row r="1882" spans="1:23" x14ac:dyDescent="0.25">
      <c r="A1882" t="s">
        <v>130</v>
      </c>
      <c r="B1882" s="1" t="s">
        <v>2455</v>
      </c>
      <c r="C1882">
        <v>14611831</v>
      </c>
      <c r="D1882" s="1">
        <v>43768</v>
      </c>
      <c r="E1882" t="s">
        <v>3632</v>
      </c>
      <c r="G1882">
        <v>6270000</v>
      </c>
      <c r="H1882">
        <v>631001</v>
      </c>
      <c r="I1882" t="s">
        <v>29</v>
      </c>
      <c r="J1882" t="s">
        <v>65</v>
      </c>
      <c r="K1882" t="s">
        <v>23</v>
      </c>
      <c r="L1882" t="s">
        <v>185</v>
      </c>
      <c r="M1882" s="2"/>
      <c r="N1882" s="2"/>
      <c r="O1882" t="s">
        <v>3633</v>
      </c>
      <c r="P1882" s="2">
        <v>99016</v>
      </c>
      <c r="Q1882" s="2">
        <v>99016</v>
      </c>
      <c r="S1882" s="2">
        <v>99016</v>
      </c>
      <c r="T1882" t="s">
        <v>45</v>
      </c>
      <c r="U1882" t="s">
        <v>58</v>
      </c>
      <c r="V1882" t="s">
        <v>47</v>
      </c>
      <c r="W1882">
        <v>0</v>
      </c>
    </row>
    <row r="1883" spans="1:23" x14ac:dyDescent="0.25">
      <c r="A1883" t="s">
        <v>130</v>
      </c>
      <c r="B1883" s="1" t="s">
        <v>2455</v>
      </c>
      <c r="C1883">
        <v>14611874</v>
      </c>
      <c r="D1883" s="1">
        <v>43768</v>
      </c>
      <c r="E1883" t="s">
        <v>3634</v>
      </c>
      <c r="G1883">
        <v>6270000</v>
      </c>
      <c r="H1883">
        <v>631001</v>
      </c>
      <c r="I1883" t="s">
        <v>29</v>
      </c>
      <c r="J1883" t="s">
        <v>65</v>
      </c>
      <c r="K1883" t="s">
        <v>23</v>
      </c>
      <c r="L1883" t="s">
        <v>185</v>
      </c>
      <c r="M1883" s="2"/>
      <c r="N1883" s="2"/>
      <c r="O1883" t="s">
        <v>3635</v>
      </c>
      <c r="P1883" s="2">
        <v>99016</v>
      </c>
      <c r="Q1883" s="2">
        <v>99016</v>
      </c>
      <c r="S1883" s="2">
        <v>99016</v>
      </c>
      <c r="T1883" t="s">
        <v>45</v>
      </c>
      <c r="U1883" t="s">
        <v>58</v>
      </c>
      <c r="V1883" t="s">
        <v>47</v>
      </c>
      <c r="W1883">
        <v>0</v>
      </c>
    </row>
    <row r="1884" spans="1:23" x14ac:dyDescent="0.25">
      <c r="A1884" t="s">
        <v>130</v>
      </c>
      <c r="B1884" s="1" t="s">
        <v>2455</v>
      </c>
      <c r="C1884">
        <v>14611930</v>
      </c>
      <c r="D1884" s="1">
        <v>43768</v>
      </c>
      <c r="E1884" t="s">
        <v>3636</v>
      </c>
      <c r="G1884">
        <v>6270000</v>
      </c>
      <c r="H1884">
        <v>631001</v>
      </c>
      <c r="I1884" t="s">
        <v>29</v>
      </c>
      <c r="J1884" t="s">
        <v>65</v>
      </c>
      <c r="K1884" t="s">
        <v>23</v>
      </c>
      <c r="L1884" t="s">
        <v>185</v>
      </c>
      <c r="M1884" s="2"/>
      <c r="N1884" s="2"/>
      <c r="O1884" t="s">
        <v>3637</v>
      </c>
      <c r="P1884" s="2">
        <v>10090</v>
      </c>
      <c r="Q1884" s="2">
        <v>10090</v>
      </c>
      <c r="S1884" s="2">
        <v>10090</v>
      </c>
      <c r="T1884" t="s">
        <v>45</v>
      </c>
      <c r="U1884" t="s">
        <v>58</v>
      </c>
      <c r="V1884" t="s">
        <v>47</v>
      </c>
      <c r="W1884">
        <v>0</v>
      </c>
    </row>
    <row r="1885" spans="1:23" x14ac:dyDescent="0.25">
      <c r="A1885" t="s">
        <v>130</v>
      </c>
      <c r="B1885" s="1" t="s">
        <v>2455</v>
      </c>
      <c r="C1885">
        <v>14611938</v>
      </c>
      <c r="D1885" s="1">
        <v>43768</v>
      </c>
      <c r="E1885" t="s">
        <v>3638</v>
      </c>
      <c r="G1885">
        <v>6270000</v>
      </c>
      <c r="H1885">
        <v>631001</v>
      </c>
      <c r="I1885" t="s">
        <v>29</v>
      </c>
      <c r="J1885" t="s">
        <v>65</v>
      </c>
      <c r="K1885" t="s">
        <v>23</v>
      </c>
      <c r="L1885" t="s">
        <v>185</v>
      </c>
      <c r="M1885" s="2"/>
      <c r="N1885" s="2"/>
      <c r="O1885" t="s">
        <v>3639</v>
      </c>
      <c r="P1885" s="2">
        <v>10090</v>
      </c>
      <c r="Q1885" s="2">
        <v>10090</v>
      </c>
      <c r="S1885" s="2">
        <v>10090</v>
      </c>
      <c r="T1885" t="s">
        <v>45</v>
      </c>
      <c r="U1885" t="s">
        <v>58</v>
      </c>
      <c r="V1885" t="s">
        <v>47</v>
      </c>
      <c r="W1885">
        <v>0</v>
      </c>
    </row>
    <row r="1886" spans="1:23" x14ac:dyDescent="0.25">
      <c r="A1886" t="s">
        <v>130</v>
      </c>
      <c r="B1886" s="1" t="s">
        <v>2455</v>
      </c>
      <c r="C1886">
        <v>14627214</v>
      </c>
      <c r="D1886" s="1">
        <v>43768</v>
      </c>
      <c r="E1886" t="s">
        <v>3640</v>
      </c>
      <c r="G1886">
        <v>6270000</v>
      </c>
      <c r="H1886">
        <v>631001</v>
      </c>
      <c r="I1886" t="s">
        <v>29</v>
      </c>
      <c r="J1886" t="s">
        <v>65</v>
      </c>
      <c r="K1886" t="s">
        <v>23</v>
      </c>
      <c r="L1886" t="s">
        <v>185</v>
      </c>
      <c r="M1886" s="2"/>
      <c r="N1886" s="2"/>
      <c r="O1886" t="s">
        <v>3641</v>
      </c>
      <c r="P1886" s="2">
        <v>25225</v>
      </c>
      <c r="Q1886" s="2">
        <v>25225</v>
      </c>
      <c r="S1886" s="2">
        <v>25225</v>
      </c>
      <c r="T1886" t="s">
        <v>45</v>
      </c>
      <c r="U1886" t="s">
        <v>61</v>
      </c>
      <c r="V1886" t="s">
        <v>47</v>
      </c>
      <c r="W1886">
        <v>0</v>
      </c>
    </row>
    <row r="1887" spans="1:23" x14ac:dyDescent="0.25">
      <c r="A1887" t="s">
        <v>130</v>
      </c>
      <c r="B1887" s="1" t="s">
        <v>2455</v>
      </c>
      <c r="C1887">
        <v>14627486</v>
      </c>
      <c r="D1887" s="1">
        <v>43768</v>
      </c>
      <c r="E1887" t="s">
        <v>3642</v>
      </c>
      <c r="G1887">
        <v>6270000</v>
      </c>
      <c r="H1887">
        <v>631001</v>
      </c>
      <c r="I1887" t="s">
        <v>29</v>
      </c>
      <c r="J1887" t="s">
        <v>65</v>
      </c>
      <c r="K1887" t="s">
        <v>23</v>
      </c>
      <c r="L1887" t="s">
        <v>185</v>
      </c>
      <c r="M1887" s="2"/>
      <c r="N1887" s="2"/>
      <c r="O1887" t="s">
        <v>3643</v>
      </c>
      <c r="P1887" s="2">
        <v>25225</v>
      </c>
      <c r="Q1887" s="2">
        <v>25225</v>
      </c>
      <c r="S1887" s="2">
        <v>25225</v>
      </c>
      <c r="T1887" t="s">
        <v>45</v>
      </c>
      <c r="U1887" t="s">
        <v>61</v>
      </c>
      <c r="V1887" t="s">
        <v>47</v>
      </c>
      <c r="W1887">
        <v>0</v>
      </c>
    </row>
    <row r="1888" spans="1:23" x14ac:dyDescent="0.25">
      <c r="A1888" t="s">
        <v>130</v>
      </c>
      <c r="B1888" s="1" t="s">
        <v>2455</v>
      </c>
      <c r="C1888">
        <v>14643900</v>
      </c>
      <c r="D1888" s="1">
        <v>43768</v>
      </c>
      <c r="E1888" t="s">
        <v>3644</v>
      </c>
      <c r="G1888">
        <v>6270000</v>
      </c>
      <c r="H1888">
        <v>631001</v>
      </c>
      <c r="I1888" t="s">
        <v>29</v>
      </c>
      <c r="J1888" t="s">
        <v>65</v>
      </c>
      <c r="K1888" t="s">
        <v>23</v>
      </c>
      <c r="L1888" t="s">
        <v>185</v>
      </c>
      <c r="M1888" s="2"/>
      <c r="N1888" s="2"/>
      <c r="O1888" t="s">
        <v>3645</v>
      </c>
      <c r="P1888" s="2">
        <v>33539</v>
      </c>
      <c r="Q1888" s="2">
        <v>33539</v>
      </c>
      <c r="S1888" s="2">
        <v>33539</v>
      </c>
      <c r="T1888" t="s">
        <v>45</v>
      </c>
      <c r="U1888" t="s">
        <v>61</v>
      </c>
      <c r="V1888" t="s">
        <v>47</v>
      </c>
      <c r="W1888">
        <v>0</v>
      </c>
    </row>
    <row r="1889" spans="1:23" x14ac:dyDescent="0.25">
      <c r="A1889" t="s">
        <v>130</v>
      </c>
      <c r="B1889" s="1" t="s">
        <v>2455</v>
      </c>
      <c r="C1889">
        <v>14643914</v>
      </c>
      <c r="D1889" s="1">
        <v>43768</v>
      </c>
      <c r="E1889" t="s">
        <v>3646</v>
      </c>
      <c r="G1889">
        <v>6270000</v>
      </c>
      <c r="H1889">
        <v>631001</v>
      </c>
      <c r="I1889" t="s">
        <v>29</v>
      </c>
      <c r="J1889" t="s">
        <v>65</v>
      </c>
      <c r="K1889" t="s">
        <v>23</v>
      </c>
      <c r="L1889" t="s">
        <v>185</v>
      </c>
      <c r="M1889" s="2"/>
      <c r="N1889" s="2"/>
      <c r="O1889" t="s">
        <v>3647</v>
      </c>
      <c r="P1889" s="2">
        <v>33539</v>
      </c>
      <c r="Q1889" s="2">
        <v>33539</v>
      </c>
      <c r="S1889" s="2">
        <v>33539</v>
      </c>
      <c r="T1889" t="s">
        <v>45</v>
      </c>
      <c r="U1889" t="s">
        <v>61</v>
      </c>
      <c r="V1889" t="s">
        <v>47</v>
      </c>
      <c r="W1889">
        <v>0</v>
      </c>
    </row>
    <row r="1890" spans="1:23" x14ac:dyDescent="0.25">
      <c r="A1890" t="s">
        <v>130</v>
      </c>
      <c r="B1890" s="1" t="s">
        <v>2455</v>
      </c>
      <c r="C1890">
        <v>14709968</v>
      </c>
      <c r="D1890" s="1">
        <v>43768</v>
      </c>
      <c r="E1890" t="s">
        <v>3648</v>
      </c>
      <c r="G1890">
        <v>6270000</v>
      </c>
      <c r="H1890">
        <v>631001</v>
      </c>
      <c r="I1890" t="s">
        <v>29</v>
      </c>
      <c r="J1890" t="s">
        <v>65</v>
      </c>
      <c r="K1890" t="s">
        <v>23</v>
      </c>
      <c r="L1890" t="s">
        <v>185</v>
      </c>
      <c r="M1890" s="2"/>
      <c r="N1890" s="2"/>
      <c r="O1890" t="s">
        <v>3649</v>
      </c>
      <c r="P1890" s="2">
        <v>305873</v>
      </c>
      <c r="Q1890" s="2">
        <v>305873</v>
      </c>
      <c r="S1890" s="2">
        <v>305873</v>
      </c>
      <c r="T1890" t="s">
        <v>45</v>
      </c>
      <c r="U1890" t="s">
        <v>3650</v>
      </c>
      <c r="V1890" t="s">
        <v>47</v>
      </c>
      <c r="W1890">
        <v>0</v>
      </c>
    </row>
    <row r="1891" spans="1:23" x14ac:dyDescent="0.25">
      <c r="A1891" t="s">
        <v>130</v>
      </c>
      <c r="B1891" s="1" t="s">
        <v>2455</v>
      </c>
      <c r="C1891">
        <v>14626908</v>
      </c>
      <c r="D1891" s="1">
        <v>43768</v>
      </c>
      <c r="E1891" t="s">
        <v>4609</v>
      </c>
      <c r="G1891">
        <v>6271000</v>
      </c>
      <c r="H1891">
        <v>631002</v>
      </c>
      <c r="I1891" t="s">
        <v>29</v>
      </c>
      <c r="J1891" t="s">
        <v>65</v>
      </c>
      <c r="K1891" t="s">
        <v>23</v>
      </c>
      <c r="L1891" t="s">
        <v>185</v>
      </c>
      <c r="O1891" t="s">
        <v>4610</v>
      </c>
      <c r="P1891" s="2">
        <v>47288</v>
      </c>
      <c r="Q1891" s="2">
        <v>47288</v>
      </c>
      <c r="S1891" s="2">
        <v>47288</v>
      </c>
      <c r="T1891" t="s">
        <v>45</v>
      </c>
      <c r="U1891" t="s">
        <v>61</v>
      </c>
      <c r="V1891" t="s">
        <v>47</v>
      </c>
      <c r="W1891">
        <v>0</v>
      </c>
    </row>
    <row r="1892" spans="1:23" x14ac:dyDescent="0.25">
      <c r="A1892" t="s">
        <v>130</v>
      </c>
      <c r="B1892" s="1" t="s">
        <v>2455</v>
      </c>
      <c r="C1892">
        <v>14627053</v>
      </c>
      <c r="D1892" s="1">
        <v>43768</v>
      </c>
      <c r="E1892" t="s">
        <v>4611</v>
      </c>
      <c r="G1892">
        <v>6271000</v>
      </c>
      <c r="H1892">
        <v>631002</v>
      </c>
      <c r="I1892" t="s">
        <v>29</v>
      </c>
      <c r="J1892" t="s">
        <v>65</v>
      </c>
      <c r="K1892" t="s">
        <v>23</v>
      </c>
      <c r="L1892" t="s">
        <v>185</v>
      </c>
      <c r="O1892" t="s">
        <v>4612</v>
      </c>
      <c r="P1892" s="2">
        <v>2366993</v>
      </c>
      <c r="Q1892" s="2">
        <v>2366993</v>
      </c>
      <c r="S1892" s="2">
        <v>2366993</v>
      </c>
      <c r="T1892" t="s">
        <v>45</v>
      </c>
      <c r="U1892" t="s">
        <v>61</v>
      </c>
      <c r="V1892" t="s">
        <v>47</v>
      </c>
      <c r="W1892">
        <v>0</v>
      </c>
    </row>
    <row r="1893" spans="1:23" x14ac:dyDescent="0.25">
      <c r="A1893" t="s">
        <v>130</v>
      </c>
      <c r="B1893" s="1" t="s">
        <v>2455</v>
      </c>
      <c r="C1893">
        <v>14627848</v>
      </c>
      <c r="D1893" s="1">
        <v>43768</v>
      </c>
      <c r="E1893" t="s">
        <v>4613</v>
      </c>
      <c r="G1893">
        <v>6271000</v>
      </c>
      <c r="H1893">
        <v>631002</v>
      </c>
      <c r="I1893" t="s">
        <v>29</v>
      </c>
      <c r="J1893" t="s">
        <v>65</v>
      </c>
      <c r="K1893" t="s">
        <v>23</v>
      </c>
      <c r="L1893" t="s">
        <v>185</v>
      </c>
      <c r="O1893" t="s">
        <v>4614</v>
      </c>
      <c r="P1893" s="2">
        <v>317131</v>
      </c>
      <c r="Q1893" s="2">
        <v>317131</v>
      </c>
      <c r="S1893" s="2">
        <v>317131</v>
      </c>
      <c r="T1893" t="s">
        <v>45</v>
      </c>
      <c r="U1893" t="s">
        <v>61</v>
      </c>
      <c r="V1893" t="s">
        <v>47</v>
      </c>
      <c r="W1893">
        <v>0</v>
      </c>
    </row>
    <row r="1894" spans="1:23" x14ac:dyDescent="0.25">
      <c r="A1894" t="s">
        <v>130</v>
      </c>
      <c r="B1894" s="1" t="s">
        <v>2455</v>
      </c>
      <c r="C1894">
        <v>14627928</v>
      </c>
      <c r="D1894" s="1">
        <v>43768</v>
      </c>
      <c r="E1894" t="s">
        <v>4615</v>
      </c>
      <c r="G1894">
        <v>6271000</v>
      </c>
      <c r="H1894">
        <v>631002</v>
      </c>
      <c r="I1894" t="s">
        <v>29</v>
      </c>
      <c r="J1894" t="s">
        <v>65</v>
      </c>
      <c r="K1894" t="s">
        <v>23</v>
      </c>
      <c r="L1894" t="s">
        <v>185</v>
      </c>
      <c r="O1894" t="s">
        <v>4616</v>
      </c>
      <c r="P1894" s="2">
        <v>36439</v>
      </c>
      <c r="Q1894" s="2">
        <v>36439</v>
      </c>
      <c r="S1894" s="2">
        <v>36439</v>
      </c>
      <c r="T1894" t="s">
        <v>45</v>
      </c>
      <c r="U1894" t="s">
        <v>61</v>
      </c>
      <c r="V1894" t="s">
        <v>47</v>
      </c>
      <c r="W1894">
        <v>0</v>
      </c>
    </row>
    <row r="1895" spans="1:23" x14ac:dyDescent="0.25">
      <c r="A1895" t="s">
        <v>130</v>
      </c>
      <c r="B1895" s="1" t="s">
        <v>2455</v>
      </c>
      <c r="C1895">
        <v>14628029</v>
      </c>
      <c r="D1895" s="1">
        <v>43768</v>
      </c>
      <c r="E1895" t="s">
        <v>4617</v>
      </c>
      <c r="G1895">
        <v>6271000</v>
      </c>
      <c r="H1895">
        <v>631002</v>
      </c>
      <c r="I1895" t="s">
        <v>29</v>
      </c>
      <c r="J1895" t="s">
        <v>65</v>
      </c>
      <c r="K1895" t="s">
        <v>23</v>
      </c>
      <c r="L1895" t="s">
        <v>185</v>
      </c>
      <c r="O1895" t="s">
        <v>4618</v>
      </c>
      <c r="P1895" s="2">
        <v>46521</v>
      </c>
      <c r="Q1895" s="2">
        <v>46521</v>
      </c>
      <c r="S1895" s="2">
        <v>46521</v>
      </c>
      <c r="T1895" t="s">
        <v>45</v>
      </c>
      <c r="U1895" t="s">
        <v>61</v>
      </c>
      <c r="V1895" t="s">
        <v>47</v>
      </c>
      <c r="W1895">
        <v>0</v>
      </c>
    </row>
    <row r="1896" spans="1:23" x14ac:dyDescent="0.25">
      <c r="A1896" t="s">
        <v>108</v>
      </c>
      <c r="B1896" s="1" t="s">
        <v>2455</v>
      </c>
      <c r="C1896">
        <v>14643953</v>
      </c>
      <c r="D1896" s="1">
        <v>43769</v>
      </c>
      <c r="E1896" t="s">
        <v>533</v>
      </c>
      <c r="G1896">
        <v>6061001</v>
      </c>
      <c r="H1896">
        <v>605100</v>
      </c>
      <c r="I1896" t="s">
        <v>29</v>
      </c>
      <c r="J1896" t="s">
        <v>65</v>
      </c>
      <c r="K1896" t="s">
        <v>23</v>
      </c>
      <c r="L1896" t="s">
        <v>185</v>
      </c>
      <c r="O1896" t="s">
        <v>534</v>
      </c>
      <c r="P1896" s="2">
        <v>50000</v>
      </c>
      <c r="Q1896" s="2">
        <v>50000</v>
      </c>
      <c r="S1896" s="2">
        <v>50000</v>
      </c>
      <c r="T1896" t="s">
        <v>45</v>
      </c>
      <c r="U1896" t="s">
        <v>49</v>
      </c>
      <c r="V1896" t="s">
        <v>47</v>
      </c>
      <c r="W1896">
        <v>0</v>
      </c>
    </row>
    <row r="1897" spans="1:23" x14ac:dyDescent="0.25">
      <c r="A1897" t="s">
        <v>108</v>
      </c>
      <c r="B1897" s="1" t="s">
        <v>2455</v>
      </c>
      <c r="C1897">
        <v>14643955</v>
      </c>
      <c r="D1897" s="1">
        <v>43769</v>
      </c>
      <c r="E1897" t="s">
        <v>535</v>
      </c>
      <c r="G1897">
        <v>6061001</v>
      </c>
      <c r="H1897">
        <v>605100</v>
      </c>
      <c r="I1897" t="s">
        <v>29</v>
      </c>
      <c r="J1897" t="s">
        <v>65</v>
      </c>
      <c r="K1897" t="s">
        <v>23</v>
      </c>
      <c r="L1897" t="s">
        <v>185</v>
      </c>
      <c r="O1897" t="s">
        <v>536</v>
      </c>
      <c r="P1897" s="2">
        <v>100000</v>
      </c>
      <c r="Q1897" s="2">
        <v>100000</v>
      </c>
      <c r="S1897" s="2">
        <v>100000</v>
      </c>
      <c r="T1897" t="s">
        <v>45</v>
      </c>
      <c r="U1897" t="s">
        <v>49</v>
      </c>
      <c r="V1897" t="s">
        <v>47</v>
      </c>
      <c r="W1897">
        <v>0</v>
      </c>
    </row>
    <row r="1898" spans="1:23" x14ac:dyDescent="0.25">
      <c r="A1898" t="s">
        <v>108</v>
      </c>
      <c r="B1898" s="1" t="s">
        <v>2455</v>
      </c>
      <c r="C1898">
        <v>14643957</v>
      </c>
      <c r="D1898" s="1">
        <v>43769</v>
      </c>
      <c r="E1898" t="s">
        <v>537</v>
      </c>
      <c r="G1898">
        <v>6061001</v>
      </c>
      <c r="H1898">
        <v>605100</v>
      </c>
      <c r="I1898" t="s">
        <v>29</v>
      </c>
      <c r="J1898" t="s">
        <v>65</v>
      </c>
      <c r="K1898" t="s">
        <v>23</v>
      </c>
      <c r="L1898" t="s">
        <v>185</v>
      </c>
      <c r="O1898" t="s">
        <v>538</v>
      </c>
      <c r="P1898" s="2">
        <v>100000</v>
      </c>
      <c r="Q1898" s="2">
        <v>100000</v>
      </c>
      <c r="S1898" s="2">
        <v>100000</v>
      </c>
      <c r="T1898" t="s">
        <v>45</v>
      </c>
      <c r="U1898" t="s">
        <v>49</v>
      </c>
      <c r="V1898" t="s">
        <v>47</v>
      </c>
      <c r="W1898">
        <v>0</v>
      </c>
    </row>
    <row r="1899" spans="1:23" x14ac:dyDescent="0.25">
      <c r="A1899" t="s">
        <v>108</v>
      </c>
      <c r="B1899" s="1" t="s">
        <v>2455</v>
      </c>
      <c r="C1899">
        <v>14637972</v>
      </c>
      <c r="D1899" s="1">
        <v>43769</v>
      </c>
      <c r="E1899" t="s">
        <v>765</v>
      </c>
      <c r="G1899">
        <v>6061002</v>
      </c>
      <c r="H1899">
        <v>605304</v>
      </c>
      <c r="I1899" t="s">
        <v>29</v>
      </c>
      <c r="J1899" t="s">
        <v>65</v>
      </c>
      <c r="K1899" t="s">
        <v>23</v>
      </c>
      <c r="L1899" t="s">
        <v>185</v>
      </c>
      <c r="O1899" t="s">
        <v>766</v>
      </c>
      <c r="P1899" s="2">
        <v>82250</v>
      </c>
      <c r="Q1899" s="2">
        <v>82250</v>
      </c>
      <c r="S1899" s="2">
        <v>82250</v>
      </c>
      <c r="T1899" t="s">
        <v>45</v>
      </c>
      <c r="U1899" t="s">
        <v>48</v>
      </c>
      <c r="V1899" t="s">
        <v>47</v>
      </c>
      <c r="W1899">
        <v>0</v>
      </c>
    </row>
    <row r="1900" spans="1:23" x14ac:dyDescent="0.25">
      <c r="A1900" t="s">
        <v>108</v>
      </c>
      <c r="B1900" s="1" t="s">
        <v>2455</v>
      </c>
      <c r="C1900">
        <v>14643296</v>
      </c>
      <c r="D1900" s="1">
        <v>43769</v>
      </c>
      <c r="E1900" t="s">
        <v>442</v>
      </c>
      <c r="F1900" t="s">
        <v>1319</v>
      </c>
      <c r="G1900">
        <v>6061005</v>
      </c>
      <c r="H1900">
        <v>605800</v>
      </c>
      <c r="I1900" t="s">
        <v>29</v>
      </c>
      <c r="J1900" t="s">
        <v>77</v>
      </c>
      <c r="K1900" t="s">
        <v>23</v>
      </c>
      <c r="L1900" t="s">
        <v>185</v>
      </c>
      <c r="O1900" t="s">
        <v>1320</v>
      </c>
      <c r="P1900" s="2">
        <v>7500</v>
      </c>
      <c r="Q1900" s="2">
        <v>7500</v>
      </c>
      <c r="S1900" s="2">
        <v>7500</v>
      </c>
      <c r="T1900" t="s">
        <v>63</v>
      </c>
      <c r="U1900" t="s">
        <v>48</v>
      </c>
      <c r="V1900" t="s">
        <v>47</v>
      </c>
      <c r="W1900">
        <v>0</v>
      </c>
    </row>
    <row r="1901" spans="1:23" x14ac:dyDescent="0.25">
      <c r="A1901" t="s">
        <v>108</v>
      </c>
      <c r="B1901" s="1" t="s">
        <v>2455</v>
      </c>
      <c r="C1901">
        <v>14646968</v>
      </c>
      <c r="D1901" s="1">
        <v>43769</v>
      </c>
      <c r="E1901" t="s">
        <v>1321</v>
      </c>
      <c r="G1901">
        <v>6061005</v>
      </c>
      <c r="H1901">
        <v>605800</v>
      </c>
      <c r="I1901" t="s">
        <v>29</v>
      </c>
      <c r="J1901" t="s">
        <v>50</v>
      </c>
      <c r="K1901" t="s">
        <v>31</v>
      </c>
      <c r="L1901" t="s">
        <v>185</v>
      </c>
      <c r="O1901" t="s">
        <v>1322</v>
      </c>
      <c r="P1901" s="2">
        <v>7063</v>
      </c>
      <c r="Q1901" s="2">
        <v>7063</v>
      </c>
      <c r="S1901" s="2">
        <v>7063</v>
      </c>
      <c r="T1901" t="s">
        <v>45</v>
      </c>
      <c r="U1901" t="s">
        <v>48</v>
      </c>
      <c r="V1901" t="s">
        <v>47</v>
      </c>
      <c r="W1901">
        <v>0</v>
      </c>
    </row>
    <row r="1902" spans="1:23" x14ac:dyDescent="0.25">
      <c r="A1902" t="s">
        <v>108</v>
      </c>
      <c r="B1902" s="1" t="s">
        <v>2455</v>
      </c>
      <c r="C1902">
        <v>14638506</v>
      </c>
      <c r="D1902" s="1">
        <v>43769</v>
      </c>
      <c r="E1902" t="s">
        <v>1692</v>
      </c>
      <c r="G1902">
        <v>6061009</v>
      </c>
      <c r="H1902">
        <v>605501</v>
      </c>
      <c r="I1902" t="s">
        <v>29</v>
      </c>
      <c r="J1902" t="s">
        <v>65</v>
      </c>
      <c r="K1902" t="s">
        <v>23</v>
      </c>
      <c r="L1902" t="s">
        <v>185</v>
      </c>
      <c r="O1902" t="s">
        <v>1693</v>
      </c>
      <c r="P1902" s="2">
        <v>164225</v>
      </c>
      <c r="Q1902" s="2">
        <v>164225</v>
      </c>
      <c r="S1902" s="2">
        <v>164225</v>
      </c>
      <c r="T1902" t="s">
        <v>45</v>
      </c>
      <c r="U1902" t="s">
        <v>49</v>
      </c>
      <c r="V1902" t="s">
        <v>47</v>
      </c>
      <c r="W1902">
        <v>0</v>
      </c>
    </row>
    <row r="1903" spans="1:23" x14ac:dyDescent="0.25">
      <c r="A1903" t="s">
        <v>108</v>
      </c>
      <c r="B1903" s="1" t="s">
        <v>2455</v>
      </c>
      <c r="C1903">
        <v>14647130</v>
      </c>
      <c r="D1903" s="1">
        <v>43769</v>
      </c>
      <c r="E1903" t="s">
        <v>1694</v>
      </c>
      <c r="G1903">
        <v>6061009</v>
      </c>
      <c r="H1903">
        <v>605501</v>
      </c>
      <c r="I1903" t="s">
        <v>29</v>
      </c>
      <c r="J1903" t="s">
        <v>65</v>
      </c>
      <c r="K1903" t="s">
        <v>23</v>
      </c>
      <c r="L1903" t="s">
        <v>185</v>
      </c>
      <c r="O1903" t="s">
        <v>1695</v>
      </c>
      <c r="P1903" s="2">
        <v>25588</v>
      </c>
      <c r="Q1903" s="2">
        <v>25588</v>
      </c>
      <c r="S1903" s="2">
        <v>25588</v>
      </c>
      <c r="T1903" t="s">
        <v>45</v>
      </c>
      <c r="U1903" t="s">
        <v>48</v>
      </c>
      <c r="V1903" t="s">
        <v>47</v>
      </c>
      <c r="W1903">
        <v>0</v>
      </c>
    </row>
    <row r="1904" spans="1:23" x14ac:dyDescent="0.25">
      <c r="A1904" t="s">
        <v>108</v>
      </c>
      <c r="B1904" s="1" t="s">
        <v>2455</v>
      </c>
      <c r="C1904">
        <v>14647134</v>
      </c>
      <c r="D1904" s="1">
        <v>43769</v>
      </c>
      <c r="E1904" t="s">
        <v>1694</v>
      </c>
      <c r="G1904">
        <v>6061009</v>
      </c>
      <c r="H1904">
        <v>605501</v>
      </c>
      <c r="I1904" t="s">
        <v>25</v>
      </c>
      <c r="J1904" t="s">
        <v>65</v>
      </c>
      <c r="K1904" t="s">
        <v>23</v>
      </c>
      <c r="L1904" t="s">
        <v>185</v>
      </c>
      <c r="O1904" t="s">
        <v>1696</v>
      </c>
      <c r="P1904" s="2">
        <v>78198</v>
      </c>
      <c r="Q1904" s="2">
        <v>78198</v>
      </c>
      <c r="S1904" s="2">
        <v>78198</v>
      </c>
      <c r="T1904" t="s">
        <v>45</v>
      </c>
      <c r="U1904" t="s">
        <v>48</v>
      </c>
      <c r="V1904" t="s">
        <v>47</v>
      </c>
      <c r="W1904">
        <v>0</v>
      </c>
    </row>
    <row r="1905" spans="1:23" x14ac:dyDescent="0.25">
      <c r="A1905" t="s">
        <v>108</v>
      </c>
      <c r="B1905" s="1" t="s">
        <v>2455</v>
      </c>
      <c r="C1905">
        <v>14647138</v>
      </c>
      <c r="D1905" s="1">
        <v>43769</v>
      </c>
      <c r="E1905" t="s">
        <v>1694</v>
      </c>
      <c r="G1905">
        <v>6061009</v>
      </c>
      <c r="H1905">
        <v>605501</v>
      </c>
      <c r="I1905" t="s">
        <v>25</v>
      </c>
      <c r="J1905" t="s">
        <v>65</v>
      </c>
      <c r="K1905" t="s">
        <v>23</v>
      </c>
      <c r="L1905" t="s">
        <v>185</v>
      </c>
      <c r="O1905" t="s">
        <v>1585</v>
      </c>
      <c r="P1905" s="2">
        <v>236409</v>
      </c>
      <c r="Q1905" s="2">
        <v>236409</v>
      </c>
      <c r="S1905" s="2">
        <v>236409</v>
      </c>
      <c r="T1905" t="s">
        <v>45</v>
      </c>
      <c r="U1905" t="s">
        <v>48</v>
      </c>
      <c r="V1905" t="s">
        <v>47</v>
      </c>
      <c r="W1905">
        <v>0</v>
      </c>
    </row>
    <row r="1906" spans="1:23" x14ac:dyDescent="0.25">
      <c r="A1906" t="s">
        <v>119</v>
      </c>
      <c r="B1906" s="1" t="s">
        <v>2455</v>
      </c>
      <c r="C1906">
        <v>14643414</v>
      </c>
      <c r="D1906" s="1">
        <v>43769</v>
      </c>
      <c r="E1906" t="s">
        <v>2129</v>
      </c>
      <c r="G1906">
        <v>6226020</v>
      </c>
      <c r="H1906">
        <v>632403</v>
      </c>
      <c r="I1906" t="s">
        <v>25</v>
      </c>
      <c r="J1906" t="s">
        <v>65</v>
      </c>
      <c r="K1906" t="s">
        <v>23</v>
      </c>
      <c r="L1906" t="s">
        <v>185</v>
      </c>
      <c r="O1906" t="s">
        <v>2130</v>
      </c>
      <c r="P1906" s="2">
        <v>251800</v>
      </c>
      <c r="Q1906" s="2">
        <v>251800</v>
      </c>
      <c r="S1906" s="2">
        <v>251800</v>
      </c>
      <c r="T1906" t="s">
        <v>45</v>
      </c>
      <c r="U1906" t="s">
        <v>49</v>
      </c>
      <c r="V1906" t="s">
        <v>47</v>
      </c>
      <c r="W1906">
        <v>0</v>
      </c>
    </row>
    <row r="1907" spans="1:23" x14ac:dyDescent="0.25">
      <c r="A1907" t="s">
        <v>119</v>
      </c>
      <c r="B1907" s="1" t="s">
        <v>2455</v>
      </c>
      <c r="C1907">
        <v>14644827</v>
      </c>
      <c r="D1907" s="1">
        <v>43769</v>
      </c>
      <c r="E1907" t="s">
        <v>2131</v>
      </c>
      <c r="G1907">
        <v>6226020</v>
      </c>
      <c r="H1907">
        <v>632403</v>
      </c>
      <c r="I1907" t="s">
        <v>29</v>
      </c>
      <c r="J1907" t="s">
        <v>65</v>
      </c>
      <c r="K1907" t="s">
        <v>23</v>
      </c>
      <c r="L1907" t="s">
        <v>185</v>
      </c>
      <c r="O1907" t="s">
        <v>2132</v>
      </c>
      <c r="P1907" s="2">
        <v>-635670</v>
      </c>
      <c r="R1907" s="2">
        <v>635670</v>
      </c>
      <c r="S1907" s="2">
        <v>-635670</v>
      </c>
      <c r="T1907" t="s">
        <v>45</v>
      </c>
      <c r="U1907" t="s">
        <v>48</v>
      </c>
      <c r="V1907" t="s">
        <v>47</v>
      </c>
      <c r="W1907">
        <v>0</v>
      </c>
    </row>
    <row r="1908" spans="1:23" x14ac:dyDescent="0.25">
      <c r="A1908" t="s">
        <v>119</v>
      </c>
      <c r="B1908" s="1" t="s">
        <v>2455</v>
      </c>
      <c r="C1908">
        <v>14644831</v>
      </c>
      <c r="D1908" s="1">
        <v>43769</v>
      </c>
      <c r="E1908" t="s">
        <v>2133</v>
      </c>
      <c r="G1908">
        <v>6226020</v>
      </c>
      <c r="H1908">
        <v>632403</v>
      </c>
      <c r="I1908" t="s">
        <v>29</v>
      </c>
      <c r="J1908" t="s">
        <v>65</v>
      </c>
      <c r="K1908" t="s">
        <v>23</v>
      </c>
      <c r="L1908" t="s">
        <v>185</v>
      </c>
      <c r="O1908" t="s">
        <v>2134</v>
      </c>
      <c r="P1908" s="2">
        <v>-908100</v>
      </c>
      <c r="R1908" s="2">
        <v>908100</v>
      </c>
      <c r="S1908" s="2">
        <v>-908100</v>
      </c>
      <c r="T1908" t="s">
        <v>45</v>
      </c>
      <c r="U1908" t="s">
        <v>48</v>
      </c>
      <c r="V1908" t="s">
        <v>47</v>
      </c>
      <c r="W1908">
        <v>0</v>
      </c>
    </row>
    <row r="1909" spans="1:23" x14ac:dyDescent="0.25">
      <c r="A1909" t="s">
        <v>119</v>
      </c>
      <c r="B1909" s="1" t="s">
        <v>2455</v>
      </c>
      <c r="C1909">
        <v>14647091</v>
      </c>
      <c r="D1909" s="1">
        <v>43769</v>
      </c>
      <c r="E1909" t="s">
        <v>2200</v>
      </c>
      <c r="G1909">
        <v>6226090</v>
      </c>
      <c r="H1909">
        <v>632405</v>
      </c>
      <c r="I1909" t="s">
        <v>29</v>
      </c>
      <c r="J1909" t="s">
        <v>65</v>
      </c>
      <c r="K1909" t="s">
        <v>23</v>
      </c>
      <c r="L1909" t="s">
        <v>185</v>
      </c>
      <c r="O1909" t="s">
        <v>2201</v>
      </c>
      <c r="P1909" s="2">
        <v>600000</v>
      </c>
      <c r="Q1909" s="2">
        <v>600000</v>
      </c>
      <c r="S1909" s="2">
        <v>600000</v>
      </c>
      <c r="T1909" t="s">
        <v>45</v>
      </c>
      <c r="U1909" t="s">
        <v>61</v>
      </c>
      <c r="V1909" t="s">
        <v>47</v>
      </c>
      <c r="W1909">
        <v>0</v>
      </c>
    </row>
    <row r="1910" spans="1:23" x14ac:dyDescent="0.25">
      <c r="A1910" t="s">
        <v>119</v>
      </c>
      <c r="B1910" s="1" t="s">
        <v>2455</v>
      </c>
      <c r="C1910">
        <v>14626745</v>
      </c>
      <c r="D1910" s="1">
        <v>43769</v>
      </c>
      <c r="E1910" t="s">
        <v>2367</v>
      </c>
      <c r="G1910">
        <v>6227000</v>
      </c>
      <c r="H1910">
        <v>632500</v>
      </c>
      <c r="I1910" t="s">
        <v>25</v>
      </c>
      <c r="J1910" t="s">
        <v>65</v>
      </c>
      <c r="K1910" t="s">
        <v>23</v>
      </c>
      <c r="L1910" t="s">
        <v>185</v>
      </c>
      <c r="O1910" t="s">
        <v>2368</v>
      </c>
      <c r="P1910" s="2">
        <v>115522</v>
      </c>
      <c r="Q1910" s="2">
        <v>115522</v>
      </c>
      <c r="S1910" s="2">
        <v>115522</v>
      </c>
      <c r="T1910" t="s">
        <v>45</v>
      </c>
      <c r="U1910" t="s">
        <v>49</v>
      </c>
      <c r="V1910" t="s">
        <v>47</v>
      </c>
      <c r="W1910">
        <v>0</v>
      </c>
    </row>
    <row r="1911" spans="1:23" x14ac:dyDescent="0.25">
      <c r="A1911" t="s">
        <v>119</v>
      </c>
      <c r="B1911" s="1" t="s">
        <v>2455</v>
      </c>
      <c r="C1911">
        <v>14643420</v>
      </c>
      <c r="D1911" s="1">
        <v>43769</v>
      </c>
      <c r="E1911" t="s">
        <v>2369</v>
      </c>
      <c r="G1911">
        <v>6227000</v>
      </c>
      <c r="H1911">
        <v>632500</v>
      </c>
      <c r="I1911" t="s">
        <v>25</v>
      </c>
      <c r="J1911" t="s">
        <v>65</v>
      </c>
      <c r="K1911" t="s">
        <v>23</v>
      </c>
      <c r="L1911" t="s">
        <v>185</v>
      </c>
      <c r="O1911" t="s">
        <v>2370</v>
      </c>
      <c r="P1911" s="2">
        <v>163950</v>
      </c>
      <c r="Q1911" s="2">
        <v>163950</v>
      </c>
      <c r="S1911" s="2">
        <v>163950</v>
      </c>
      <c r="T1911" t="s">
        <v>45</v>
      </c>
      <c r="U1911" t="s">
        <v>49</v>
      </c>
      <c r="V1911" t="s">
        <v>47</v>
      </c>
      <c r="W1911">
        <v>0</v>
      </c>
    </row>
    <row r="1912" spans="1:23" x14ac:dyDescent="0.25">
      <c r="A1912" t="s">
        <v>119</v>
      </c>
      <c r="B1912" s="1" t="s">
        <v>2455</v>
      </c>
      <c r="C1912">
        <v>14643424</v>
      </c>
      <c r="D1912" s="1">
        <v>43769</v>
      </c>
      <c r="E1912" t="s">
        <v>2371</v>
      </c>
      <c r="G1912">
        <v>6227000</v>
      </c>
      <c r="H1912">
        <v>632500</v>
      </c>
      <c r="I1912" t="s">
        <v>25</v>
      </c>
      <c r="J1912" t="s">
        <v>65</v>
      </c>
      <c r="K1912" t="s">
        <v>23</v>
      </c>
      <c r="L1912" t="s">
        <v>185</v>
      </c>
      <c r="O1912" t="s">
        <v>2372</v>
      </c>
      <c r="P1912" s="2">
        <v>165250</v>
      </c>
      <c r="Q1912" s="2">
        <v>165250</v>
      </c>
      <c r="S1912" s="2">
        <v>165250</v>
      </c>
      <c r="T1912" t="s">
        <v>45</v>
      </c>
      <c r="U1912" t="s">
        <v>49</v>
      </c>
      <c r="V1912" t="s">
        <v>47</v>
      </c>
      <c r="W1912">
        <v>0</v>
      </c>
    </row>
    <row r="1913" spans="1:23" x14ac:dyDescent="0.25">
      <c r="A1913" t="s">
        <v>130</v>
      </c>
      <c r="B1913" s="1" t="s">
        <v>2455</v>
      </c>
      <c r="C1913">
        <v>14641813</v>
      </c>
      <c r="D1913" s="1">
        <v>43769</v>
      </c>
      <c r="E1913" t="s">
        <v>3651</v>
      </c>
      <c r="G1913">
        <v>6270000</v>
      </c>
      <c r="H1913">
        <v>631001</v>
      </c>
      <c r="I1913" t="s">
        <v>29</v>
      </c>
      <c r="J1913" t="s">
        <v>65</v>
      </c>
      <c r="K1913" t="s">
        <v>23</v>
      </c>
      <c r="L1913" t="s">
        <v>185</v>
      </c>
      <c r="M1913" s="2"/>
      <c r="N1913" s="2"/>
      <c r="O1913" t="s">
        <v>3652</v>
      </c>
      <c r="P1913" s="2">
        <v>25225</v>
      </c>
      <c r="Q1913" s="2">
        <v>25225</v>
      </c>
      <c r="S1913" s="2">
        <v>25225</v>
      </c>
      <c r="T1913" t="s">
        <v>45</v>
      </c>
      <c r="U1913" t="s">
        <v>58</v>
      </c>
      <c r="V1913" t="s">
        <v>47</v>
      </c>
      <c r="W1913">
        <v>0</v>
      </c>
    </row>
    <row r="1914" spans="1:23" x14ac:dyDescent="0.25">
      <c r="A1914" t="s">
        <v>130</v>
      </c>
      <c r="B1914" s="1" t="s">
        <v>2455</v>
      </c>
      <c r="C1914">
        <v>14641821</v>
      </c>
      <c r="D1914" s="1">
        <v>43769</v>
      </c>
      <c r="E1914" t="s">
        <v>3653</v>
      </c>
      <c r="G1914">
        <v>6270000</v>
      </c>
      <c r="H1914">
        <v>631001</v>
      </c>
      <c r="I1914" t="s">
        <v>29</v>
      </c>
      <c r="J1914" t="s">
        <v>65</v>
      </c>
      <c r="K1914" t="s">
        <v>23</v>
      </c>
      <c r="L1914" t="s">
        <v>185</v>
      </c>
      <c r="M1914" s="2"/>
      <c r="N1914" s="2"/>
      <c r="O1914" t="s">
        <v>3654</v>
      </c>
      <c r="P1914" s="2">
        <v>25225</v>
      </c>
      <c r="Q1914" s="2">
        <v>25225</v>
      </c>
      <c r="S1914" s="2">
        <v>25225</v>
      </c>
      <c r="T1914" t="s">
        <v>45</v>
      </c>
      <c r="U1914" t="s">
        <v>58</v>
      </c>
      <c r="V1914" t="s">
        <v>47</v>
      </c>
      <c r="W1914">
        <v>0</v>
      </c>
    </row>
    <row r="1915" spans="1:23" x14ac:dyDescent="0.25">
      <c r="A1915" t="s">
        <v>130</v>
      </c>
      <c r="B1915" s="1" t="s">
        <v>2455</v>
      </c>
      <c r="C1915">
        <v>14641942</v>
      </c>
      <c r="D1915" s="1">
        <v>43769</v>
      </c>
      <c r="E1915" t="s">
        <v>3655</v>
      </c>
      <c r="G1915">
        <v>6270000</v>
      </c>
      <c r="H1915">
        <v>631001</v>
      </c>
      <c r="I1915" t="s">
        <v>29</v>
      </c>
      <c r="J1915" t="s">
        <v>65</v>
      </c>
      <c r="K1915" t="s">
        <v>23</v>
      </c>
      <c r="L1915" t="s">
        <v>185</v>
      </c>
      <c r="M1915" s="2"/>
      <c r="N1915" s="2"/>
      <c r="O1915" t="s">
        <v>3656</v>
      </c>
      <c r="P1915" s="2">
        <v>40700</v>
      </c>
      <c r="Q1915" s="2">
        <v>40700</v>
      </c>
      <c r="S1915" s="2">
        <v>40700</v>
      </c>
      <c r="T1915" t="s">
        <v>45</v>
      </c>
      <c r="U1915" t="s">
        <v>58</v>
      </c>
      <c r="V1915" t="s">
        <v>47</v>
      </c>
      <c r="W1915">
        <v>0</v>
      </c>
    </row>
    <row r="1916" spans="1:23" x14ac:dyDescent="0.25">
      <c r="A1916" t="s">
        <v>130</v>
      </c>
      <c r="B1916" s="1" t="s">
        <v>2455</v>
      </c>
      <c r="C1916">
        <v>14641950</v>
      </c>
      <c r="D1916" s="1">
        <v>43769</v>
      </c>
      <c r="E1916" t="s">
        <v>3657</v>
      </c>
      <c r="G1916">
        <v>6270000</v>
      </c>
      <c r="H1916">
        <v>631001</v>
      </c>
      <c r="I1916" t="s">
        <v>29</v>
      </c>
      <c r="J1916" t="s">
        <v>65</v>
      </c>
      <c r="K1916" t="s">
        <v>23</v>
      </c>
      <c r="L1916" t="s">
        <v>185</v>
      </c>
      <c r="M1916" s="2"/>
      <c r="N1916" s="2"/>
      <c r="O1916" t="s">
        <v>3658</v>
      </c>
      <c r="P1916" s="2">
        <v>46200</v>
      </c>
      <c r="Q1916" s="2">
        <v>46200</v>
      </c>
      <c r="S1916" s="2">
        <v>46200</v>
      </c>
      <c r="T1916" t="s">
        <v>45</v>
      </c>
      <c r="U1916" t="s">
        <v>58</v>
      </c>
      <c r="V1916" t="s">
        <v>47</v>
      </c>
      <c r="W1916">
        <v>0</v>
      </c>
    </row>
    <row r="1917" spans="1:23" x14ac:dyDescent="0.25">
      <c r="A1917" t="s">
        <v>130</v>
      </c>
      <c r="B1917" s="1" t="s">
        <v>2455</v>
      </c>
      <c r="C1917">
        <v>14641951</v>
      </c>
      <c r="D1917" s="1">
        <v>43769</v>
      </c>
      <c r="E1917" t="s">
        <v>3657</v>
      </c>
      <c r="G1917">
        <v>6270000</v>
      </c>
      <c r="H1917">
        <v>631001</v>
      </c>
      <c r="I1917" t="s">
        <v>29</v>
      </c>
      <c r="J1917" t="s">
        <v>65</v>
      </c>
      <c r="K1917" t="s">
        <v>23</v>
      </c>
      <c r="L1917" t="s">
        <v>185</v>
      </c>
      <c r="M1917" s="2"/>
      <c r="N1917" s="2"/>
      <c r="O1917" t="s">
        <v>3659</v>
      </c>
      <c r="P1917" s="2">
        <v>1189000</v>
      </c>
      <c r="Q1917" s="2">
        <v>1189000</v>
      </c>
      <c r="S1917" s="2">
        <v>1189000</v>
      </c>
      <c r="T1917" t="s">
        <v>45</v>
      </c>
      <c r="U1917" t="s">
        <v>58</v>
      </c>
      <c r="V1917" t="s">
        <v>47</v>
      </c>
      <c r="W1917">
        <v>0</v>
      </c>
    </row>
    <row r="1918" spans="1:23" x14ac:dyDescent="0.25">
      <c r="A1918" t="s">
        <v>130</v>
      </c>
      <c r="B1918" s="1" t="s">
        <v>2455</v>
      </c>
      <c r="C1918">
        <v>14643938</v>
      </c>
      <c r="D1918" s="1">
        <v>43769</v>
      </c>
      <c r="E1918" t="s">
        <v>3660</v>
      </c>
      <c r="G1918">
        <v>6270000</v>
      </c>
      <c r="H1918">
        <v>631001</v>
      </c>
      <c r="I1918" t="s">
        <v>29</v>
      </c>
      <c r="J1918" t="s">
        <v>65</v>
      </c>
      <c r="K1918" t="s">
        <v>23</v>
      </c>
      <c r="L1918" t="s">
        <v>185</v>
      </c>
      <c r="M1918" s="2"/>
      <c r="N1918" s="2"/>
      <c r="O1918" t="s">
        <v>3661</v>
      </c>
      <c r="P1918" s="2">
        <v>594500</v>
      </c>
      <c r="Q1918" s="2">
        <v>594500</v>
      </c>
      <c r="S1918" s="2">
        <v>594500</v>
      </c>
      <c r="T1918" t="s">
        <v>45</v>
      </c>
      <c r="U1918" t="s">
        <v>61</v>
      </c>
      <c r="V1918" t="s">
        <v>47</v>
      </c>
      <c r="W1918">
        <v>0</v>
      </c>
    </row>
    <row r="1919" spans="1:23" x14ac:dyDescent="0.25">
      <c r="A1919" t="s">
        <v>130</v>
      </c>
      <c r="B1919" s="1" t="s">
        <v>2455</v>
      </c>
      <c r="C1919">
        <v>14643939</v>
      </c>
      <c r="D1919" s="1">
        <v>43769</v>
      </c>
      <c r="E1919" t="s">
        <v>3660</v>
      </c>
      <c r="G1919">
        <v>6270000</v>
      </c>
      <c r="H1919">
        <v>631001</v>
      </c>
      <c r="I1919" t="s">
        <v>29</v>
      </c>
      <c r="J1919" t="s">
        <v>65</v>
      </c>
      <c r="K1919" t="s">
        <v>23</v>
      </c>
      <c r="L1919" t="s">
        <v>185</v>
      </c>
      <c r="M1919" s="2"/>
      <c r="N1919" s="2"/>
      <c r="O1919" t="s">
        <v>3662</v>
      </c>
      <c r="P1919" s="2">
        <v>594500</v>
      </c>
      <c r="Q1919" s="2">
        <v>594500</v>
      </c>
      <c r="S1919" s="2">
        <v>594500</v>
      </c>
      <c r="T1919" t="s">
        <v>45</v>
      </c>
      <c r="U1919" t="s">
        <v>61</v>
      </c>
      <c r="V1919" t="s">
        <v>47</v>
      </c>
      <c r="W1919">
        <v>0</v>
      </c>
    </row>
    <row r="1920" spans="1:23" x14ac:dyDescent="0.25">
      <c r="A1920" t="s">
        <v>130</v>
      </c>
      <c r="B1920" s="1" t="s">
        <v>2455</v>
      </c>
      <c r="C1920">
        <v>14643966</v>
      </c>
      <c r="D1920" s="1">
        <v>43769</v>
      </c>
      <c r="E1920" t="s">
        <v>3663</v>
      </c>
      <c r="G1920">
        <v>6270000</v>
      </c>
      <c r="H1920">
        <v>631001</v>
      </c>
      <c r="I1920" t="s">
        <v>29</v>
      </c>
      <c r="J1920" t="s">
        <v>65</v>
      </c>
      <c r="K1920" t="s">
        <v>23</v>
      </c>
      <c r="L1920" t="s">
        <v>185</v>
      </c>
      <c r="M1920" s="2"/>
      <c r="N1920" s="2"/>
      <c r="O1920" t="s">
        <v>3664</v>
      </c>
      <c r="P1920" s="2">
        <v>71594</v>
      </c>
      <c r="Q1920" s="2">
        <v>71594</v>
      </c>
      <c r="S1920" s="2">
        <v>71594</v>
      </c>
      <c r="T1920" t="s">
        <v>45</v>
      </c>
      <c r="U1920" t="s">
        <v>61</v>
      </c>
      <c r="V1920" t="s">
        <v>47</v>
      </c>
      <c r="W1920">
        <v>0</v>
      </c>
    </row>
    <row r="1921" spans="1:23" x14ac:dyDescent="0.25">
      <c r="A1921" t="s">
        <v>130</v>
      </c>
      <c r="B1921" s="1" t="s">
        <v>2455</v>
      </c>
      <c r="C1921">
        <v>14645981</v>
      </c>
      <c r="D1921" s="1">
        <v>43769</v>
      </c>
      <c r="E1921" t="s">
        <v>3665</v>
      </c>
      <c r="G1921">
        <v>6270000</v>
      </c>
      <c r="H1921">
        <v>631001</v>
      </c>
      <c r="I1921" t="s">
        <v>29</v>
      </c>
      <c r="J1921" t="s">
        <v>65</v>
      </c>
      <c r="K1921" t="s">
        <v>23</v>
      </c>
      <c r="L1921" t="s">
        <v>185</v>
      </c>
      <c r="M1921" s="2"/>
      <c r="N1921" s="2"/>
      <c r="O1921" t="s">
        <v>3666</v>
      </c>
      <c r="P1921" s="2">
        <v>25225</v>
      </c>
      <c r="Q1921" s="2">
        <v>25225</v>
      </c>
      <c r="S1921" s="2">
        <v>25225</v>
      </c>
      <c r="T1921" t="s">
        <v>45</v>
      </c>
      <c r="U1921" t="s">
        <v>58</v>
      </c>
      <c r="V1921" t="s">
        <v>47</v>
      </c>
      <c r="W1921">
        <v>0</v>
      </c>
    </row>
    <row r="1922" spans="1:23" x14ac:dyDescent="0.25">
      <c r="A1922" t="s">
        <v>130</v>
      </c>
      <c r="B1922" s="1" t="s">
        <v>2455</v>
      </c>
      <c r="C1922">
        <v>14645985</v>
      </c>
      <c r="D1922" s="1">
        <v>43769</v>
      </c>
      <c r="E1922" t="s">
        <v>3667</v>
      </c>
      <c r="G1922">
        <v>6270000</v>
      </c>
      <c r="H1922">
        <v>631001</v>
      </c>
      <c r="I1922" t="s">
        <v>29</v>
      </c>
      <c r="J1922" t="s">
        <v>65</v>
      </c>
      <c r="K1922" t="s">
        <v>23</v>
      </c>
      <c r="L1922" t="s">
        <v>185</v>
      </c>
      <c r="M1922" s="2"/>
      <c r="N1922" s="2"/>
      <c r="O1922" t="s">
        <v>3668</v>
      </c>
      <c r="P1922" s="2">
        <v>7120</v>
      </c>
      <c r="Q1922" s="2">
        <v>7120</v>
      </c>
      <c r="S1922" s="2">
        <v>7120</v>
      </c>
      <c r="T1922" t="s">
        <v>45</v>
      </c>
      <c r="U1922" t="s">
        <v>58</v>
      </c>
      <c r="V1922" t="s">
        <v>47</v>
      </c>
      <c r="W1922">
        <v>0</v>
      </c>
    </row>
    <row r="1923" spans="1:23" x14ac:dyDescent="0.25">
      <c r="A1923" t="s">
        <v>130</v>
      </c>
      <c r="B1923" s="1" t="s">
        <v>2455</v>
      </c>
      <c r="C1923">
        <v>14645991</v>
      </c>
      <c r="D1923" s="1">
        <v>43769</v>
      </c>
      <c r="E1923" t="s">
        <v>3669</v>
      </c>
      <c r="G1923">
        <v>6270000</v>
      </c>
      <c r="H1923">
        <v>631001</v>
      </c>
      <c r="I1923" t="s">
        <v>29</v>
      </c>
      <c r="J1923" t="s">
        <v>65</v>
      </c>
      <c r="K1923" t="s">
        <v>23</v>
      </c>
      <c r="L1923" t="s">
        <v>185</v>
      </c>
      <c r="M1923" s="2"/>
      <c r="N1923" s="2"/>
      <c r="O1923" t="s">
        <v>3670</v>
      </c>
      <c r="P1923" s="2">
        <v>107010</v>
      </c>
      <c r="Q1923" s="2">
        <v>107010</v>
      </c>
      <c r="S1923" s="2">
        <v>107010</v>
      </c>
      <c r="T1923" t="s">
        <v>45</v>
      </c>
      <c r="U1923" t="s">
        <v>58</v>
      </c>
      <c r="V1923" t="s">
        <v>47</v>
      </c>
      <c r="W1923">
        <v>0</v>
      </c>
    </row>
    <row r="1924" spans="1:23" x14ac:dyDescent="0.25">
      <c r="A1924" t="s">
        <v>130</v>
      </c>
      <c r="B1924" s="1" t="s">
        <v>2455</v>
      </c>
      <c r="C1924">
        <v>14646057</v>
      </c>
      <c r="D1924" s="1">
        <v>43769</v>
      </c>
      <c r="E1924" t="s">
        <v>3671</v>
      </c>
      <c r="G1924">
        <v>6270000</v>
      </c>
      <c r="H1924">
        <v>631001</v>
      </c>
      <c r="I1924" t="s">
        <v>29</v>
      </c>
      <c r="J1924" t="s">
        <v>65</v>
      </c>
      <c r="K1924" t="s">
        <v>23</v>
      </c>
      <c r="L1924" t="s">
        <v>185</v>
      </c>
      <c r="M1924" s="2"/>
      <c r="N1924" s="2"/>
      <c r="O1924" t="s">
        <v>3672</v>
      </c>
      <c r="P1924" s="2">
        <v>9512</v>
      </c>
      <c r="Q1924" s="2">
        <v>9512</v>
      </c>
      <c r="S1924" s="2">
        <v>9512</v>
      </c>
      <c r="T1924" t="s">
        <v>45</v>
      </c>
      <c r="U1924" t="s">
        <v>58</v>
      </c>
      <c r="V1924" t="s">
        <v>47</v>
      </c>
      <c r="W1924">
        <v>0</v>
      </c>
    </row>
    <row r="1925" spans="1:23" x14ac:dyDescent="0.25">
      <c r="A1925" t="s">
        <v>130</v>
      </c>
      <c r="B1925" s="1" t="s">
        <v>2455</v>
      </c>
      <c r="C1925">
        <v>14646083</v>
      </c>
      <c r="D1925" s="1">
        <v>43769</v>
      </c>
      <c r="E1925" t="s">
        <v>3673</v>
      </c>
      <c r="G1925">
        <v>6270000</v>
      </c>
      <c r="H1925">
        <v>631001</v>
      </c>
      <c r="I1925" t="s">
        <v>29</v>
      </c>
      <c r="J1925" t="s">
        <v>65</v>
      </c>
      <c r="K1925" t="s">
        <v>23</v>
      </c>
      <c r="L1925" t="s">
        <v>185</v>
      </c>
      <c r="M1925" s="2"/>
      <c r="N1925" s="2"/>
      <c r="O1925" t="s">
        <v>3674</v>
      </c>
      <c r="P1925" s="2">
        <v>17835</v>
      </c>
      <c r="Q1925" s="2">
        <v>17835</v>
      </c>
      <c r="S1925" s="2">
        <v>17835</v>
      </c>
      <c r="T1925" t="s">
        <v>45</v>
      </c>
      <c r="U1925" t="s">
        <v>58</v>
      </c>
      <c r="V1925" t="s">
        <v>47</v>
      </c>
      <c r="W1925">
        <v>0</v>
      </c>
    </row>
    <row r="1926" spans="1:23" x14ac:dyDescent="0.25">
      <c r="A1926" t="s">
        <v>130</v>
      </c>
      <c r="B1926" s="1" t="s">
        <v>2455</v>
      </c>
      <c r="C1926">
        <v>14646105</v>
      </c>
      <c r="D1926" s="1">
        <v>43769</v>
      </c>
      <c r="E1926" t="s">
        <v>3675</v>
      </c>
      <c r="G1926">
        <v>6270000</v>
      </c>
      <c r="H1926">
        <v>631001</v>
      </c>
      <c r="I1926" t="s">
        <v>29</v>
      </c>
      <c r="J1926" t="s">
        <v>65</v>
      </c>
      <c r="K1926" t="s">
        <v>23</v>
      </c>
      <c r="L1926" t="s">
        <v>185</v>
      </c>
      <c r="M1926" s="2"/>
      <c r="N1926" s="2"/>
      <c r="O1926" t="s">
        <v>3676</v>
      </c>
      <c r="P1926" s="2">
        <v>8072</v>
      </c>
      <c r="Q1926" s="2">
        <v>8072</v>
      </c>
      <c r="S1926" s="2">
        <v>8072</v>
      </c>
      <c r="T1926" t="s">
        <v>45</v>
      </c>
      <c r="U1926" t="s">
        <v>58</v>
      </c>
      <c r="V1926" t="s">
        <v>47</v>
      </c>
      <c r="W1926">
        <v>0</v>
      </c>
    </row>
    <row r="1927" spans="1:23" x14ac:dyDescent="0.25">
      <c r="A1927" t="s">
        <v>130</v>
      </c>
      <c r="B1927" s="1" t="s">
        <v>2455</v>
      </c>
      <c r="C1927">
        <v>14646130</v>
      </c>
      <c r="D1927" s="1">
        <v>43769</v>
      </c>
      <c r="E1927" t="s">
        <v>3677</v>
      </c>
      <c r="G1927">
        <v>6270000</v>
      </c>
      <c r="H1927">
        <v>631001</v>
      </c>
      <c r="I1927" t="s">
        <v>29</v>
      </c>
      <c r="J1927" t="s">
        <v>65</v>
      </c>
      <c r="K1927" t="s">
        <v>23</v>
      </c>
      <c r="L1927" t="s">
        <v>185</v>
      </c>
      <c r="M1927" s="2"/>
      <c r="N1927" s="2"/>
      <c r="O1927" t="s">
        <v>3678</v>
      </c>
      <c r="P1927" s="2">
        <v>14268</v>
      </c>
      <c r="Q1927" s="2">
        <v>14268</v>
      </c>
      <c r="S1927" s="2">
        <v>14268</v>
      </c>
      <c r="T1927" t="s">
        <v>45</v>
      </c>
      <c r="U1927" t="s">
        <v>58</v>
      </c>
      <c r="V1927" t="s">
        <v>47</v>
      </c>
      <c r="W1927">
        <v>0</v>
      </c>
    </row>
    <row r="1928" spans="1:23" x14ac:dyDescent="0.25">
      <c r="A1928" t="s">
        <v>130</v>
      </c>
      <c r="B1928" s="1" t="s">
        <v>2455</v>
      </c>
      <c r="C1928">
        <v>14646168</v>
      </c>
      <c r="D1928" s="1">
        <v>43769</v>
      </c>
      <c r="E1928" t="s">
        <v>3679</v>
      </c>
      <c r="G1928">
        <v>6270000</v>
      </c>
      <c r="H1928">
        <v>631001</v>
      </c>
      <c r="I1928" t="s">
        <v>29</v>
      </c>
      <c r="J1928" t="s">
        <v>65</v>
      </c>
      <c r="K1928" t="s">
        <v>23</v>
      </c>
      <c r="L1928" t="s">
        <v>185</v>
      </c>
      <c r="M1928" s="2"/>
      <c r="N1928" s="2"/>
      <c r="O1928" t="s">
        <v>3680</v>
      </c>
      <c r="P1928" s="2">
        <v>41959</v>
      </c>
      <c r="Q1928" s="2">
        <v>41959</v>
      </c>
      <c r="S1928" s="2">
        <v>41959</v>
      </c>
      <c r="T1928" t="s">
        <v>45</v>
      </c>
      <c r="U1928" t="s">
        <v>58</v>
      </c>
      <c r="V1928" t="s">
        <v>47</v>
      </c>
      <c r="W1928">
        <v>0</v>
      </c>
    </row>
    <row r="1929" spans="1:23" x14ac:dyDescent="0.25">
      <c r="A1929" t="s">
        <v>130</v>
      </c>
      <c r="B1929" s="1" t="s">
        <v>2455</v>
      </c>
      <c r="C1929">
        <v>14647142</v>
      </c>
      <c r="D1929" s="1">
        <v>43769</v>
      </c>
      <c r="E1929" t="s">
        <v>3681</v>
      </c>
      <c r="G1929">
        <v>6270000</v>
      </c>
      <c r="H1929">
        <v>631001</v>
      </c>
      <c r="I1929" t="s">
        <v>29</v>
      </c>
      <c r="J1929" t="s">
        <v>65</v>
      </c>
      <c r="K1929" t="s">
        <v>23</v>
      </c>
      <c r="L1929" t="s">
        <v>185</v>
      </c>
      <c r="M1929" s="2"/>
      <c r="N1929" s="2"/>
      <c r="O1929" t="s">
        <v>3682</v>
      </c>
      <c r="P1929" s="2">
        <v>23780</v>
      </c>
      <c r="Q1929" s="2">
        <v>23780</v>
      </c>
      <c r="S1929" s="2">
        <v>23780</v>
      </c>
      <c r="T1929" t="s">
        <v>45</v>
      </c>
      <c r="U1929" t="s">
        <v>58</v>
      </c>
      <c r="V1929" t="s">
        <v>47</v>
      </c>
      <c r="W1929">
        <v>0</v>
      </c>
    </row>
    <row r="1930" spans="1:23" x14ac:dyDescent="0.25">
      <c r="A1930" t="s">
        <v>130</v>
      </c>
      <c r="B1930" s="1" t="s">
        <v>2455</v>
      </c>
      <c r="C1930">
        <v>14647144</v>
      </c>
      <c r="D1930" s="1">
        <v>43769</v>
      </c>
      <c r="E1930" t="s">
        <v>3683</v>
      </c>
      <c r="G1930">
        <v>6270000</v>
      </c>
      <c r="H1930">
        <v>631001</v>
      </c>
      <c r="I1930" t="s">
        <v>29</v>
      </c>
      <c r="J1930" t="s">
        <v>65</v>
      </c>
      <c r="K1930" t="s">
        <v>23</v>
      </c>
      <c r="L1930" t="s">
        <v>185</v>
      </c>
      <c r="M1930" s="2"/>
      <c r="N1930" s="2"/>
      <c r="O1930" t="s">
        <v>3684</v>
      </c>
      <c r="P1930" s="2">
        <v>10701</v>
      </c>
      <c r="Q1930" s="2">
        <v>10701</v>
      </c>
      <c r="S1930" s="2">
        <v>10701</v>
      </c>
      <c r="T1930" t="s">
        <v>45</v>
      </c>
      <c r="U1930" t="s">
        <v>58</v>
      </c>
      <c r="V1930" t="s">
        <v>47</v>
      </c>
      <c r="W1930">
        <v>0</v>
      </c>
    </row>
    <row r="1931" spans="1:23" x14ac:dyDescent="0.25">
      <c r="A1931" t="s">
        <v>130</v>
      </c>
      <c r="B1931" s="1" t="s">
        <v>2455</v>
      </c>
      <c r="C1931">
        <v>14647146</v>
      </c>
      <c r="D1931" s="1">
        <v>43769</v>
      </c>
      <c r="E1931" t="s">
        <v>3685</v>
      </c>
      <c r="G1931">
        <v>6270000</v>
      </c>
      <c r="H1931">
        <v>631001</v>
      </c>
      <c r="I1931" t="s">
        <v>29</v>
      </c>
      <c r="J1931" t="s">
        <v>65</v>
      </c>
      <c r="K1931" t="s">
        <v>23</v>
      </c>
      <c r="L1931" t="s">
        <v>185</v>
      </c>
      <c r="O1931" t="s">
        <v>3686</v>
      </c>
      <c r="P1931">
        <v>594</v>
      </c>
      <c r="Q1931">
        <v>594</v>
      </c>
      <c r="S1931">
        <v>594</v>
      </c>
      <c r="T1931" t="s">
        <v>45</v>
      </c>
      <c r="U1931" t="s">
        <v>58</v>
      </c>
      <c r="V1931" t="s">
        <v>47</v>
      </c>
      <c r="W1931">
        <v>0</v>
      </c>
    </row>
    <row r="1932" spans="1:23" x14ac:dyDescent="0.25">
      <c r="A1932" t="s">
        <v>130</v>
      </c>
      <c r="B1932" s="1" t="s">
        <v>2455</v>
      </c>
      <c r="C1932">
        <v>14647148</v>
      </c>
      <c r="D1932" s="1">
        <v>43769</v>
      </c>
      <c r="E1932" t="s">
        <v>3687</v>
      </c>
      <c r="G1932">
        <v>6270000</v>
      </c>
      <c r="H1932">
        <v>631001</v>
      </c>
      <c r="I1932" t="s">
        <v>29</v>
      </c>
      <c r="J1932" t="s">
        <v>65</v>
      </c>
      <c r="K1932" t="s">
        <v>23</v>
      </c>
      <c r="L1932" t="s">
        <v>185</v>
      </c>
      <c r="M1932" s="2"/>
      <c r="N1932" s="2"/>
      <c r="O1932" t="s">
        <v>3688</v>
      </c>
      <c r="P1932" s="2">
        <v>10701</v>
      </c>
      <c r="Q1932" s="2">
        <v>10701</v>
      </c>
      <c r="S1932" s="2">
        <v>10701</v>
      </c>
      <c r="T1932" t="s">
        <v>45</v>
      </c>
      <c r="U1932" t="s">
        <v>58</v>
      </c>
      <c r="V1932" t="s">
        <v>47</v>
      </c>
      <c r="W1932">
        <v>0</v>
      </c>
    </row>
    <row r="1933" spans="1:23" x14ac:dyDescent="0.25">
      <c r="A1933" t="s">
        <v>130</v>
      </c>
      <c r="B1933" s="1" t="s">
        <v>2455</v>
      </c>
      <c r="C1933">
        <v>14641833</v>
      </c>
      <c r="D1933" s="1">
        <v>43769</v>
      </c>
      <c r="E1933" t="s">
        <v>4619</v>
      </c>
      <c r="G1933">
        <v>6271000</v>
      </c>
      <c r="H1933">
        <v>631002</v>
      </c>
      <c r="I1933" t="s">
        <v>29</v>
      </c>
      <c r="J1933" t="s">
        <v>65</v>
      </c>
      <c r="K1933" t="s">
        <v>23</v>
      </c>
      <c r="L1933" t="s">
        <v>185</v>
      </c>
      <c r="O1933" t="s">
        <v>4620</v>
      </c>
      <c r="P1933" s="2">
        <v>2530908</v>
      </c>
      <c r="Q1933" s="2">
        <v>2530908</v>
      </c>
      <c r="S1933" s="2">
        <v>2530908</v>
      </c>
      <c r="T1933" t="s">
        <v>45</v>
      </c>
      <c r="U1933" t="s">
        <v>58</v>
      </c>
      <c r="V1933" t="s">
        <v>47</v>
      </c>
      <c r="W1933">
        <v>0</v>
      </c>
    </row>
    <row r="1934" spans="1:23" x14ac:dyDescent="0.25">
      <c r="A1934" t="s">
        <v>130</v>
      </c>
      <c r="B1934" s="1" t="s">
        <v>2455</v>
      </c>
      <c r="C1934">
        <v>14641841</v>
      </c>
      <c r="D1934" s="1">
        <v>43769</v>
      </c>
      <c r="E1934" t="s">
        <v>4621</v>
      </c>
      <c r="G1934">
        <v>6271000</v>
      </c>
      <c r="H1934">
        <v>631002</v>
      </c>
      <c r="I1934" t="s">
        <v>29</v>
      </c>
      <c r="J1934" t="s">
        <v>65</v>
      </c>
      <c r="K1934" t="s">
        <v>23</v>
      </c>
      <c r="L1934" t="s">
        <v>185</v>
      </c>
      <c r="O1934" t="s">
        <v>4622</v>
      </c>
      <c r="P1934" s="2">
        <v>1517543</v>
      </c>
      <c r="Q1934" s="2">
        <v>1517543</v>
      </c>
      <c r="S1934" s="2">
        <v>1517543</v>
      </c>
      <c r="T1934" t="s">
        <v>45</v>
      </c>
      <c r="U1934" t="s">
        <v>58</v>
      </c>
      <c r="V1934" t="s">
        <v>47</v>
      </c>
      <c r="W1934">
        <v>0</v>
      </c>
    </row>
    <row r="1935" spans="1:23" x14ac:dyDescent="0.25">
      <c r="A1935" t="s">
        <v>130</v>
      </c>
      <c r="B1935" s="1" t="s">
        <v>2455</v>
      </c>
      <c r="C1935">
        <v>14641881</v>
      </c>
      <c r="D1935" s="1">
        <v>43769</v>
      </c>
      <c r="E1935" t="s">
        <v>4623</v>
      </c>
      <c r="G1935">
        <v>6271000</v>
      </c>
      <c r="H1935">
        <v>631002</v>
      </c>
      <c r="I1935" t="s">
        <v>29</v>
      </c>
      <c r="J1935" t="s">
        <v>65</v>
      </c>
      <c r="K1935" t="s">
        <v>23</v>
      </c>
      <c r="L1935" t="s">
        <v>185</v>
      </c>
      <c r="O1935" t="s">
        <v>4624</v>
      </c>
      <c r="P1935" s="2">
        <v>2124273</v>
      </c>
      <c r="Q1935" s="2">
        <v>2124273</v>
      </c>
      <c r="S1935" s="2">
        <v>2124273</v>
      </c>
      <c r="T1935" t="s">
        <v>45</v>
      </c>
      <c r="U1935" t="s">
        <v>58</v>
      </c>
      <c r="V1935" t="s">
        <v>47</v>
      </c>
      <c r="W1935">
        <v>0</v>
      </c>
    </row>
    <row r="1936" spans="1:23" x14ac:dyDescent="0.25">
      <c r="A1936" t="s">
        <v>130</v>
      </c>
      <c r="B1936" s="1" t="s">
        <v>2455</v>
      </c>
      <c r="C1936">
        <v>14641892</v>
      </c>
      <c r="D1936" s="1">
        <v>43769</v>
      </c>
      <c r="E1936" t="s">
        <v>4625</v>
      </c>
      <c r="G1936">
        <v>6271000</v>
      </c>
      <c r="H1936">
        <v>631002</v>
      </c>
      <c r="I1936" t="s">
        <v>29</v>
      </c>
      <c r="J1936" t="s">
        <v>65</v>
      </c>
      <c r="K1936" t="s">
        <v>23</v>
      </c>
      <c r="L1936" t="s">
        <v>185</v>
      </c>
      <c r="O1936" t="s">
        <v>4626</v>
      </c>
      <c r="P1936" s="2">
        <v>807640</v>
      </c>
      <c r="Q1936" s="2">
        <v>807640</v>
      </c>
      <c r="S1936" s="2">
        <v>807640</v>
      </c>
      <c r="T1936" t="s">
        <v>45</v>
      </c>
      <c r="U1936" t="s">
        <v>58</v>
      </c>
      <c r="V1936" t="s">
        <v>47</v>
      </c>
      <c r="W1936">
        <v>0</v>
      </c>
    </row>
    <row r="1937" spans="1:23" x14ac:dyDescent="0.25">
      <c r="A1937" t="s">
        <v>130</v>
      </c>
      <c r="B1937" s="1" t="s">
        <v>2455</v>
      </c>
      <c r="C1937">
        <v>14641910</v>
      </c>
      <c r="D1937" s="1">
        <v>43769</v>
      </c>
      <c r="E1937" t="s">
        <v>4627</v>
      </c>
      <c r="G1937">
        <v>6271000</v>
      </c>
      <c r="H1937">
        <v>631002</v>
      </c>
      <c r="I1937" t="s">
        <v>29</v>
      </c>
      <c r="J1937" t="s">
        <v>65</v>
      </c>
      <c r="K1937" t="s">
        <v>23</v>
      </c>
      <c r="L1937" t="s">
        <v>185</v>
      </c>
      <c r="O1937" t="s">
        <v>4628</v>
      </c>
      <c r="P1937" s="2">
        <v>335015</v>
      </c>
      <c r="Q1937" s="2">
        <v>335015</v>
      </c>
      <c r="S1937" s="2">
        <v>335015</v>
      </c>
      <c r="T1937" t="s">
        <v>45</v>
      </c>
      <c r="U1937" t="s">
        <v>58</v>
      </c>
      <c r="V1937" t="s">
        <v>47</v>
      </c>
      <c r="W1937">
        <v>0</v>
      </c>
    </row>
    <row r="1938" spans="1:23" x14ac:dyDescent="0.25">
      <c r="A1938" t="s">
        <v>130</v>
      </c>
      <c r="B1938" s="1" t="s">
        <v>2455</v>
      </c>
      <c r="C1938">
        <v>14641926</v>
      </c>
      <c r="D1938" s="1">
        <v>43769</v>
      </c>
      <c r="E1938" t="s">
        <v>4629</v>
      </c>
      <c r="G1938">
        <v>6271000</v>
      </c>
      <c r="H1938">
        <v>631002</v>
      </c>
      <c r="I1938" t="s">
        <v>29</v>
      </c>
      <c r="J1938" t="s">
        <v>65</v>
      </c>
      <c r="K1938" t="s">
        <v>23</v>
      </c>
      <c r="L1938" t="s">
        <v>185</v>
      </c>
      <c r="O1938" t="s">
        <v>4630</v>
      </c>
      <c r="P1938" s="2">
        <v>107184</v>
      </c>
      <c r="Q1938" s="2">
        <v>107184</v>
      </c>
      <c r="S1938" s="2">
        <v>107184</v>
      </c>
      <c r="T1938" t="s">
        <v>45</v>
      </c>
      <c r="U1938" t="s">
        <v>58</v>
      </c>
      <c r="V1938" t="s">
        <v>47</v>
      </c>
      <c r="W1938">
        <v>0</v>
      </c>
    </row>
    <row r="1939" spans="1:23" x14ac:dyDescent="0.25">
      <c r="A1939" t="s">
        <v>130</v>
      </c>
      <c r="B1939" s="1" t="s">
        <v>2455</v>
      </c>
      <c r="C1939">
        <v>14641932</v>
      </c>
      <c r="D1939" s="1">
        <v>43769</v>
      </c>
      <c r="E1939" t="s">
        <v>4631</v>
      </c>
      <c r="G1939">
        <v>6271000</v>
      </c>
      <c r="H1939">
        <v>631002</v>
      </c>
      <c r="I1939" t="s">
        <v>29</v>
      </c>
      <c r="J1939" t="s">
        <v>65</v>
      </c>
      <c r="K1939" t="s">
        <v>23</v>
      </c>
      <c r="L1939" t="s">
        <v>185</v>
      </c>
      <c r="O1939" t="s">
        <v>4632</v>
      </c>
      <c r="P1939" s="2">
        <v>263203</v>
      </c>
      <c r="Q1939" s="2">
        <v>263203</v>
      </c>
      <c r="S1939" s="2">
        <v>263203</v>
      </c>
      <c r="T1939" t="s">
        <v>45</v>
      </c>
      <c r="U1939" t="s">
        <v>58</v>
      </c>
      <c r="V1939" t="s">
        <v>47</v>
      </c>
      <c r="W1939">
        <v>0</v>
      </c>
    </row>
    <row r="1940" spans="1:23" x14ac:dyDescent="0.25">
      <c r="A1940" t="s">
        <v>130</v>
      </c>
      <c r="B1940" s="1" t="s">
        <v>2455</v>
      </c>
      <c r="C1940">
        <v>14643943</v>
      </c>
      <c r="D1940" s="1">
        <v>43769</v>
      </c>
      <c r="E1940" t="s">
        <v>4633</v>
      </c>
      <c r="G1940">
        <v>6271000</v>
      </c>
      <c r="H1940">
        <v>631002</v>
      </c>
      <c r="I1940" t="s">
        <v>29</v>
      </c>
      <c r="J1940" t="s">
        <v>65</v>
      </c>
      <c r="K1940" t="s">
        <v>23</v>
      </c>
      <c r="L1940" t="s">
        <v>185</v>
      </c>
      <c r="O1940" t="s">
        <v>4634</v>
      </c>
      <c r="P1940" s="2">
        <v>2650431</v>
      </c>
      <c r="Q1940" s="2">
        <v>2650431</v>
      </c>
      <c r="S1940" s="2">
        <v>2650431</v>
      </c>
      <c r="T1940" t="s">
        <v>45</v>
      </c>
      <c r="U1940" t="s">
        <v>61</v>
      </c>
      <c r="V1940" t="s">
        <v>47</v>
      </c>
      <c r="W1940">
        <v>0</v>
      </c>
    </row>
    <row r="1941" spans="1:23" x14ac:dyDescent="0.25">
      <c r="A1941" t="s">
        <v>130</v>
      </c>
      <c r="B1941" s="1" t="s">
        <v>2455</v>
      </c>
      <c r="C1941">
        <v>14643968</v>
      </c>
      <c r="D1941" s="1">
        <v>43769</v>
      </c>
      <c r="E1941" t="s">
        <v>4635</v>
      </c>
      <c r="G1941">
        <v>6271000</v>
      </c>
      <c r="H1941">
        <v>631002</v>
      </c>
      <c r="I1941" t="s">
        <v>29</v>
      </c>
      <c r="J1941" t="s">
        <v>65</v>
      </c>
      <c r="K1941" t="s">
        <v>23</v>
      </c>
      <c r="L1941" t="s">
        <v>185</v>
      </c>
      <c r="O1941" t="s">
        <v>4636</v>
      </c>
      <c r="P1941" s="2">
        <v>2595371</v>
      </c>
      <c r="Q1941" s="2">
        <v>2595371</v>
      </c>
      <c r="S1941" s="2">
        <v>2595371</v>
      </c>
      <c r="T1941" t="s">
        <v>45</v>
      </c>
      <c r="U1941" t="s">
        <v>61</v>
      </c>
      <c r="V1941" t="s">
        <v>47</v>
      </c>
      <c r="W1941">
        <v>0</v>
      </c>
    </row>
    <row r="1942" spans="1:23" x14ac:dyDescent="0.25">
      <c r="A1942" t="s">
        <v>130</v>
      </c>
      <c r="B1942" s="1" t="s">
        <v>2455</v>
      </c>
      <c r="C1942">
        <v>14646194</v>
      </c>
      <c r="D1942" s="1">
        <v>43769</v>
      </c>
      <c r="E1942" t="s">
        <v>4637</v>
      </c>
      <c r="G1942">
        <v>6271000</v>
      </c>
      <c r="H1942">
        <v>631002</v>
      </c>
      <c r="I1942" t="s">
        <v>29</v>
      </c>
      <c r="J1942" t="s">
        <v>65</v>
      </c>
      <c r="K1942" t="s">
        <v>23</v>
      </c>
      <c r="L1942" t="s">
        <v>185</v>
      </c>
      <c r="O1942" t="s">
        <v>4638</v>
      </c>
      <c r="P1942" s="2">
        <v>46521</v>
      </c>
      <c r="Q1942" s="2">
        <v>46521</v>
      </c>
      <c r="S1942" s="2">
        <v>46521</v>
      </c>
      <c r="T1942" t="s">
        <v>45</v>
      </c>
      <c r="U1942" t="s">
        <v>58</v>
      </c>
      <c r="V1942" t="s">
        <v>47</v>
      </c>
      <c r="W1942">
        <v>0</v>
      </c>
    </row>
    <row r="1943" spans="1:23" x14ac:dyDescent="0.25">
      <c r="A1943" t="s">
        <v>129</v>
      </c>
      <c r="B1943" s="1" t="s">
        <v>2455</v>
      </c>
      <c r="C1943">
        <v>14643485</v>
      </c>
      <c r="D1943" s="1">
        <v>43769</v>
      </c>
      <c r="E1943" t="s">
        <v>5033</v>
      </c>
      <c r="G1943">
        <v>6263000</v>
      </c>
      <c r="H1943">
        <v>628100</v>
      </c>
      <c r="I1943" t="s">
        <v>29</v>
      </c>
      <c r="J1943" t="s">
        <v>65</v>
      </c>
      <c r="K1943" t="s">
        <v>23</v>
      </c>
      <c r="L1943" t="s">
        <v>185</v>
      </c>
      <c r="O1943" t="s">
        <v>5034</v>
      </c>
      <c r="P1943" s="2">
        <v>21578</v>
      </c>
      <c r="Q1943" s="2">
        <v>21578</v>
      </c>
      <c r="S1943" s="2">
        <v>21578</v>
      </c>
      <c r="T1943" t="s">
        <v>45</v>
      </c>
      <c r="U1943" t="s">
        <v>49</v>
      </c>
      <c r="V1943" t="s">
        <v>47</v>
      </c>
      <c r="W1943">
        <v>0</v>
      </c>
    </row>
    <row r="1944" spans="1:23" x14ac:dyDescent="0.25">
      <c r="A1944" t="s">
        <v>129</v>
      </c>
      <c r="B1944" s="1" t="s">
        <v>2455</v>
      </c>
      <c r="C1944">
        <v>14643486</v>
      </c>
      <c r="D1944" s="1">
        <v>43769</v>
      </c>
      <c r="E1944" t="s">
        <v>5033</v>
      </c>
      <c r="G1944">
        <v>6263000</v>
      </c>
      <c r="H1944">
        <v>628100</v>
      </c>
      <c r="I1944" t="s">
        <v>25</v>
      </c>
      <c r="J1944" t="s">
        <v>65</v>
      </c>
      <c r="K1944" t="s">
        <v>23</v>
      </c>
      <c r="L1944" t="s">
        <v>185</v>
      </c>
      <c r="O1944" t="s">
        <v>5034</v>
      </c>
      <c r="P1944" s="2">
        <v>14385</v>
      </c>
      <c r="Q1944" s="2">
        <v>14385</v>
      </c>
      <c r="S1944" s="2">
        <v>14385</v>
      </c>
      <c r="T1944" t="s">
        <v>45</v>
      </c>
      <c r="U1944" t="s">
        <v>49</v>
      </c>
      <c r="V1944" t="s">
        <v>47</v>
      </c>
      <c r="W1944">
        <v>0</v>
      </c>
    </row>
    <row r="1945" spans="1:23" x14ac:dyDescent="0.25">
      <c r="A1945" t="s">
        <v>129</v>
      </c>
      <c r="B1945" s="1" t="s">
        <v>2455</v>
      </c>
      <c r="C1945">
        <v>14643487</v>
      </c>
      <c r="D1945" s="1">
        <v>43769</v>
      </c>
      <c r="E1945" t="s">
        <v>5033</v>
      </c>
      <c r="G1945">
        <v>6263000</v>
      </c>
      <c r="H1945">
        <v>628100</v>
      </c>
      <c r="I1945" t="s">
        <v>29</v>
      </c>
      <c r="J1945" t="s">
        <v>83</v>
      </c>
      <c r="K1945" t="s">
        <v>23</v>
      </c>
      <c r="L1945" t="s">
        <v>185</v>
      </c>
      <c r="O1945" t="s">
        <v>5034</v>
      </c>
      <c r="P1945" s="2">
        <v>7193</v>
      </c>
      <c r="Q1945" s="2">
        <v>7193</v>
      </c>
      <c r="S1945" s="2">
        <v>7193</v>
      </c>
      <c r="T1945" t="s">
        <v>45</v>
      </c>
      <c r="U1945" t="s">
        <v>49</v>
      </c>
      <c r="V1945" t="s">
        <v>47</v>
      </c>
      <c r="W1945">
        <v>0</v>
      </c>
    </row>
    <row r="1946" spans="1:23" x14ac:dyDescent="0.25">
      <c r="A1946" t="s">
        <v>129</v>
      </c>
      <c r="B1946" s="1" t="s">
        <v>2455</v>
      </c>
      <c r="C1946">
        <v>14643488</v>
      </c>
      <c r="D1946" s="1">
        <v>43769</v>
      </c>
      <c r="E1946" t="s">
        <v>5033</v>
      </c>
      <c r="G1946">
        <v>6263000</v>
      </c>
      <c r="H1946">
        <v>628100</v>
      </c>
      <c r="I1946" t="s">
        <v>29</v>
      </c>
      <c r="J1946" t="s">
        <v>77</v>
      </c>
      <c r="K1946" t="s">
        <v>23</v>
      </c>
      <c r="L1946" t="s">
        <v>185</v>
      </c>
      <c r="O1946" t="s">
        <v>5034</v>
      </c>
      <c r="P1946" s="2">
        <v>35963</v>
      </c>
      <c r="Q1946" s="2">
        <v>35963</v>
      </c>
      <c r="S1946" s="2">
        <v>35963</v>
      </c>
      <c r="T1946" t="s">
        <v>45</v>
      </c>
      <c r="U1946" t="s">
        <v>49</v>
      </c>
      <c r="V1946" t="s">
        <v>47</v>
      </c>
      <c r="W1946">
        <v>0</v>
      </c>
    </row>
    <row r="1947" spans="1:23" x14ac:dyDescent="0.25">
      <c r="A1947" t="s">
        <v>129</v>
      </c>
      <c r="B1947" s="1" t="s">
        <v>2455</v>
      </c>
      <c r="C1947">
        <v>14643489</v>
      </c>
      <c r="D1947" s="1">
        <v>43769</v>
      </c>
      <c r="E1947" t="s">
        <v>5033</v>
      </c>
      <c r="G1947">
        <v>6263000</v>
      </c>
      <c r="H1947">
        <v>628100</v>
      </c>
      <c r="I1947" t="s">
        <v>29</v>
      </c>
      <c r="J1947" t="s">
        <v>30</v>
      </c>
      <c r="K1947" t="s">
        <v>23</v>
      </c>
      <c r="L1947" t="s">
        <v>185</v>
      </c>
      <c r="O1947" t="s">
        <v>5034</v>
      </c>
      <c r="P1947" s="2">
        <v>14385</v>
      </c>
      <c r="Q1947" s="2">
        <v>14385</v>
      </c>
      <c r="S1947" s="2">
        <v>14385</v>
      </c>
      <c r="T1947" t="s">
        <v>45</v>
      </c>
      <c r="U1947" t="s">
        <v>49</v>
      </c>
      <c r="V1947" t="s">
        <v>47</v>
      </c>
      <c r="W1947">
        <v>0</v>
      </c>
    </row>
    <row r="1948" spans="1:23" x14ac:dyDescent="0.25">
      <c r="A1948" t="s">
        <v>129</v>
      </c>
      <c r="B1948" s="1" t="s">
        <v>2455</v>
      </c>
      <c r="C1948">
        <v>14643490</v>
      </c>
      <c r="D1948" s="1">
        <v>43769</v>
      </c>
      <c r="E1948" t="s">
        <v>5033</v>
      </c>
      <c r="G1948">
        <v>6263000</v>
      </c>
      <c r="H1948">
        <v>628100</v>
      </c>
      <c r="I1948" t="s">
        <v>25</v>
      </c>
      <c r="J1948" t="s">
        <v>77</v>
      </c>
      <c r="K1948" t="s">
        <v>23</v>
      </c>
      <c r="L1948" t="s">
        <v>185</v>
      </c>
      <c r="O1948" t="s">
        <v>5034</v>
      </c>
      <c r="P1948" s="2">
        <v>7193</v>
      </c>
      <c r="Q1948" s="2">
        <v>7193</v>
      </c>
      <c r="S1948" s="2">
        <v>7193</v>
      </c>
      <c r="T1948" t="s">
        <v>45</v>
      </c>
      <c r="U1948" t="s">
        <v>49</v>
      </c>
      <c r="V1948" t="s">
        <v>47</v>
      </c>
      <c r="W1948">
        <v>0</v>
      </c>
    </row>
    <row r="1949" spans="1:23" x14ac:dyDescent="0.25">
      <c r="A1949" t="s">
        <v>129</v>
      </c>
      <c r="B1949" s="1" t="s">
        <v>2455</v>
      </c>
      <c r="C1949">
        <v>14643491</v>
      </c>
      <c r="D1949" s="1">
        <v>43769</v>
      </c>
      <c r="E1949" t="s">
        <v>5033</v>
      </c>
      <c r="G1949">
        <v>6263000</v>
      </c>
      <c r="H1949">
        <v>628100</v>
      </c>
      <c r="I1949" t="s">
        <v>24</v>
      </c>
      <c r="J1949" t="s">
        <v>41</v>
      </c>
      <c r="K1949" t="s">
        <v>23</v>
      </c>
      <c r="L1949" t="s">
        <v>185</v>
      </c>
      <c r="O1949" t="s">
        <v>5034</v>
      </c>
      <c r="P1949" s="2">
        <v>7193</v>
      </c>
      <c r="Q1949" s="2">
        <v>7193</v>
      </c>
      <c r="S1949" s="2">
        <v>7193</v>
      </c>
      <c r="T1949" t="s">
        <v>45</v>
      </c>
      <c r="U1949" t="s">
        <v>49</v>
      </c>
      <c r="V1949" t="s">
        <v>47</v>
      </c>
      <c r="W1949">
        <v>0</v>
      </c>
    </row>
    <row r="1950" spans="1:23" x14ac:dyDescent="0.25">
      <c r="A1950" t="s">
        <v>129</v>
      </c>
      <c r="B1950" s="1" t="s">
        <v>2455</v>
      </c>
      <c r="C1950">
        <v>14643492</v>
      </c>
      <c r="D1950" s="1">
        <v>43769</v>
      </c>
      <c r="E1950" t="s">
        <v>5033</v>
      </c>
      <c r="G1950">
        <v>6263000</v>
      </c>
      <c r="H1950">
        <v>628100</v>
      </c>
      <c r="I1950" t="s">
        <v>25</v>
      </c>
      <c r="J1950" t="s">
        <v>26</v>
      </c>
      <c r="K1950" t="s">
        <v>23</v>
      </c>
      <c r="L1950" t="s">
        <v>185</v>
      </c>
      <c r="O1950" t="s">
        <v>5034</v>
      </c>
      <c r="P1950" s="2">
        <v>7193</v>
      </c>
      <c r="Q1950" s="2">
        <v>7193</v>
      </c>
      <c r="S1950" s="2">
        <v>7193</v>
      </c>
      <c r="T1950" t="s">
        <v>45</v>
      </c>
      <c r="U1950" t="s">
        <v>49</v>
      </c>
      <c r="V1950" t="s">
        <v>47</v>
      </c>
      <c r="W1950">
        <v>0</v>
      </c>
    </row>
    <row r="1951" spans="1:23" x14ac:dyDescent="0.25">
      <c r="A1951" t="s">
        <v>129</v>
      </c>
      <c r="B1951" s="1" t="s">
        <v>2455</v>
      </c>
      <c r="C1951">
        <v>14643493</v>
      </c>
      <c r="D1951" s="1">
        <v>43769</v>
      </c>
      <c r="E1951" t="s">
        <v>5033</v>
      </c>
      <c r="G1951">
        <v>6263000</v>
      </c>
      <c r="H1951">
        <v>628100</v>
      </c>
      <c r="I1951" t="s">
        <v>25</v>
      </c>
      <c r="J1951" t="s">
        <v>38</v>
      </c>
      <c r="K1951" t="s">
        <v>23</v>
      </c>
      <c r="L1951" t="s">
        <v>185</v>
      </c>
      <c r="O1951" t="s">
        <v>5034</v>
      </c>
      <c r="P1951" s="2">
        <v>14385</v>
      </c>
      <c r="Q1951" s="2">
        <v>14385</v>
      </c>
      <c r="S1951" s="2">
        <v>14385</v>
      </c>
      <c r="T1951" t="s">
        <v>45</v>
      </c>
      <c r="U1951" t="s">
        <v>49</v>
      </c>
      <c r="V1951" t="s">
        <v>47</v>
      </c>
      <c r="W1951">
        <v>0</v>
      </c>
    </row>
    <row r="1952" spans="1:23" x14ac:dyDescent="0.25">
      <c r="A1952" t="s">
        <v>129</v>
      </c>
      <c r="B1952" s="1" t="s">
        <v>2455</v>
      </c>
      <c r="C1952">
        <v>14643494</v>
      </c>
      <c r="D1952" s="1">
        <v>43769</v>
      </c>
      <c r="E1952" t="s">
        <v>5033</v>
      </c>
      <c r="G1952">
        <v>6263000</v>
      </c>
      <c r="H1952">
        <v>628100</v>
      </c>
      <c r="I1952" t="s">
        <v>29</v>
      </c>
      <c r="J1952" t="s">
        <v>38</v>
      </c>
      <c r="K1952" t="s">
        <v>23</v>
      </c>
      <c r="L1952" t="s">
        <v>185</v>
      </c>
      <c r="O1952" t="s">
        <v>5034</v>
      </c>
      <c r="P1952" s="2">
        <v>64733</v>
      </c>
      <c r="Q1952" s="2">
        <v>64733</v>
      </c>
      <c r="S1952" s="2">
        <v>64733</v>
      </c>
      <c r="T1952" t="s">
        <v>45</v>
      </c>
      <c r="U1952" t="s">
        <v>49</v>
      </c>
      <c r="V1952" t="s">
        <v>47</v>
      </c>
      <c r="W1952">
        <v>0</v>
      </c>
    </row>
    <row r="1953" spans="1:23" x14ac:dyDescent="0.25">
      <c r="A1953" t="s">
        <v>129</v>
      </c>
      <c r="B1953" s="1" t="s">
        <v>2455</v>
      </c>
      <c r="C1953">
        <v>14643495</v>
      </c>
      <c r="D1953" s="1">
        <v>43769</v>
      </c>
      <c r="E1953" t="s">
        <v>5033</v>
      </c>
      <c r="G1953">
        <v>6263000</v>
      </c>
      <c r="H1953">
        <v>628100</v>
      </c>
      <c r="I1953" t="s">
        <v>29</v>
      </c>
      <c r="J1953" t="s">
        <v>26</v>
      </c>
      <c r="K1953" t="s">
        <v>23</v>
      </c>
      <c r="L1953" t="s">
        <v>185</v>
      </c>
      <c r="O1953" t="s">
        <v>5034</v>
      </c>
      <c r="P1953" s="2">
        <v>43156</v>
      </c>
      <c r="Q1953" s="2">
        <v>43156</v>
      </c>
      <c r="S1953" s="2">
        <v>43156</v>
      </c>
      <c r="T1953" t="s">
        <v>45</v>
      </c>
      <c r="U1953" t="s">
        <v>49</v>
      </c>
      <c r="V1953" t="s">
        <v>47</v>
      </c>
      <c r="W1953">
        <v>0</v>
      </c>
    </row>
    <row r="1954" spans="1:23" x14ac:dyDescent="0.25">
      <c r="A1954" t="s">
        <v>129</v>
      </c>
      <c r="B1954" s="1" t="s">
        <v>2455</v>
      </c>
      <c r="C1954">
        <v>14643496</v>
      </c>
      <c r="D1954" s="1">
        <v>43769</v>
      </c>
      <c r="E1954" t="s">
        <v>5033</v>
      </c>
      <c r="G1954">
        <v>6263000</v>
      </c>
      <c r="H1954">
        <v>628100</v>
      </c>
      <c r="I1954" t="s">
        <v>29</v>
      </c>
      <c r="J1954" t="s">
        <v>53</v>
      </c>
      <c r="K1954" t="s">
        <v>23</v>
      </c>
      <c r="L1954" t="s">
        <v>185</v>
      </c>
      <c r="O1954" t="s">
        <v>5034</v>
      </c>
      <c r="P1954" s="2">
        <v>14380</v>
      </c>
      <c r="Q1954" s="2">
        <v>14380</v>
      </c>
      <c r="S1954" s="2">
        <v>14380</v>
      </c>
      <c r="T1954" t="s">
        <v>45</v>
      </c>
      <c r="U1954" t="s">
        <v>49</v>
      </c>
      <c r="V1954" t="s">
        <v>47</v>
      </c>
      <c r="W1954">
        <v>0</v>
      </c>
    </row>
    <row r="1955" spans="1:23" x14ac:dyDescent="0.25">
      <c r="A1955" t="s">
        <v>129</v>
      </c>
      <c r="B1955" s="1" t="s">
        <v>2455</v>
      </c>
      <c r="C1955">
        <v>14643497</v>
      </c>
      <c r="D1955" s="1">
        <v>43769</v>
      </c>
      <c r="E1955" t="s">
        <v>5033</v>
      </c>
      <c r="G1955">
        <v>6263000</v>
      </c>
      <c r="H1955">
        <v>628100</v>
      </c>
      <c r="I1955" t="s">
        <v>29</v>
      </c>
      <c r="J1955" t="s">
        <v>50</v>
      </c>
      <c r="K1955" t="s">
        <v>23</v>
      </c>
      <c r="L1955" t="s">
        <v>185</v>
      </c>
      <c r="O1955" t="s">
        <v>5034</v>
      </c>
      <c r="P1955" s="2">
        <v>21578</v>
      </c>
      <c r="Q1955" s="2">
        <v>21578</v>
      </c>
      <c r="S1955" s="2">
        <v>21578</v>
      </c>
      <c r="T1955" t="s">
        <v>45</v>
      </c>
      <c r="U1955" t="s">
        <v>49</v>
      </c>
      <c r="V1955" t="s">
        <v>47</v>
      </c>
      <c r="W1955">
        <v>0</v>
      </c>
    </row>
    <row r="1956" spans="1:23" x14ac:dyDescent="0.25">
      <c r="A1956" t="s">
        <v>129</v>
      </c>
      <c r="B1956" s="1" t="s">
        <v>2455</v>
      </c>
      <c r="C1956">
        <v>14643498</v>
      </c>
      <c r="D1956" s="1">
        <v>43769</v>
      </c>
      <c r="E1956" t="s">
        <v>5033</v>
      </c>
      <c r="G1956">
        <v>6263000</v>
      </c>
      <c r="H1956">
        <v>628100</v>
      </c>
      <c r="I1956" t="s">
        <v>25</v>
      </c>
      <c r="J1956" t="s">
        <v>50</v>
      </c>
      <c r="K1956" t="s">
        <v>23</v>
      </c>
      <c r="L1956" t="s">
        <v>185</v>
      </c>
      <c r="O1956" t="s">
        <v>5034</v>
      </c>
      <c r="P1956" s="2">
        <v>7193</v>
      </c>
      <c r="Q1956" s="2">
        <v>7193</v>
      </c>
      <c r="S1956" s="2">
        <v>7193</v>
      </c>
      <c r="T1956" t="s">
        <v>45</v>
      </c>
      <c r="U1956" t="s">
        <v>49</v>
      </c>
      <c r="V1956" t="s">
        <v>47</v>
      </c>
      <c r="W1956">
        <v>0</v>
      </c>
    </row>
    <row r="1957" spans="1:23" x14ac:dyDescent="0.25">
      <c r="A1957" t="s">
        <v>129</v>
      </c>
      <c r="B1957" s="1" t="s">
        <v>2455</v>
      </c>
      <c r="C1957">
        <v>14643499</v>
      </c>
      <c r="D1957" s="1">
        <v>43769</v>
      </c>
      <c r="E1957" t="s">
        <v>5033</v>
      </c>
      <c r="G1957">
        <v>6263000</v>
      </c>
      <c r="H1957">
        <v>628100</v>
      </c>
      <c r="I1957" t="s">
        <v>19</v>
      </c>
      <c r="J1957" t="s">
        <v>22</v>
      </c>
      <c r="K1957" t="s">
        <v>23</v>
      </c>
      <c r="L1957" t="s">
        <v>185</v>
      </c>
      <c r="O1957" t="s">
        <v>5034</v>
      </c>
      <c r="P1957" s="2">
        <v>7193</v>
      </c>
      <c r="Q1957" s="2">
        <v>7193</v>
      </c>
      <c r="S1957" s="2">
        <v>7193</v>
      </c>
      <c r="T1957" t="s">
        <v>45</v>
      </c>
      <c r="U1957" t="s">
        <v>49</v>
      </c>
      <c r="V1957" t="s">
        <v>47</v>
      </c>
      <c r="W1957">
        <v>0</v>
      </c>
    </row>
    <row r="1958" spans="1:23" x14ac:dyDescent="0.25">
      <c r="A1958" t="s">
        <v>129</v>
      </c>
      <c r="B1958" s="1" t="s">
        <v>2455</v>
      </c>
      <c r="C1958">
        <v>14643500</v>
      </c>
      <c r="D1958" s="1">
        <v>43769</v>
      </c>
      <c r="E1958" t="s">
        <v>5033</v>
      </c>
      <c r="G1958">
        <v>6263000</v>
      </c>
      <c r="H1958">
        <v>628100</v>
      </c>
      <c r="I1958" t="s">
        <v>19</v>
      </c>
      <c r="J1958" t="s">
        <v>27</v>
      </c>
      <c r="K1958" t="s">
        <v>23</v>
      </c>
      <c r="L1958" t="s">
        <v>185</v>
      </c>
      <c r="O1958" t="s">
        <v>5034</v>
      </c>
      <c r="P1958" s="2">
        <v>14385</v>
      </c>
      <c r="Q1958" s="2">
        <v>14385</v>
      </c>
      <c r="S1958" s="2">
        <v>14385</v>
      </c>
      <c r="T1958" t="s">
        <v>45</v>
      </c>
      <c r="U1958" t="s">
        <v>49</v>
      </c>
      <c r="V1958" t="s">
        <v>47</v>
      </c>
      <c r="W1958">
        <v>0</v>
      </c>
    </row>
    <row r="1959" spans="1:23" x14ac:dyDescent="0.25">
      <c r="A1959" t="s">
        <v>129</v>
      </c>
      <c r="B1959" s="1" t="s">
        <v>2455</v>
      </c>
      <c r="C1959">
        <v>14643501</v>
      </c>
      <c r="D1959" s="1">
        <v>43769</v>
      </c>
      <c r="E1959" t="s">
        <v>5033</v>
      </c>
      <c r="G1959">
        <v>6263000</v>
      </c>
      <c r="H1959">
        <v>628100</v>
      </c>
      <c r="I1959" t="s">
        <v>19</v>
      </c>
      <c r="J1959" t="s">
        <v>44</v>
      </c>
      <c r="K1959" t="s">
        <v>23</v>
      </c>
      <c r="L1959" t="s">
        <v>185</v>
      </c>
      <c r="O1959" t="s">
        <v>5034</v>
      </c>
      <c r="P1959" s="2">
        <v>21578</v>
      </c>
      <c r="Q1959" s="2">
        <v>21578</v>
      </c>
      <c r="S1959" s="2">
        <v>21578</v>
      </c>
      <c r="T1959" t="s">
        <v>45</v>
      </c>
      <c r="U1959" t="s">
        <v>49</v>
      </c>
      <c r="V1959" t="s">
        <v>47</v>
      </c>
      <c r="W1959">
        <v>0</v>
      </c>
    </row>
    <row r="1960" spans="1:23" x14ac:dyDescent="0.25">
      <c r="A1960" t="s">
        <v>129</v>
      </c>
      <c r="B1960" s="1" t="s">
        <v>2455</v>
      </c>
      <c r="C1960">
        <v>14643502</v>
      </c>
      <c r="D1960" s="1">
        <v>43769</v>
      </c>
      <c r="E1960" t="s">
        <v>5033</v>
      </c>
      <c r="G1960">
        <v>6263000</v>
      </c>
      <c r="H1960">
        <v>628100</v>
      </c>
      <c r="I1960" t="s">
        <v>24</v>
      </c>
      <c r="J1960" t="s">
        <v>22</v>
      </c>
      <c r="K1960" t="s">
        <v>23</v>
      </c>
      <c r="L1960" t="s">
        <v>185</v>
      </c>
      <c r="O1960" t="s">
        <v>5034</v>
      </c>
      <c r="P1960" s="2">
        <v>7193</v>
      </c>
      <c r="Q1960" s="2">
        <v>7193</v>
      </c>
      <c r="S1960" s="2">
        <v>7193</v>
      </c>
      <c r="T1960" t="s">
        <v>45</v>
      </c>
      <c r="U1960" t="s">
        <v>49</v>
      </c>
      <c r="V1960" t="s">
        <v>47</v>
      </c>
      <c r="W1960">
        <v>0</v>
      </c>
    </row>
    <row r="1961" spans="1:23" x14ac:dyDescent="0.25">
      <c r="A1961" t="s">
        <v>129</v>
      </c>
      <c r="B1961" s="1" t="s">
        <v>2455</v>
      </c>
      <c r="C1961">
        <v>14643503</v>
      </c>
      <c r="D1961" s="1">
        <v>43769</v>
      </c>
      <c r="E1961" t="s">
        <v>5033</v>
      </c>
      <c r="G1961">
        <v>6263000</v>
      </c>
      <c r="H1961">
        <v>628100</v>
      </c>
      <c r="I1961" t="s">
        <v>19</v>
      </c>
      <c r="J1961" t="s">
        <v>57</v>
      </c>
      <c r="K1961" t="s">
        <v>23</v>
      </c>
      <c r="L1961" t="s">
        <v>185</v>
      </c>
      <c r="O1961" t="s">
        <v>5034</v>
      </c>
      <c r="P1961" s="2">
        <v>7193</v>
      </c>
      <c r="Q1961" s="2">
        <v>7193</v>
      </c>
      <c r="S1961" s="2">
        <v>7193</v>
      </c>
      <c r="T1961" t="s">
        <v>45</v>
      </c>
      <c r="U1961" t="s">
        <v>49</v>
      </c>
      <c r="V1961" t="s">
        <v>47</v>
      </c>
      <c r="W1961">
        <v>0</v>
      </c>
    </row>
    <row r="1962" spans="1:23" x14ac:dyDescent="0.25">
      <c r="A1962" t="s">
        <v>129</v>
      </c>
      <c r="B1962" s="1" t="s">
        <v>2455</v>
      </c>
      <c r="C1962">
        <v>14643504</v>
      </c>
      <c r="D1962" s="1">
        <v>43769</v>
      </c>
      <c r="E1962" t="s">
        <v>5033</v>
      </c>
      <c r="G1962">
        <v>6263000</v>
      </c>
      <c r="H1962">
        <v>628100</v>
      </c>
      <c r="I1962" t="s">
        <v>19</v>
      </c>
      <c r="J1962" t="s">
        <v>41</v>
      </c>
      <c r="K1962" t="s">
        <v>23</v>
      </c>
      <c r="L1962" t="s">
        <v>185</v>
      </c>
      <c r="O1962" t="s">
        <v>5034</v>
      </c>
      <c r="P1962" s="2">
        <v>7193</v>
      </c>
      <c r="Q1962" s="2">
        <v>7193</v>
      </c>
      <c r="S1962" s="2">
        <v>7193</v>
      </c>
      <c r="T1962" t="s">
        <v>45</v>
      </c>
      <c r="U1962" t="s">
        <v>49</v>
      </c>
      <c r="V1962" t="s">
        <v>47</v>
      </c>
      <c r="W1962">
        <v>0</v>
      </c>
    </row>
    <row r="1963" spans="1:23" x14ac:dyDescent="0.25">
      <c r="A1963" t="s">
        <v>129</v>
      </c>
      <c r="B1963" s="1" t="s">
        <v>2455</v>
      </c>
      <c r="C1963">
        <v>14643505</v>
      </c>
      <c r="D1963" s="1">
        <v>43769</v>
      </c>
      <c r="E1963" t="s">
        <v>5033</v>
      </c>
      <c r="G1963">
        <v>6263000</v>
      </c>
      <c r="H1963">
        <v>628100</v>
      </c>
      <c r="I1963" t="s">
        <v>19</v>
      </c>
      <c r="J1963" t="s">
        <v>36</v>
      </c>
      <c r="K1963" t="s">
        <v>23</v>
      </c>
      <c r="L1963" t="s">
        <v>185</v>
      </c>
      <c r="O1963" t="s">
        <v>5034</v>
      </c>
      <c r="P1963" s="2">
        <v>7193</v>
      </c>
      <c r="Q1963" s="2">
        <v>7193</v>
      </c>
      <c r="S1963" s="2">
        <v>7193</v>
      </c>
      <c r="T1963" t="s">
        <v>45</v>
      </c>
      <c r="U1963" t="s">
        <v>49</v>
      </c>
      <c r="V1963" t="s">
        <v>47</v>
      </c>
      <c r="W1963">
        <v>0</v>
      </c>
    </row>
    <row r="1964" spans="1:23" x14ac:dyDescent="0.25">
      <c r="A1964" t="s">
        <v>129</v>
      </c>
      <c r="B1964" s="1" t="s">
        <v>2455</v>
      </c>
      <c r="C1964">
        <v>14643584</v>
      </c>
      <c r="D1964" s="1">
        <v>43769</v>
      </c>
      <c r="E1964" t="s">
        <v>5035</v>
      </c>
      <c r="G1964">
        <v>6263000</v>
      </c>
      <c r="H1964">
        <v>628100</v>
      </c>
      <c r="I1964" t="s">
        <v>29</v>
      </c>
      <c r="J1964" t="s">
        <v>65</v>
      </c>
      <c r="K1964" t="s">
        <v>23</v>
      </c>
      <c r="L1964" t="s">
        <v>185</v>
      </c>
      <c r="O1964" t="s">
        <v>5036</v>
      </c>
      <c r="P1964" s="2">
        <v>21578</v>
      </c>
      <c r="Q1964" s="2">
        <v>21578</v>
      </c>
      <c r="S1964" s="2">
        <v>21578</v>
      </c>
      <c r="T1964" t="s">
        <v>45</v>
      </c>
      <c r="U1964" t="s">
        <v>49</v>
      </c>
      <c r="V1964" t="s">
        <v>47</v>
      </c>
      <c r="W1964">
        <v>0</v>
      </c>
    </row>
    <row r="1965" spans="1:23" x14ac:dyDescent="0.25">
      <c r="A1965" t="s">
        <v>129</v>
      </c>
      <c r="B1965" s="1" t="s">
        <v>2455</v>
      </c>
      <c r="C1965">
        <v>14643585</v>
      </c>
      <c r="D1965" s="1">
        <v>43769</v>
      </c>
      <c r="E1965" t="s">
        <v>5035</v>
      </c>
      <c r="G1965">
        <v>6263000</v>
      </c>
      <c r="H1965">
        <v>628100</v>
      </c>
      <c r="I1965" t="s">
        <v>25</v>
      </c>
      <c r="J1965" t="s">
        <v>65</v>
      </c>
      <c r="K1965" t="s">
        <v>23</v>
      </c>
      <c r="L1965" t="s">
        <v>185</v>
      </c>
      <c r="O1965" t="s">
        <v>5036</v>
      </c>
      <c r="P1965" s="2">
        <v>14385</v>
      </c>
      <c r="Q1965" s="2">
        <v>14385</v>
      </c>
      <c r="S1965" s="2">
        <v>14385</v>
      </c>
      <c r="T1965" t="s">
        <v>45</v>
      </c>
      <c r="U1965" t="s">
        <v>49</v>
      </c>
      <c r="V1965" t="s">
        <v>47</v>
      </c>
      <c r="W1965">
        <v>0</v>
      </c>
    </row>
    <row r="1966" spans="1:23" x14ac:dyDescent="0.25">
      <c r="A1966" t="s">
        <v>129</v>
      </c>
      <c r="B1966" s="1" t="s">
        <v>2455</v>
      </c>
      <c r="C1966">
        <v>14643586</v>
      </c>
      <c r="D1966" s="1">
        <v>43769</v>
      </c>
      <c r="E1966" t="s">
        <v>5035</v>
      </c>
      <c r="G1966">
        <v>6263000</v>
      </c>
      <c r="H1966">
        <v>628100</v>
      </c>
      <c r="I1966" t="s">
        <v>29</v>
      </c>
      <c r="J1966" t="s">
        <v>83</v>
      </c>
      <c r="K1966" t="s">
        <v>23</v>
      </c>
      <c r="L1966" t="s">
        <v>185</v>
      </c>
      <c r="O1966" t="s">
        <v>5036</v>
      </c>
      <c r="P1966" s="2">
        <v>7193</v>
      </c>
      <c r="Q1966" s="2">
        <v>7193</v>
      </c>
      <c r="S1966" s="2">
        <v>7193</v>
      </c>
      <c r="T1966" t="s">
        <v>45</v>
      </c>
      <c r="U1966" t="s">
        <v>49</v>
      </c>
      <c r="V1966" t="s">
        <v>47</v>
      </c>
      <c r="W1966">
        <v>0</v>
      </c>
    </row>
    <row r="1967" spans="1:23" x14ac:dyDescent="0.25">
      <c r="A1967" t="s">
        <v>129</v>
      </c>
      <c r="B1967" s="1" t="s">
        <v>2455</v>
      </c>
      <c r="C1967">
        <v>14643587</v>
      </c>
      <c r="D1967" s="1">
        <v>43769</v>
      </c>
      <c r="E1967" t="s">
        <v>5035</v>
      </c>
      <c r="G1967">
        <v>6263000</v>
      </c>
      <c r="H1967">
        <v>628100</v>
      </c>
      <c r="I1967" t="s">
        <v>29</v>
      </c>
      <c r="J1967" t="s">
        <v>77</v>
      </c>
      <c r="K1967" t="s">
        <v>23</v>
      </c>
      <c r="L1967" t="s">
        <v>185</v>
      </c>
      <c r="O1967" t="s">
        <v>5036</v>
      </c>
      <c r="P1967" s="2">
        <v>35963</v>
      </c>
      <c r="Q1967" s="2">
        <v>35963</v>
      </c>
      <c r="S1967" s="2">
        <v>35963</v>
      </c>
      <c r="T1967" t="s">
        <v>45</v>
      </c>
      <c r="U1967" t="s">
        <v>49</v>
      </c>
      <c r="V1967" t="s">
        <v>47</v>
      </c>
      <c r="W1967">
        <v>0</v>
      </c>
    </row>
    <row r="1968" spans="1:23" x14ac:dyDescent="0.25">
      <c r="A1968" t="s">
        <v>129</v>
      </c>
      <c r="B1968" s="1" t="s">
        <v>2455</v>
      </c>
      <c r="C1968">
        <v>14643588</v>
      </c>
      <c r="D1968" s="1">
        <v>43769</v>
      </c>
      <c r="E1968" t="s">
        <v>5035</v>
      </c>
      <c r="G1968">
        <v>6263000</v>
      </c>
      <c r="H1968">
        <v>628100</v>
      </c>
      <c r="I1968" t="s">
        <v>29</v>
      </c>
      <c r="J1968" t="s">
        <v>30</v>
      </c>
      <c r="K1968" t="s">
        <v>23</v>
      </c>
      <c r="L1968" t="s">
        <v>185</v>
      </c>
      <c r="O1968" t="s">
        <v>5036</v>
      </c>
      <c r="P1968" s="2">
        <v>14385</v>
      </c>
      <c r="Q1968" s="2">
        <v>14385</v>
      </c>
      <c r="S1968" s="2">
        <v>14385</v>
      </c>
      <c r="T1968" t="s">
        <v>45</v>
      </c>
      <c r="U1968" t="s">
        <v>49</v>
      </c>
      <c r="V1968" t="s">
        <v>47</v>
      </c>
      <c r="W1968">
        <v>0</v>
      </c>
    </row>
    <row r="1969" spans="1:23" x14ac:dyDescent="0.25">
      <c r="A1969" t="s">
        <v>129</v>
      </c>
      <c r="B1969" s="1" t="s">
        <v>2455</v>
      </c>
      <c r="C1969">
        <v>14643589</v>
      </c>
      <c r="D1969" s="1">
        <v>43769</v>
      </c>
      <c r="E1969" t="s">
        <v>5035</v>
      </c>
      <c r="G1969">
        <v>6263000</v>
      </c>
      <c r="H1969">
        <v>628100</v>
      </c>
      <c r="I1969" t="s">
        <v>25</v>
      </c>
      <c r="J1969" t="s">
        <v>77</v>
      </c>
      <c r="K1969" t="s">
        <v>23</v>
      </c>
      <c r="L1969" t="s">
        <v>185</v>
      </c>
      <c r="O1969" t="s">
        <v>5036</v>
      </c>
      <c r="P1969" s="2">
        <v>7193</v>
      </c>
      <c r="Q1969" s="2">
        <v>7193</v>
      </c>
      <c r="S1969" s="2">
        <v>7193</v>
      </c>
      <c r="T1969" t="s">
        <v>45</v>
      </c>
      <c r="U1969" t="s">
        <v>49</v>
      </c>
      <c r="V1969" t="s">
        <v>47</v>
      </c>
      <c r="W1969">
        <v>0</v>
      </c>
    </row>
    <row r="1970" spans="1:23" x14ac:dyDescent="0.25">
      <c r="A1970" t="s">
        <v>129</v>
      </c>
      <c r="B1970" s="1" t="s">
        <v>2455</v>
      </c>
      <c r="C1970">
        <v>14643590</v>
      </c>
      <c r="D1970" s="1">
        <v>43769</v>
      </c>
      <c r="E1970" t="s">
        <v>5035</v>
      </c>
      <c r="G1970">
        <v>6263000</v>
      </c>
      <c r="H1970">
        <v>628100</v>
      </c>
      <c r="I1970" t="s">
        <v>25</v>
      </c>
      <c r="J1970" t="s">
        <v>41</v>
      </c>
      <c r="K1970" t="s">
        <v>23</v>
      </c>
      <c r="L1970" t="s">
        <v>185</v>
      </c>
      <c r="O1970" t="s">
        <v>5036</v>
      </c>
      <c r="P1970" s="2">
        <v>7193</v>
      </c>
      <c r="Q1970" s="2">
        <v>7193</v>
      </c>
      <c r="S1970" s="2">
        <v>7193</v>
      </c>
      <c r="T1970" t="s">
        <v>45</v>
      </c>
      <c r="U1970" t="s">
        <v>49</v>
      </c>
      <c r="V1970" t="s">
        <v>47</v>
      </c>
      <c r="W1970">
        <v>0</v>
      </c>
    </row>
    <row r="1971" spans="1:23" x14ac:dyDescent="0.25">
      <c r="A1971" t="s">
        <v>129</v>
      </c>
      <c r="B1971" s="1" t="s">
        <v>2455</v>
      </c>
      <c r="C1971">
        <v>14643591</v>
      </c>
      <c r="D1971" s="1">
        <v>43769</v>
      </c>
      <c r="E1971" t="s">
        <v>5035</v>
      </c>
      <c r="G1971">
        <v>6263000</v>
      </c>
      <c r="H1971">
        <v>628100</v>
      </c>
      <c r="I1971" t="s">
        <v>25</v>
      </c>
      <c r="J1971" t="s">
        <v>26</v>
      </c>
      <c r="K1971" t="s">
        <v>23</v>
      </c>
      <c r="L1971" t="s">
        <v>185</v>
      </c>
      <c r="O1971" t="s">
        <v>5036</v>
      </c>
      <c r="P1971" s="2">
        <v>7193</v>
      </c>
      <c r="Q1971" s="2">
        <v>7193</v>
      </c>
      <c r="S1971" s="2">
        <v>7193</v>
      </c>
      <c r="T1971" t="s">
        <v>45</v>
      </c>
      <c r="U1971" t="s">
        <v>49</v>
      </c>
      <c r="V1971" t="s">
        <v>47</v>
      </c>
      <c r="W1971">
        <v>0</v>
      </c>
    </row>
    <row r="1972" spans="1:23" x14ac:dyDescent="0.25">
      <c r="A1972" t="s">
        <v>129</v>
      </c>
      <c r="B1972" s="1" t="s">
        <v>2455</v>
      </c>
      <c r="C1972">
        <v>14643592</v>
      </c>
      <c r="D1972" s="1">
        <v>43769</v>
      </c>
      <c r="E1972" t="s">
        <v>5035</v>
      </c>
      <c r="G1972">
        <v>6263000</v>
      </c>
      <c r="H1972">
        <v>628100</v>
      </c>
      <c r="I1972" t="s">
        <v>25</v>
      </c>
      <c r="J1972" t="s">
        <v>38</v>
      </c>
      <c r="K1972" t="s">
        <v>23</v>
      </c>
      <c r="L1972" t="s">
        <v>185</v>
      </c>
      <c r="O1972" t="s">
        <v>5036</v>
      </c>
      <c r="P1972" s="2">
        <v>14385</v>
      </c>
      <c r="Q1972" s="2">
        <v>14385</v>
      </c>
      <c r="S1972" s="2">
        <v>14385</v>
      </c>
      <c r="T1972" t="s">
        <v>45</v>
      </c>
      <c r="U1972" t="s">
        <v>49</v>
      </c>
      <c r="V1972" t="s">
        <v>47</v>
      </c>
      <c r="W1972">
        <v>0</v>
      </c>
    </row>
    <row r="1973" spans="1:23" x14ac:dyDescent="0.25">
      <c r="A1973" t="s">
        <v>129</v>
      </c>
      <c r="B1973" s="1" t="s">
        <v>2455</v>
      </c>
      <c r="C1973">
        <v>14643593</v>
      </c>
      <c r="D1973" s="1">
        <v>43769</v>
      </c>
      <c r="E1973" t="s">
        <v>5035</v>
      </c>
      <c r="G1973">
        <v>6263000</v>
      </c>
      <c r="H1973">
        <v>628100</v>
      </c>
      <c r="I1973" t="s">
        <v>29</v>
      </c>
      <c r="J1973" t="s">
        <v>38</v>
      </c>
      <c r="K1973" t="s">
        <v>23</v>
      </c>
      <c r="L1973" t="s">
        <v>185</v>
      </c>
      <c r="O1973" t="s">
        <v>5036</v>
      </c>
      <c r="P1973" s="2">
        <v>64733</v>
      </c>
      <c r="Q1973" s="2">
        <v>64733</v>
      </c>
      <c r="S1973" s="2">
        <v>64733</v>
      </c>
      <c r="T1973" t="s">
        <v>45</v>
      </c>
      <c r="U1973" t="s">
        <v>49</v>
      </c>
      <c r="V1973" t="s">
        <v>47</v>
      </c>
      <c r="W1973">
        <v>0</v>
      </c>
    </row>
    <row r="1974" spans="1:23" x14ac:dyDescent="0.25">
      <c r="A1974" t="s">
        <v>129</v>
      </c>
      <c r="B1974" s="1" t="s">
        <v>2455</v>
      </c>
      <c r="C1974">
        <v>14643594</v>
      </c>
      <c r="D1974" s="1">
        <v>43769</v>
      </c>
      <c r="E1974" t="s">
        <v>5035</v>
      </c>
      <c r="G1974">
        <v>6263000</v>
      </c>
      <c r="H1974">
        <v>628100</v>
      </c>
      <c r="I1974" t="s">
        <v>29</v>
      </c>
      <c r="J1974" t="s">
        <v>26</v>
      </c>
      <c r="K1974" t="s">
        <v>23</v>
      </c>
      <c r="L1974" t="s">
        <v>185</v>
      </c>
      <c r="O1974" t="s">
        <v>5036</v>
      </c>
      <c r="P1974" s="2">
        <v>43156</v>
      </c>
      <c r="Q1974" s="2">
        <v>43156</v>
      </c>
      <c r="S1974" s="2">
        <v>43156</v>
      </c>
      <c r="T1974" t="s">
        <v>45</v>
      </c>
      <c r="U1974" t="s">
        <v>49</v>
      </c>
      <c r="V1974" t="s">
        <v>47</v>
      </c>
      <c r="W1974">
        <v>0</v>
      </c>
    </row>
    <row r="1975" spans="1:23" x14ac:dyDescent="0.25">
      <c r="A1975" t="s">
        <v>129</v>
      </c>
      <c r="B1975" s="1" t="s">
        <v>2455</v>
      </c>
      <c r="C1975">
        <v>14643595</v>
      </c>
      <c r="D1975" s="1">
        <v>43769</v>
      </c>
      <c r="E1975" t="s">
        <v>5035</v>
      </c>
      <c r="G1975">
        <v>6263000</v>
      </c>
      <c r="H1975">
        <v>628100</v>
      </c>
      <c r="I1975" t="s">
        <v>29</v>
      </c>
      <c r="J1975" t="s">
        <v>53</v>
      </c>
      <c r="K1975" t="s">
        <v>23</v>
      </c>
      <c r="L1975" t="s">
        <v>185</v>
      </c>
      <c r="O1975" t="s">
        <v>5036</v>
      </c>
      <c r="P1975" s="2">
        <v>14385</v>
      </c>
      <c r="Q1975" s="2">
        <v>14385</v>
      </c>
      <c r="S1975" s="2">
        <v>14385</v>
      </c>
      <c r="T1975" t="s">
        <v>45</v>
      </c>
      <c r="U1975" t="s">
        <v>49</v>
      </c>
      <c r="V1975" t="s">
        <v>47</v>
      </c>
      <c r="W1975">
        <v>0</v>
      </c>
    </row>
    <row r="1976" spans="1:23" x14ac:dyDescent="0.25">
      <c r="A1976" t="s">
        <v>129</v>
      </c>
      <c r="B1976" s="1" t="s">
        <v>2455</v>
      </c>
      <c r="C1976">
        <v>14643596</v>
      </c>
      <c r="D1976" s="1">
        <v>43769</v>
      </c>
      <c r="E1976" t="s">
        <v>5035</v>
      </c>
      <c r="G1976">
        <v>6263000</v>
      </c>
      <c r="H1976">
        <v>628100</v>
      </c>
      <c r="I1976" t="s">
        <v>29</v>
      </c>
      <c r="J1976" t="s">
        <v>50</v>
      </c>
      <c r="K1976" t="s">
        <v>23</v>
      </c>
      <c r="L1976" t="s">
        <v>185</v>
      </c>
      <c r="O1976" t="s">
        <v>5036</v>
      </c>
      <c r="P1976" s="2">
        <v>21578</v>
      </c>
      <c r="Q1976" s="2">
        <v>21578</v>
      </c>
      <c r="S1976" s="2">
        <v>21578</v>
      </c>
      <c r="T1976" t="s">
        <v>45</v>
      </c>
      <c r="U1976" t="s">
        <v>49</v>
      </c>
      <c r="V1976" t="s">
        <v>47</v>
      </c>
      <c r="W1976">
        <v>0</v>
      </c>
    </row>
    <row r="1977" spans="1:23" x14ac:dyDescent="0.25">
      <c r="A1977" t="s">
        <v>129</v>
      </c>
      <c r="B1977" s="1" t="s">
        <v>2455</v>
      </c>
      <c r="C1977">
        <v>14643597</v>
      </c>
      <c r="D1977" s="1">
        <v>43769</v>
      </c>
      <c r="E1977" t="s">
        <v>5035</v>
      </c>
      <c r="G1977">
        <v>6263000</v>
      </c>
      <c r="H1977">
        <v>628100</v>
      </c>
      <c r="I1977" t="s">
        <v>25</v>
      </c>
      <c r="J1977" t="s">
        <v>50</v>
      </c>
      <c r="K1977" t="s">
        <v>23</v>
      </c>
      <c r="L1977" t="s">
        <v>185</v>
      </c>
      <c r="O1977" t="s">
        <v>5036</v>
      </c>
      <c r="P1977" s="2">
        <v>7193</v>
      </c>
      <c r="Q1977" s="2">
        <v>7193</v>
      </c>
      <c r="S1977" s="2">
        <v>7193</v>
      </c>
      <c r="T1977" t="s">
        <v>45</v>
      </c>
      <c r="U1977" t="s">
        <v>49</v>
      </c>
      <c r="V1977" t="s">
        <v>47</v>
      </c>
      <c r="W1977">
        <v>0</v>
      </c>
    </row>
    <row r="1978" spans="1:23" x14ac:dyDescent="0.25">
      <c r="A1978" t="s">
        <v>129</v>
      </c>
      <c r="B1978" s="1" t="s">
        <v>2455</v>
      </c>
      <c r="C1978">
        <v>14643598</v>
      </c>
      <c r="D1978" s="1">
        <v>43769</v>
      </c>
      <c r="E1978" t="s">
        <v>5035</v>
      </c>
      <c r="G1978">
        <v>6263000</v>
      </c>
      <c r="H1978">
        <v>628100</v>
      </c>
      <c r="I1978" t="s">
        <v>19</v>
      </c>
      <c r="J1978" t="s">
        <v>77</v>
      </c>
      <c r="K1978" t="s">
        <v>23</v>
      </c>
      <c r="L1978" t="s">
        <v>185</v>
      </c>
      <c r="O1978" t="s">
        <v>5036</v>
      </c>
      <c r="P1978" s="2">
        <v>7193</v>
      </c>
      <c r="Q1978" s="2">
        <v>7193</v>
      </c>
      <c r="S1978" s="2">
        <v>7193</v>
      </c>
      <c r="T1978" t="s">
        <v>45</v>
      </c>
      <c r="U1978" t="s">
        <v>49</v>
      </c>
      <c r="V1978" t="s">
        <v>47</v>
      </c>
      <c r="W1978">
        <v>0</v>
      </c>
    </row>
    <row r="1979" spans="1:23" x14ac:dyDescent="0.25">
      <c r="A1979" t="s">
        <v>129</v>
      </c>
      <c r="B1979" s="1" t="s">
        <v>2455</v>
      </c>
      <c r="C1979">
        <v>14643599</v>
      </c>
      <c r="D1979" s="1">
        <v>43769</v>
      </c>
      <c r="E1979" t="s">
        <v>5035</v>
      </c>
      <c r="G1979">
        <v>6263000</v>
      </c>
      <c r="H1979">
        <v>628100</v>
      </c>
      <c r="I1979" t="s">
        <v>19</v>
      </c>
      <c r="J1979" t="s">
        <v>27</v>
      </c>
      <c r="K1979" t="s">
        <v>23</v>
      </c>
      <c r="L1979" t="s">
        <v>185</v>
      </c>
      <c r="O1979" t="s">
        <v>5036</v>
      </c>
      <c r="P1979" s="2">
        <v>14380</v>
      </c>
      <c r="Q1979" s="2">
        <v>14380</v>
      </c>
      <c r="S1979" s="2">
        <v>14380</v>
      </c>
      <c r="T1979" t="s">
        <v>45</v>
      </c>
      <c r="U1979" t="s">
        <v>49</v>
      </c>
      <c r="V1979" t="s">
        <v>47</v>
      </c>
      <c r="W1979">
        <v>0</v>
      </c>
    </row>
    <row r="1980" spans="1:23" x14ac:dyDescent="0.25">
      <c r="A1980" t="s">
        <v>129</v>
      </c>
      <c r="B1980" s="1" t="s">
        <v>2455</v>
      </c>
      <c r="C1980">
        <v>14643600</v>
      </c>
      <c r="D1980" s="1">
        <v>43769</v>
      </c>
      <c r="E1980" t="s">
        <v>5035</v>
      </c>
      <c r="G1980">
        <v>6263000</v>
      </c>
      <c r="H1980">
        <v>628100</v>
      </c>
      <c r="I1980" t="s">
        <v>19</v>
      </c>
      <c r="J1980" t="s">
        <v>44</v>
      </c>
      <c r="K1980" t="s">
        <v>23</v>
      </c>
      <c r="L1980" t="s">
        <v>185</v>
      </c>
      <c r="O1980" t="s">
        <v>5036</v>
      </c>
      <c r="P1980" s="2">
        <v>21578</v>
      </c>
      <c r="Q1980" s="2">
        <v>21578</v>
      </c>
      <c r="S1980" s="2">
        <v>21578</v>
      </c>
      <c r="T1980" t="s">
        <v>45</v>
      </c>
      <c r="U1980" t="s">
        <v>49</v>
      </c>
      <c r="V1980" t="s">
        <v>47</v>
      </c>
      <c r="W1980">
        <v>0</v>
      </c>
    </row>
    <row r="1981" spans="1:23" x14ac:dyDescent="0.25">
      <c r="A1981" t="s">
        <v>129</v>
      </c>
      <c r="B1981" s="1" t="s">
        <v>2455</v>
      </c>
      <c r="C1981">
        <v>14643601</v>
      </c>
      <c r="D1981" s="1">
        <v>43769</v>
      </c>
      <c r="E1981" t="s">
        <v>5035</v>
      </c>
      <c r="G1981">
        <v>6263000</v>
      </c>
      <c r="H1981">
        <v>628100</v>
      </c>
      <c r="I1981" t="s">
        <v>24</v>
      </c>
      <c r="J1981" t="s">
        <v>22</v>
      </c>
      <c r="K1981" t="s">
        <v>23</v>
      </c>
      <c r="L1981" t="s">
        <v>185</v>
      </c>
      <c r="O1981" t="s">
        <v>5036</v>
      </c>
      <c r="P1981" s="2">
        <v>7193</v>
      </c>
      <c r="Q1981" s="2">
        <v>7193</v>
      </c>
      <c r="S1981" s="2">
        <v>7193</v>
      </c>
      <c r="T1981" t="s">
        <v>45</v>
      </c>
      <c r="U1981" t="s">
        <v>49</v>
      </c>
      <c r="V1981" t="s">
        <v>47</v>
      </c>
      <c r="W1981">
        <v>0</v>
      </c>
    </row>
    <row r="1982" spans="1:23" x14ac:dyDescent="0.25">
      <c r="A1982" t="s">
        <v>129</v>
      </c>
      <c r="B1982" s="1" t="s">
        <v>2455</v>
      </c>
      <c r="C1982">
        <v>14643602</v>
      </c>
      <c r="D1982" s="1">
        <v>43769</v>
      </c>
      <c r="E1982" t="s">
        <v>5035</v>
      </c>
      <c r="G1982">
        <v>6263000</v>
      </c>
      <c r="H1982">
        <v>628100</v>
      </c>
      <c r="I1982" t="s">
        <v>19</v>
      </c>
      <c r="J1982" t="s">
        <v>57</v>
      </c>
      <c r="K1982" t="s">
        <v>23</v>
      </c>
      <c r="L1982" t="s">
        <v>185</v>
      </c>
      <c r="O1982" t="s">
        <v>5036</v>
      </c>
      <c r="P1982" s="2">
        <v>7193</v>
      </c>
      <c r="Q1982" s="2">
        <v>7193</v>
      </c>
      <c r="S1982" s="2">
        <v>7193</v>
      </c>
      <c r="T1982" t="s">
        <v>45</v>
      </c>
      <c r="U1982" t="s">
        <v>49</v>
      </c>
      <c r="V1982" t="s">
        <v>47</v>
      </c>
      <c r="W1982">
        <v>0</v>
      </c>
    </row>
    <row r="1983" spans="1:23" x14ac:dyDescent="0.25">
      <c r="A1983" t="s">
        <v>129</v>
      </c>
      <c r="B1983" s="1" t="s">
        <v>2455</v>
      </c>
      <c r="C1983">
        <v>14643603</v>
      </c>
      <c r="D1983" s="1">
        <v>43769</v>
      </c>
      <c r="E1983" t="s">
        <v>5035</v>
      </c>
      <c r="G1983">
        <v>6263000</v>
      </c>
      <c r="H1983">
        <v>628100</v>
      </c>
      <c r="I1983" t="s">
        <v>19</v>
      </c>
      <c r="J1983" t="s">
        <v>41</v>
      </c>
      <c r="K1983" t="s">
        <v>23</v>
      </c>
      <c r="L1983" t="s">
        <v>185</v>
      </c>
      <c r="O1983" t="s">
        <v>5036</v>
      </c>
      <c r="P1983" s="2">
        <v>7193</v>
      </c>
      <c r="Q1983" s="2">
        <v>7193</v>
      </c>
      <c r="S1983" s="2">
        <v>7193</v>
      </c>
      <c r="T1983" t="s">
        <v>45</v>
      </c>
      <c r="U1983" t="s">
        <v>49</v>
      </c>
      <c r="V1983" t="s">
        <v>47</v>
      </c>
      <c r="W1983">
        <v>0</v>
      </c>
    </row>
    <row r="1984" spans="1:23" x14ac:dyDescent="0.25">
      <c r="A1984" t="s">
        <v>129</v>
      </c>
      <c r="B1984" s="1" t="s">
        <v>2455</v>
      </c>
      <c r="C1984">
        <v>14643604</v>
      </c>
      <c r="D1984" s="1">
        <v>43769</v>
      </c>
      <c r="E1984" t="s">
        <v>5035</v>
      </c>
      <c r="G1984">
        <v>6263000</v>
      </c>
      <c r="H1984">
        <v>628100</v>
      </c>
      <c r="I1984" t="s">
        <v>19</v>
      </c>
      <c r="J1984" t="s">
        <v>36</v>
      </c>
      <c r="K1984" t="s">
        <v>23</v>
      </c>
      <c r="L1984" t="s">
        <v>185</v>
      </c>
      <c r="O1984" t="s">
        <v>5036</v>
      </c>
      <c r="P1984" s="2">
        <v>7193</v>
      </c>
      <c r="Q1984" s="2">
        <v>7193</v>
      </c>
      <c r="S1984" s="2">
        <v>7193</v>
      </c>
      <c r="T1984" t="s">
        <v>45</v>
      </c>
      <c r="U1984" t="s">
        <v>49</v>
      </c>
      <c r="V1984" t="s">
        <v>47</v>
      </c>
      <c r="W1984">
        <v>0</v>
      </c>
    </row>
    <row r="1985" spans="1:23" x14ac:dyDescent="0.25">
      <c r="A1985" t="s">
        <v>129</v>
      </c>
      <c r="B1985" s="1" t="s">
        <v>2455</v>
      </c>
      <c r="C1985">
        <v>14643653</v>
      </c>
      <c r="D1985" s="1">
        <v>43769</v>
      </c>
      <c r="E1985" t="s">
        <v>5037</v>
      </c>
      <c r="G1985">
        <v>6263000</v>
      </c>
      <c r="H1985">
        <v>628100</v>
      </c>
      <c r="I1985" t="s">
        <v>29</v>
      </c>
      <c r="J1985" t="s">
        <v>65</v>
      </c>
      <c r="K1985" t="s">
        <v>23</v>
      </c>
      <c r="L1985" t="s">
        <v>185</v>
      </c>
      <c r="O1985" t="s">
        <v>5038</v>
      </c>
      <c r="P1985" s="2">
        <v>118386</v>
      </c>
      <c r="Q1985" s="2">
        <v>118386</v>
      </c>
      <c r="S1985" s="2">
        <v>118386</v>
      </c>
      <c r="T1985" t="s">
        <v>45</v>
      </c>
      <c r="U1985" t="s">
        <v>49</v>
      </c>
      <c r="V1985" t="s">
        <v>47</v>
      </c>
      <c r="W1985">
        <v>0</v>
      </c>
    </row>
    <row r="1986" spans="1:23" x14ac:dyDescent="0.25">
      <c r="A1986" t="s">
        <v>129</v>
      </c>
      <c r="B1986" s="1" t="s">
        <v>2455</v>
      </c>
      <c r="C1986">
        <v>14643654</v>
      </c>
      <c r="D1986" s="1">
        <v>43769</v>
      </c>
      <c r="E1986" t="s">
        <v>5037</v>
      </c>
      <c r="G1986">
        <v>6263000</v>
      </c>
      <c r="H1986">
        <v>628100</v>
      </c>
      <c r="I1986" t="s">
        <v>25</v>
      </c>
      <c r="J1986" t="s">
        <v>65</v>
      </c>
      <c r="K1986" t="s">
        <v>23</v>
      </c>
      <c r="L1986" t="s">
        <v>185</v>
      </c>
      <c r="O1986" t="s">
        <v>5038</v>
      </c>
      <c r="P1986" s="2">
        <v>31468</v>
      </c>
      <c r="Q1986" s="2">
        <v>31468</v>
      </c>
      <c r="S1986" s="2">
        <v>31468</v>
      </c>
      <c r="T1986" t="s">
        <v>45</v>
      </c>
      <c r="U1986" t="s">
        <v>49</v>
      </c>
      <c r="V1986" t="s">
        <v>47</v>
      </c>
      <c r="W1986">
        <v>0</v>
      </c>
    </row>
    <row r="1987" spans="1:23" x14ac:dyDescent="0.25">
      <c r="A1987" t="s">
        <v>129</v>
      </c>
      <c r="B1987" s="1" t="s">
        <v>2455</v>
      </c>
      <c r="C1987">
        <v>14643655</v>
      </c>
      <c r="D1987" s="1">
        <v>43769</v>
      </c>
      <c r="E1987" t="s">
        <v>5037</v>
      </c>
      <c r="G1987">
        <v>6263000</v>
      </c>
      <c r="H1987">
        <v>628100</v>
      </c>
      <c r="I1987" t="s">
        <v>29</v>
      </c>
      <c r="J1987" t="s">
        <v>83</v>
      </c>
      <c r="K1987" t="s">
        <v>23</v>
      </c>
      <c r="L1987" t="s">
        <v>185</v>
      </c>
      <c r="O1987" t="s">
        <v>5038</v>
      </c>
      <c r="P1987" s="2">
        <v>26972</v>
      </c>
      <c r="Q1987" s="2">
        <v>26972</v>
      </c>
      <c r="S1987" s="2">
        <v>26972</v>
      </c>
      <c r="T1987" t="s">
        <v>45</v>
      </c>
      <c r="U1987" t="s">
        <v>49</v>
      </c>
      <c r="V1987" t="s">
        <v>47</v>
      </c>
      <c r="W1987">
        <v>0</v>
      </c>
    </row>
    <row r="1988" spans="1:23" x14ac:dyDescent="0.25">
      <c r="A1988" t="s">
        <v>129</v>
      </c>
      <c r="B1988" s="1" t="s">
        <v>2455</v>
      </c>
      <c r="C1988">
        <v>14643656</v>
      </c>
      <c r="D1988" s="1">
        <v>43769</v>
      </c>
      <c r="E1988" t="s">
        <v>5037</v>
      </c>
      <c r="G1988">
        <v>6263000</v>
      </c>
      <c r="H1988">
        <v>628100</v>
      </c>
      <c r="I1988" t="s">
        <v>29</v>
      </c>
      <c r="J1988" t="s">
        <v>77</v>
      </c>
      <c r="K1988" t="s">
        <v>23</v>
      </c>
      <c r="L1988" t="s">
        <v>185</v>
      </c>
      <c r="O1988" t="s">
        <v>5038</v>
      </c>
      <c r="P1988" s="2">
        <v>215778</v>
      </c>
      <c r="Q1988" s="2">
        <v>215778</v>
      </c>
      <c r="S1988" s="2">
        <v>215778</v>
      </c>
      <c r="T1988" t="s">
        <v>45</v>
      </c>
      <c r="U1988" t="s">
        <v>49</v>
      </c>
      <c r="V1988" t="s">
        <v>47</v>
      </c>
      <c r="W1988">
        <v>0</v>
      </c>
    </row>
    <row r="1989" spans="1:23" x14ac:dyDescent="0.25">
      <c r="A1989" t="s">
        <v>129</v>
      </c>
      <c r="B1989" s="1" t="s">
        <v>2455</v>
      </c>
      <c r="C1989">
        <v>14643657</v>
      </c>
      <c r="D1989" s="1">
        <v>43769</v>
      </c>
      <c r="E1989" t="s">
        <v>5037</v>
      </c>
      <c r="G1989">
        <v>6263000</v>
      </c>
      <c r="H1989">
        <v>628100</v>
      </c>
      <c r="I1989" t="s">
        <v>25</v>
      </c>
      <c r="J1989" t="s">
        <v>77</v>
      </c>
      <c r="K1989" t="s">
        <v>23</v>
      </c>
      <c r="L1989" t="s">
        <v>185</v>
      </c>
      <c r="O1989" t="s">
        <v>5038</v>
      </c>
      <c r="P1989" s="2">
        <v>44954</v>
      </c>
      <c r="Q1989" s="2">
        <v>44954</v>
      </c>
      <c r="S1989" s="2">
        <v>44954</v>
      </c>
      <c r="T1989" t="s">
        <v>45</v>
      </c>
      <c r="U1989" t="s">
        <v>49</v>
      </c>
      <c r="V1989" t="s">
        <v>47</v>
      </c>
      <c r="W1989">
        <v>0</v>
      </c>
    </row>
    <row r="1990" spans="1:23" x14ac:dyDescent="0.25">
      <c r="A1990" t="s">
        <v>129</v>
      </c>
      <c r="B1990" s="1" t="s">
        <v>2455</v>
      </c>
      <c r="C1990">
        <v>14643658</v>
      </c>
      <c r="D1990" s="1">
        <v>43769</v>
      </c>
      <c r="E1990" t="s">
        <v>5037</v>
      </c>
      <c r="G1990">
        <v>6263000</v>
      </c>
      <c r="H1990">
        <v>628100</v>
      </c>
      <c r="I1990" t="s">
        <v>25</v>
      </c>
      <c r="J1990" t="s">
        <v>26</v>
      </c>
      <c r="K1990" t="s">
        <v>23</v>
      </c>
      <c r="L1990" t="s">
        <v>185</v>
      </c>
      <c r="O1990" t="s">
        <v>5038</v>
      </c>
      <c r="P1990" s="2">
        <v>44954</v>
      </c>
      <c r="Q1990" s="2">
        <v>44954</v>
      </c>
      <c r="S1990" s="2">
        <v>44954</v>
      </c>
      <c r="T1990" t="s">
        <v>45</v>
      </c>
      <c r="U1990" t="s">
        <v>49</v>
      </c>
      <c r="V1990" t="s">
        <v>47</v>
      </c>
      <c r="W1990">
        <v>0</v>
      </c>
    </row>
    <row r="1991" spans="1:23" x14ac:dyDescent="0.25">
      <c r="A1991" t="s">
        <v>129</v>
      </c>
      <c r="B1991" s="1" t="s">
        <v>2455</v>
      </c>
      <c r="C1991">
        <v>14643659</v>
      </c>
      <c r="D1991" s="1">
        <v>43769</v>
      </c>
      <c r="E1991" t="s">
        <v>5037</v>
      </c>
      <c r="G1991">
        <v>6263000</v>
      </c>
      <c r="H1991">
        <v>628100</v>
      </c>
      <c r="I1991" t="s">
        <v>25</v>
      </c>
      <c r="J1991" t="s">
        <v>38</v>
      </c>
      <c r="K1991" t="s">
        <v>23</v>
      </c>
      <c r="L1991" t="s">
        <v>185</v>
      </c>
      <c r="O1991" t="s">
        <v>5038</v>
      </c>
      <c r="P1991" s="2">
        <v>71926</v>
      </c>
      <c r="Q1991" s="2">
        <v>71926</v>
      </c>
      <c r="S1991" s="2">
        <v>71926</v>
      </c>
      <c r="T1991" t="s">
        <v>45</v>
      </c>
      <c r="U1991" t="s">
        <v>49</v>
      </c>
      <c r="V1991" t="s">
        <v>47</v>
      </c>
      <c r="W1991">
        <v>0</v>
      </c>
    </row>
    <row r="1992" spans="1:23" x14ac:dyDescent="0.25">
      <c r="A1992" t="s">
        <v>129</v>
      </c>
      <c r="B1992" s="1" t="s">
        <v>2455</v>
      </c>
      <c r="C1992">
        <v>14643660</v>
      </c>
      <c r="D1992" s="1">
        <v>43769</v>
      </c>
      <c r="E1992" t="s">
        <v>5037</v>
      </c>
      <c r="G1992">
        <v>6263000</v>
      </c>
      <c r="H1992">
        <v>628100</v>
      </c>
      <c r="I1992" t="s">
        <v>29</v>
      </c>
      <c r="J1992" t="s">
        <v>38</v>
      </c>
      <c r="K1992" t="s">
        <v>23</v>
      </c>
      <c r="L1992" t="s">
        <v>185</v>
      </c>
      <c r="O1992" t="s">
        <v>5038</v>
      </c>
      <c r="P1992" s="2">
        <v>355135</v>
      </c>
      <c r="Q1992" s="2">
        <v>355135</v>
      </c>
      <c r="S1992" s="2">
        <v>355135</v>
      </c>
      <c r="T1992" t="s">
        <v>45</v>
      </c>
      <c r="U1992" t="s">
        <v>49</v>
      </c>
      <c r="V1992" t="s">
        <v>47</v>
      </c>
      <c r="W1992">
        <v>0</v>
      </c>
    </row>
    <row r="1993" spans="1:23" x14ac:dyDescent="0.25">
      <c r="A1993" t="s">
        <v>129</v>
      </c>
      <c r="B1993" s="1" t="s">
        <v>2455</v>
      </c>
      <c r="C1993">
        <v>14643661</v>
      </c>
      <c r="D1993" s="1">
        <v>43769</v>
      </c>
      <c r="E1993" t="s">
        <v>5037</v>
      </c>
      <c r="G1993">
        <v>6263000</v>
      </c>
      <c r="H1993">
        <v>628100</v>
      </c>
      <c r="I1993" t="s">
        <v>29</v>
      </c>
      <c r="J1993" t="s">
        <v>26</v>
      </c>
      <c r="K1993" t="s">
        <v>23</v>
      </c>
      <c r="L1993" t="s">
        <v>185</v>
      </c>
      <c r="O1993" t="s">
        <v>5038</v>
      </c>
      <c r="P1993" s="2">
        <v>191796</v>
      </c>
      <c r="Q1993" s="2">
        <v>191796</v>
      </c>
      <c r="S1993" s="2">
        <v>191796</v>
      </c>
      <c r="T1993" t="s">
        <v>45</v>
      </c>
      <c r="U1993" t="s">
        <v>49</v>
      </c>
      <c r="V1993" t="s">
        <v>47</v>
      </c>
      <c r="W1993">
        <v>0</v>
      </c>
    </row>
    <row r="1994" spans="1:23" x14ac:dyDescent="0.25">
      <c r="A1994" t="s">
        <v>129</v>
      </c>
      <c r="B1994" s="1" t="s">
        <v>2455</v>
      </c>
      <c r="C1994">
        <v>14643662</v>
      </c>
      <c r="D1994" s="1">
        <v>43769</v>
      </c>
      <c r="E1994" t="s">
        <v>5037</v>
      </c>
      <c r="G1994">
        <v>6263000</v>
      </c>
      <c r="H1994">
        <v>628100</v>
      </c>
      <c r="I1994" t="s">
        <v>29</v>
      </c>
      <c r="J1994" t="s">
        <v>53</v>
      </c>
      <c r="K1994" t="s">
        <v>23</v>
      </c>
      <c r="L1994" t="s">
        <v>185</v>
      </c>
      <c r="O1994" t="s">
        <v>5038</v>
      </c>
      <c r="P1994" s="2">
        <v>53944</v>
      </c>
      <c r="Q1994" s="2">
        <v>53944</v>
      </c>
      <c r="S1994" s="2">
        <v>53944</v>
      </c>
      <c r="T1994" t="s">
        <v>45</v>
      </c>
      <c r="U1994" t="s">
        <v>49</v>
      </c>
      <c r="V1994" t="s">
        <v>47</v>
      </c>
      <c r="W1994">
        <v>0</v>
      </c>
    </row>
    <row r="1995" spans="1:23" x14ac:dyDescent="0.25">
      <c r="A1995" t="s">
        <v>129</v>
      </c>
      <c r="B1995" s="1" t="s">
        <v>2455</v>
      </c>
      <c r="C1995">
        <v>14643663</v>
      </c>
      <c r="D1995" s="1">
        <v>43769</v>
      </c>
      <c r="E1995" t="s">
        <v>5037</v>
      </c>
      <c r="G1995">
        <v>6263000</v>
      </c>
      <c r="H1995">
        <v>628100</v>
      </c>
      <c r="I1995" t="s">
        <v>29</v>
      </c>
      <c r="J1995" t="s">
        <v>50</v>
      </c>
      <c r="K1995" t="s">
        <v>23</v>
      </c>
      <c r="L1995" t="s">
        <v>185</v>
      </c>
      <c r="O1995" t="s">
        <v>5038</v>
      </c>
      <c r="P1995" s="2">
        <v>26972</v>
      </c>
      <c r="Q1995" s="2">
        <v>26972</v>
      </c>
      <c r="S1995" s="2">
        <v>26972</v>
      </c>
      <c r="T1995" t="s">
        <v>45</v>
      </c>
      <c r="U1995" t="s">
        <v>49</v>
      </c>
      <c r="V1995" t="s">
        <v>47</v>
      </c>
      <c r="W1995">
        <v>0</v>
      </c>
    </row>
    <row r="1996" spans="1:23" x14ac:dyDescent="0.25">
      <c r="A1996" t="s">
        <v>129</v>
      </c>
      <c r="B1996" s="1" t="s">
        <v>2455</v>
      </c>
      <c r="C1996">
        <v>14643664</v>
      </c>
      <c r="D1996" s="1">
        <v>43769</v>
      </c>
      <c r="E1996" t="s">
        <v>5037</v>
      </c>
      <c r="G1996">
        <v>6263000</v>
      </c>
      <c r="H1996">
        <v>628100</v>
      </c>
      <c r="I1996" t="s">
        <v>25</v>
      </c>
      <c r="J1996" t="s">
        <v>50</v>
      </c>
      <c r="K1996" t="s">
        <v>23</v>
      </c>
      <c r="L1996" t="s">
        <v>185</v>
      </c>
      <c r="O1996" t="s">
        <v>5038</v>
      </c>
      <c r="P1996" s="2">
        <v>17981</v>
      </c>
      <c r="Q1996" s="2">
        <v>17981</v>
      </c>
      <c r="S1996" s="2">
        <v>17981</v>
      </c>
      <c r="T1996" t="s">
        <v>45</v>
      </c>
      <c r="U1996" t="s">
        <v>49</v>
      </c>
      <c r="V1996" t="s">
        <v>47</v>
      </c>
      <c r="W1996">
        <v>0</v>
      </c>
    </row>
    <row r="1997" spans="1:23" x14ac:dyDescent="0.25">
      <c r="A1997" t="s">
        <v>129</v>
      </c>
      <c r="B1997" s="1" t="s">
        <v>2455</v>
      </c>
      <c r="C1997">
        <v>14643665</v>
      </c>
      <c r="D1997" s="1">
        <v>43769</v>
      </c>
      <c r="E1997" t="s">
        <v>5037</v>
      </c>
      <c r="G1997">
        <v>6263000</v>
      </c>
      <c r="H1997">
        <v>628100</v>
      </c>
      <c r="I1997" t="s">
        <v>19</v>
      </c>
      <c r="J1997" t="s">
        <v>77</v>
      </c>
      <c r="K1997" t="s">
        <v>23</v>
      </c>
      <c r="L1997" t="s">
        <v>185</v>
      </c>
      <c r="O1997" t="s">
        <v>5038</v>
      </c>
      <c r="P1997" s="2">
        <v>26972</v>
      </c>
      <c r="Q1997" s="2">
        <v>26972</v>
      </c>
      <c r="S1997" s="2">
        <v>26972</v>
      </c>
      <c r="T1997" t="s">
        <v>45</v>
      </c>
      <c r="U1997" t="s">
        <v>49</v>
      </c>
      <c r="V1997" t="s">
        <v>47</v>
      </c>
      <c r="W1997">
        <v>0</v>
      </c>
    </row>
    <row r="1998" spans="1:23" x14ac:dyDescent="0.25">
      <c r="A1998" t="s">
        <v>129</v>
      </c>
      <c r="B1998" s="1" t="s">
        <v>2455</v>
      </c>
      <c r="C1998">
        <v>14643666</v>
      </c>
      <c r="D1998" s="1">
        <v>43769</v>
      </c>
      <c r="E1998" t="s">
        <v>5037</v>
      </c>
      <c r="G1998">
        <v>6263000</v>
      </c>
      <c r="H1998">
        <v>628100</v>
      </c>
      <c r="I1998" t="s">
        <v>19</v>
      </c>
      <c r="J1998" t="s">
        <v>27</v>
      </c>
      <c r="K1998" t="s">
        <v>23</v>
      </c>
      <c r="L1998" t="s">
        <v>185</v>
      </c>
      <c r="O1998" t="s">
        <v>5038</v>
      </c>
      <c r="P1998" s="2">
        <v>103394</v>
      </c>
      <c r="Q1998" s="2">
        <v>103394</v>
      </c>
      <c r="S1998" s="2">
        <v>103394</v>
      </c>
      <c r="T1998" t="s">
        <v>45</v>
      </c>
      <c r="U1998" t="s">
        <v>49</v>
      </c>
      <c r="V1998" t="s">
        <v>47</v>
      </c>
      <c r="W1998">
        <v>0</v>
      </c>
    </row>
    <row r="1999" spans="1:23" x14ac:dyDescent="0.25">
      <c r="A1999" t="s">
        <v>129</v>
      </c>
      <c r="B1999" s="1" t="s">
        <v>2455</v>
      </c>
      <c r="C1999">
        <v>14643667</v>
      </c>
      <c r="D1999" s="1">
        <v>43769</v>
      </c>
      <c r="E1999" t="s">
        <v>5037</v>
      </c>
      <c r="G1999">
        <v>6263000</v>
      </c>
      <c r="H1999">
        <v>628100</v>
      </c>
      <c r="I1999" t="s">
        <v>19</v>
      </c>
      <c r="J1999" t="s">
        <v>44</v>
      </c>
      <c r="K1999" t="s">
        <v>23</v>
      </c>
      <c r="L1999" t="s">
        <v>185</v>
      </c>
      <c r="O1999" t="s">
        <v>5038</v>
      </c>
      <c r="P1999" s="2">
        <v>170824</v>
      </c>
      <c r="Q1999" s="2">
        <v>170824</v>
      </c>
      <c r="S1999" s="2">
        <v>170824</v>
      </c>
      <c r="T1999" t="s">
        <v>45</v>
      </c>
      <c r="U1999" t="s">
        <v>49</v>
      </c>
      <c r="V1999" t="s">
        <v>47</v>
      </c>
      <c r="W1999">
        <v>0</v>
      </c>
    </row>
    <row r="2000" spans="1:23" x14ac:dyDescent="0.25">
      <c r="A2000" t="s">
        <v>129</v>
      </c>
      <c r="B2000" s="1" t="s">
        <v>2455</v>
      </c>
      <c r="C2000">
        <v>14643668</v>
      </c>
      <c r="D2000" s="1">
        <v>43769</v>
      </c>
      <c r="E2000" t="s">
        <v>5037</v>
      </c>
      <c r="G2000">
        <v>6263000</v>
      </c>
      <c r="H2000">
        <v>628100</v>
      </c>
      <c r="I2000" t="s">
        <v>19</v>
      </c>
      <c r="J2000" t="s">
        <v>22</v>
      </c>
      <c r="K2000" t="s">
        <v>23</v>
      </c>
      <c r="L2000" t="s">
        <v>185</v>
      </c>
      <c r="O2000" t="s">
        <v>5038</v>
      </c>
      <c r="P2000" s="2">
        <v>26972</v>
      </c>
      <c r="Q2000" s="2">
        <v>26972</v>
      </c>
      <c r="S2000" s="2">
        <v>26972</v>
      </c>
      <c r="T2000" t="s">
        <v>45</v>
      </c>
      <c r="U2000" t="s">
        <v>49</v>
      </c>
      <c r="V2000" t="s">
        <v>47</v>
      </c>
      <c r="W2000">
        <v>0</v>
      </c>
    </row>
    <row r="2001" spans="1:23" x14ac:dyDescent="0.25">
      <c r="A2001" t="s">
        <v>129</v>
      </c>
      <c r="B2001" s="1" t="s">
        <v>2455</v>
      </c>
      <c r="C2001">
        <v>14643669</v>
      </c>
      <c r="D2001" s="1">
        <v>43769</v>
      </c>
      <c r="E2001" t="s">
        <v>5037</v>
      </c>
      <c r="G2001">
        <v>6263000</v>
      </c>
      <c r="H2001">
        <v>628100</v>
      </c>
      <c r="I2001" t="s">
        <v>19</v>
      </c>
      <c r="J2001" t="s">
        <v>57</v>
      </c>
      <c r="K2001" t="s">
        <v>23</v>
      </c>
      <c r="L2001" t="s">
        <v>185</v>
      </c>
      <c r="O2001" t="s">
        <v>5038</v>
      </c>
      <c r="P2001" s="2">
        <v>44954</v>
      </c>
      <c r="Q2001" s="2">
        <v>44954</v>
      </c>
      <c r="S2001" s="2">
        <v>44954</v>
      </c>
      <c r="T2001" t="s">
        <v>45</v>
      </c>
      <c r="U2001" t="s">
        <v>49</v>
      </c>
      <c r="V2001" t="s">
        <v>47</v>
      </c>
      <c r="W2001">
        <v>0</v>
      </c>
    </row>
    <row r="2002" spans="1:23" x14ac:dyDescent="0.25">
      <c r="A2002" t="s">
        <v>129</v>
      </c>
      <c r="B2002" s="1" t="s">
        <v>2455</v>
      </c>
      <c r="C2002">
        <v>14643670</v>
      </c>
      <c r="D2002" s="1">
        <v>43769</v>
      </c>
      <c r="E2002" t="s">
        <v>5037</v>
      </c>
      <c r="G2002">
        <v>6263000</v>
      </c>
      <c r="H2002">
        <v>628100</v>
      </c>
      <c r="I2002" t="s">
        <v>24</v>
      </c>
      <c r="J2002" t="s">
        <v>22</v>
      </c>
      <c r="K2002" t="s">
        <v>23</v>
      </c>
      <c r="L2002" t="s">
        <v>185</v>
      </c>
      <c r="O2002" t="s">
        <v>5038</v>
      </c>
      <c r="P2002" s="2">
        <v>17981</v>
      </c>
      <c r="Q2002" s="2">
        <v>17981</v>
      </c>
      <c r="S2002" s="2">
        <v>17981</v>
      </c>
      <c r="T2002" t="s">
        <v>45</v>
      </c>
      <c r="U2002" t="s">
        <v>49</v>
      </c>
      <c r="V2002" t="s">
        <v>47</v>
      </c>
      <c r="W2002">
        <v>0</v>
      </c>
    </row>
    <row r="2003" spans="1:23" x14ac:dyDescent="0.25">
      <c r="A2003" t="s">
        <v>129</v>
      </c>
      <c r="B2003" s="1" t="s">
        <v>2455</v>
      </c>
      <c r="C2003">
        <v>14643671</v>
      </c>
      <c r="D2003" s="1">
        <v>43769</v>
      </c>
      <c r="E2003" t="s">
        <v>5037</v>
      </c>
      <c r="G2003">
        <v>6263000</v>
      </c>
      <c r="H2003">
        <v>628100</v>
      </c>
      <c r="I2003" t="s">
        <v>19</v>
      </c>
      <c r="J2003" t="s">
        <v>41</v>
      </c>
      <c r="K2003" t="s">
        <v>23</v>
      </c>
      <c r="L2003" t="s">
        <v>185</v>
      </c>
      <c r="O2003" t="s">
        <v>5038</v>
      </c>
      <c r="P2003" s="2">
        <v>107889</v>
      </c>
      <c r="Q2003" s="2">
        <v>107889</v>
      </c>
      <c r="S2003" s="2">
        <v>107889</v>
      </c>
      <c r="T2003" t="s">
        <v>45</v>
      </c>
      <c r="U2003" t="s">
        <v>49</v>
      </c>
      <c r="V2003" t="s">
        <v>47</v>
      </c>
      <c r="W2003">
        <v>0</v>
      </c>
    </row>
    <row r="2004" spans="1:23" x14ac:dyDescent="0.25">
      <c r="A2004" t="s">
        <v>129</v>
      </c>
      <c r="B2004" s="1" t="s">
        <v>2455</v>
      </c>
      <c r="C2004">
        <v>14643672</v>
      </c>
      <c r="D2004" s="1">
        <v>43769</v>
      </c>
      <c r="E2004" t="s">
        <v>5037</v>
      </c>
      <c r="G2004">
        <v>6263000</v>
      </c>
      <c r="H2004">
        <v>628100</v>
      </c>
      <c r="I2004" t="s">
        <v>24</v>
      </c>
      <c r="J2004" t="s">
        <v>41</v>
      </c>
      <c r="K2004" t="s">
        <v>23</v>
      </c>
      <c r="L2004" t="s">
        <v>185</v>
      </c>
      <c r="O2004" t="s">
        <v>5038</v>
      </c>
      <c r="P2004" s="2">
        <v>44954</v>
      </c>
      <c r="Q2004" s="2">
        <v>44954</v>
      </c>
      <c r="S2004" s="2">
        <v>44954</v>
      </c>
      <c r="T2004" t="s">
        <v>45</v>
      </c>
      <c r="U2004" t="s">
        <v>49</v>
      </c>
      <c r="V2004" t="s">
        <v>47</v>
      </c>
      <c r="W2004">
        <v>0</v>
      </c>
    </row>
    <row r="2005" spans="1:23" x14ac:dyDescent="0.25">
      <c r="A2005" t="s">
        <v>129</v>
      </c>
      <c r="B2005" s="1" t="s">
        <v>2455</v>
      </c>
      <c r="C2005">
        <v>14643673</v>
      </c>
      <c r="D2005" s="1">
        <v>43769</v>
      </c>
      <c r="E2005" t="s">
        <v>5037</v>
      </c>
      <c r="G2005">
        <v>6263000</v>
      </c>
      <c r="H2005">
        <v>628100</v>
      </c>
      <c r="I2005" t="s">
        <v>19</v>
      </c>
      <c r="J2005" t="s">
        <v>36</v>
      </c>
      <c r="K2005" t="s">
        <v>23</v>
      </c>
      <c r="L2005" t="s">
        <v>185</v>
      </c>
      <c r="O2005" t="s">
        <v>5038</v>
      </c>
      <c r="P2005" s="2">
        <v>17981</v>
      </c>
      <c r="Q2005" s="2">
        <v>17981</v>
      </c>
      <c r="S2005" s="2">
        <v>17981</v>
      </c>
      <c r="T2005" t="s">
        <v>45</v>
      </c>
      <c r="U2005" t="s">
        <v>49</v>
      </c>
      <c r="V2005" t="s">
        <v>47</v>
      </c>
      <c r="W2005">
        <v>0</v>
      </c>
    </row>
    <row r="2006" spans="1:23" x14ac:dyDescent="0.25">
      <c r="A2006" t="s">
        <v>129</v>
      </c>
      <c r="B2006" s="1" t="s">
        <v>2455</v>
      </c>
      <c r="C2006">
        <v>14643700</v>
      </c>
      <c r="D2006" s="1">
        <v>43769</v>
      </c>
      <c r="E2006" t="s">
        <v>5039</v>
      </c>
      <c r="G2006">
        <v>6263000</v>
      </c>
      <c r="H2006">
        <v>628100</v>
      </c>
      <c r="I2006" t="s">
        <v>29</v>
      </c>
      <c r="J2006" t="s">
        <v>65</v>
      </c>
      <c r="K2006" t="s">
        <v>23</v>
      </c>
      <c r="L2006" t="s">
        <v>185</v>
      </c>
      <c r="O2006" t="s">
        <v>5040</v>
      </c>
      <c r="P2006" s="2">
        <v>17982</v>
      </c>
      <c r="Q2006" s="2">
        <v>17982</v>
      </c>
      <c r="S2006" s="2">
        <v>17982</v>
      </c>
      <c r="T2006" t="s">
        <v>45</v>
      </c>
      <c r="U2006" t="s">
        <v>49</v>
      </c>
      <c r="V2006" t="s">
        <v>47</v>
      </c>
      <c r="W2006">
        <v>0</v>
      </c>
    </row>
    <row r="2007" spans="1:23" x14ac:dyDescent="0.25">
      <c r="A2007" t="s">
        <v>129</v>
      </c>
      <c r="B2007" s="1" t="s">
        <v>2455</v>
      </c>
      <c r="C2007">
        <v>14643701</v>
      </c>
      <c r="D2007" s="1">
        <v>43769</v>
      </c>
      <c r="E2007" t="s">
        <v>5039</v>
      </c>
      <c r="G2007">
        <v>6263000</v>
      </c>
      <c r="H2007">
        <v>628100</v>
      </c>
      <c r="I2007" t="s">
        <v>29</v>
      </c>
      <c r="J2007" t="s">
        <v>83</v>
      </c>
      <c r="K2007" t="s">
        <v>23</v>
      </c>
      <c r="L2007" t="s">
        <v>185</v>
      </c>
      <c r="O2007" t="s">
        <v>5040</v>
      </c>
      <c r="P2007" s="2">
        <v>116285</v>
      </c>
      <c r="Q2007" s="2">
        <v>116285</v>
      </c>
      <c r="S2007" s="2">
        <v>116285</v>
      </c>
      <c r="T2007" t="s">
        <v>45</v>
      </c>
      <c r="U2007" t="s">
        <v>49</v>
      </c>
      <c r="V2007" t="s">
        <v>47</v>
      </c>
      <c r="W2007">
        <v>0</v>
      </c>
    </row>
    <row r="2008" spans="1:23" x14ac:dyDescent="0.25">
      <c r="A2008" t="s">
        <v>129</v>
      </c>
      <c r="B2008" s="1" t="s">
        <v>2455</v>
      </c>
      <c r="C2008">
        <v>14643702</v>
      </c>
      <c r="D2008" s="1">
        <v>43769</v>
      </c>
      <c r="E2008" t="s">
        <v>5039</v>
      </c>
      <c r="G2008">
        <v>6263000</v>
      </c>
      <c r="H2008">
        <v>628100</v>
      </c>
      <c r="I2008" t="s">
        <v>25</v>
      </c>
      <c r="J2008" t="s">
        <v>30</v>
      </c>
      <c r="K2008" t="s">
        <v>23</v>
      </c>
      <c r="L2008" t="s">
        <v>185</v>
      </c>
      <c r="O2008" t="s">
        <v>5040</v>
      </c>
      <c r="P2008" s="2">
        <v>179312</v>
      </c>
      <c r="Q2008" s="2">
        <v>179312</v>
      </c>
      <c r="S2008" s="2">
        <v>179312</v>
      </c>
      <c r="T2008" t="s">
        <v>45</v>
      </c>
      <c r="U2008" t="s">
        <v>49</v>
      </c>
      <c r="V2008" t="s">
        <v>47</v>
      </c>
      <c r="W2008">
        <v>0</v>
      </c>
    </row>
    <row r="2009" spans="1:23" x14ac:dyDescent="0.25">
      <c r="A2009" t="s">
        <v>129</v>
      </c>
      <c r="B2009" s="1" t="s">
        <v>2455</v>
      </c>
      <c r="C2009">
        <v>14643703</v>
      </c>
      <c r="D2009" s="1">
        <v>43769</v>
      </c>
      <c r="E2009" t="s">
        <v>5039</v>
      </c>
      <c r="G2009">
        <v>6263000</v>
      </c>
      <c r="H2009">
        <v>628100</v>
      </c>
      <c r="I2009" t="s">
        <v>29</v>
      </c>
      <c r="J2009" t="s">
        <v>30</v>
      </c>
      <c r="K2009" t="s">
        <v>23</v>
      </c>
      <c r="L2009" t="s">
        <v>185</v>
      </c>
      <c r="O2009" t="s">
        <v>5040</v>
      </c>
      <c r="P2009" s="2">
        <v>519495</v>
      </c>
      <c r="Q2009" s="2">
        <v>519495</v>
      </c>
      <c r="S2009" s="2">
        <v>519495</v>
      </c>
      <c r="T2009" t="s">
        <v>45</v>
      </c>
      <c r="U2009" t="s">
        <v>49</v>
      </c>
      <c r="V2009" t="s">
        <v>47</v>
      </c>
      <c r="W2009">
        <v>0</v>
      </c>
    </row>
    <row r="2010" spans="1:23" x14ac:dyDescent="0.25">
      <c r="A2010" t="s">
        <v>129</v>
      </c>
      <c r="B2010" s="1" t="s">
        <v>2455</v>
      </c>
      <c r="C2010">
        <v>14643704</v>
      </c>
      <c r="D2010" s="1">
        <v>43769</v>
      </c>
      <c r="E2010" t="s">
        <v>5039</v>
      </c>
      <c r="G2010">
        <v>6263000</v>
      </c>
      <c r="H2010">
        <v>628100</v>
      </c>
      <c r="I2010" t="s">
        <v>29</v>
      </c>
      <c r="J2010" t="s">
        <v>77</v>
      </c>
      <c r="K2010" t="s">
        <v>23</v>
      </c>
      <c r="L2010" t="s">
        <v>185</v>
      </c>
      <c r="O2010" t="s">
        <v>5040</v>
      </c>
      <c r="P2010" s="2">
        <v>566489</v>
      </c>
      <c r="Q2010" s="2">
        <v>566489</v>
      </c>
      <c r="S2010" s="2">
        <v>566489</v>
      </c>
      <c r="T2010" t="s">
        <v>45</v>
      </c>
      <c r="U2010" t="s">
        <v>49</v>
      </c>
      <c r="V2010" t="s">
        <v>47</v>
      </c>
      <c r="W2010">
        <v>0</v>
      </c>
    </row>
    <row r="2011" spans="1:23" x14ac:dyDescent="0.25">
      <c r="A2011" t="s">
        <v>129</v>
      </c>
      <c r="B2011" s="1" t="s">
        <v>2455</v>
      </c>
      <c r="C2011">
        <v>14643705</v>
      </c>
      <c r="D2011" s="1">
        <v>43769</v>
      </c>
      <c r="E2011" t="s">
        <v>5039</v>
      </c>
      <c r="G2011">
        <v>6263000</v>
      </c>
      <c r="H2011">
        <v>628100</v>
      </c>
      <c r="I2011" t="s">
        <v>29</v>
      </c>
      <c r="J2011" t="s">
        <v>50</v>
      </c>
      <c r="K2011" t="s">
        <v>23</v>
      </c>
      <c r="L2011" t="s">
        <v>185</v>
      </c>
      <c r="O2011" t="s">
        <v>5040</v>
      </c>
      <c r="P2011" s="2">
        <v>34047</v>
      </c>
      <c r="Q2011" s="2">
        <v>34047</v>
      </c>
      <c r="S2011" s="2">
        <v>34047</v>
      </c>
      <c r="T2011" t="s">
        <v>45</v>
      </c>
      <c r="U2011" t="s">
        <v>49</v>
      </c>
      <c r="V2011" t="s">
        <v>47</v>
      </c>
      <c r="W2011">
        <v>0</v>
      </c>
    </row>
    <row r="2012" spans="1:23" x14ac:dyDescent="0.25">
      <c r="A2012" t="s">
        <v>129</v>
      </c>
      <c r="B2012" s="1" t="s">
        <v>2455</v>
      </c>
      <c r="C2012">
        <v>14643706</v>
      </c>
      <c r="D2012" s="1">
        <v>43769</v>
      </c>
      <c r="E2012" t="s">
        <v>5039</v>
      </c>
      <c r="G2012">
        <v>6263000</v>
      </c>
      <c r="H2012">
        <v>628100</v>
      </c>
      <c r="I2012" t="s">
        <v>25</v>
      </c>
      <c r="J2012" t="s">
        <v>38</v>
      </c>
      <c r="K2012" t="s">
        <v>23</v>
      </c>
      <c r="L2012" t="s">
        <v>185</v>
      </c>
      <c r="O2012" t="s">
        <v>5040</v>
      </c>
      <c r="P2012" s="2">
        <v>75897</v>
      </c>
      <c r="Q2012" s="2">
        <v>75897</v>
      </c>
      <c r="S2012" s="2">
        <v>75897</v>
      </c>
      <c r="T2012" t="s">
        <v>45</v>
      </c>
      <c r="U2012" t="s">
        <v>49</v>
      </c>
      <c r="V2012" t="s">
        <v>47</v>
      </c>
      <c r="W2012">
        <v>0</v>
      </c>
    </row>
    <row r="2013" spans="1:23" x14ac:dyDescent="0.25">
      <c r="A2013" t="s">
        <v>129</v>
      </c>
      <c r="B2013" s="1" t="s">
        <v>2455</v>
      </c>
      <c r="C2013">
        <v>14643707</v>
      </c>
      <c r="D2013" s="1">
        <v>43769</v>
      </c>
      <c r="E2013" t="s">
        <v>5039</v>
      </c>
      <c r="G2013">
        <v>6263000</v>
      </c>
      <c r="H2013">
        <v>628100</v>
      </c>
      <c r="I2013" t="s">
        <v>29</v>
      </c>
      <c r="J2013" t="s">
        <v>38</v>
      </c>
      <c r="K2013" t="s">
        <v>23</v>
      </c>
      <c r="L2013" t="s">
        <v>185</v>
      </c>
      <c r="O2013" t="s">
        <v>5040</v>
      </c>
      <c r="P2013" s="2">
        <v>177076</v>
      </c>
      <c r="Q2013" s="2">
        <v>177076</v>
      </c>
      <c r="S2013" s="2">
        <v>177076</v>
      </c>
      <c r="T2013" t="s">
        <v>45</v>
      </c>
      <c r="U2013" t="s">
        <v>49</v>
      </c>
      <c r="V2013" t="s">
        <v>47</v>
      </c>
      <c r="W2013">
        <v>0</v>
      </c>
    </row>
    <row r="2014" spans="1:23" x14ac:dyDescent="0.25">
      <c r="A2014" t="s">
        <v>129</v>
      </c>
      <c r="B2014" s="1" t="s">
        <v>2455</v>
      </c>
      <c r="C2014">
        <v>14643708</v>
      </c>
      <c r="D2014" s="1">
        <v>43769</v>
      </c>
      <c r="E2014" t="s">
        <v>5039</v>
      </c>
      <c r="G2014">
        <v>6263000</v>
      </c>
      <c r="H2014">
        <v>628100</v>
      </c>
      <c r="I2014" t="s">
        <v>29</v>
      </c>
      <c r="J2014" t="s">
        <v>65</v>
      </c>
      <c r="K2014" t="s">
        <v>23</v>
      </c>
      <c r="L2014" t="s">
        <v>185</v>
      </c>
      <c r="O2014" t="s">
        <v>5040</v>
      </c>
      <c r="P2014" s="2">
        <v>110383</v>
      </c>
      <c r="Q2014" s="2">
        <v>110383</v>
      </c>
      <c r="S2014" s="2">
        <v>110383</v>
      </c>
      <c r="T2014" t="s">
        <v>45</v>
      </c>
      <c r="U2014" t="s">
        <v>49</v>
      </c>
      <c r="V2014" t="s">
        <v>47</v>
      </c>
      <c r="W2014">
        <v>0</v>
      </c>
    </row>
    <row r="2015" spans="1:23" x14ac:dyDescent="0.25">
      <c r="A2015" t="s">
        <v>129</v>
      </c>
      <c r="B2015" s="1" t="s">
        <v>2455</v>
      </c>
      <c r="C2015">
        <v>14643709</v>
      </c>
      <c r="D2015" s="1">
        <v>43769</v>
      </c>
      <c r="E2015" t="s">
        <v>5039</v>
      </c>
      <c r="G2015">
        <v>6263000</v>
      </c>
      <c r="H2015">
        <v>628100</v>
      </c>
      <c r="I2015" t="s">
        <v>19</v>
      </c>
      <c r="J2015" t="s">
        <v>27</v>
      </c>
      <c r="K2015" t="s">
        <v>23</v>
      </c>
      <c r="L2015" t="s">
        <v>185</v>
      </c>
      <c r="O2015" t="s">
        <v>5040</v>
      </c>
      <c r="P2015" s="2">
        <v>228789</v>
      </c>
      <c r="Q2015" s="2">
        <v>228789</v>
      </c>
      <c r="S2015" s="2">
        <v>228789</v>
      </c>
      <c r="T2015" t="s">
        <v>45</v>
      </c>
      <c r="U2015" t="s">
        <v>49</v>
      </c>
      <c r="V2015" t="s">
        <v>47</v>
      </c>
      <c r="W2015">
        <v>0</v>
      </c>
    </row>
    <row r="2016" spans="1:23" x14ac:dyDescent="0.25">
      <c r="A2016" t="s">
        <v>129</v>
      </c>
      <c r="B2016" s="1" t="s">
        <v>2455</v>
      </c>
      <c r="C2016">
        <v>14643710</v>
      </c>
      <c r="D2016" s="1">
        <v>43769</v>
      </c>
      <c r="E2016" t="s">
        <v>5039</v>
      </c>
      <c r="G2016">
        <v>6263000</v>
      </c>
      <c r="H2016">
        <v>628100</v>
      </c>
      <c r="I2016" t="s">
        <v>24</v>
      </c>
      <c r="J2016" t="s">
        <v>44</v>
      </c>
      <c r="K2016" t="s">
        <v>23</v>
      </c>
      <c r="L2016" t="s">
        <v>185</v>
      </c>
      <c r="O2016" t="s">
        <v>5040</v>
      </c>
      <c r="P2016" s="2">
        <v>22551</v>
      </c>
      <c r="Q2016" s="2">
        <v>22551</v>
      </c>
      <c r="S2016" s="2">
        <v>22551</v>
      </c>
      <c r="T2016" t="s">
        <v>45</v>
      </c>
      <c r="U2016" t="s">
        <v>49</v>
      </c>
      <c r="V2016" t="s">
        <v>47</v>
      </c>
      <c r="W2016">
        <v>0</v>
      </c>
    </row>
    <row r="2017" spans="1:23" x14ac:dyDescent="0.25">
      <c r="A2017" t="s">
        <v>129</v>
      </c>
      <c r="B2017" s="1" t="s">
        <v>2455</v>
      </c>
      <c r="C2017">
        <v>14643711</v>
      </c>
      <c r="D2017" s="1">
        <v>43769</v>
      </c>
      <c r="E2017" t="s">
        <v>5039</v>
      </c>
      <c r="G2017">
        <v>6263000</v>
      </c>
      <c r="H2017">
        <v>628100</v>
      </c>
      <c r="I2017" t="s">
        <v>19</v>
      </c>
      <c r="J2017" t="s">
        <v>41</v>
      </c>
      <c r="K2017" t="s">
        <v>23</v>
      </c>
      <c r="L2017" t="s">
        <v>185</v>
      </c>
      <c r="O2017" t="s">
        <v>5040</v>
      </c>
      <c r="P2017" s="2">
        <v>65167</v>
      </c>
      <c r="Q2017" s="2">
        <v>65167</v>
      </c>
      <c r="S2017" s="2">
        <v>65167</v>
      </c>
      <c r="T2017" t="s">
        <v>45</v>
      </c>
      <c r="U2017" t="s">
        <v>49</v>
      </c>
      <c r="V2017" t="s">
        <v>47</v>
      </c>
      <c r="W2017">
        <v>0</v>
      </c>
    </row>
    <row r="2018" spans="1:23" x14ac:dyDescent="0.25">
      <c r="A2018" t="s">
        <v>129</v>
      </c>
      <c r="B2018" s="1" t="s">
        <v>2455</v>
      </c>
      <c r="C2018">
        <v>14643712</v>
      </c>
      <c r="D2018" s="1">
        <v>43769</v>
      </c>
      <c r="E2018" t="s">
        <v>5039</v>
      </c>
      <c r="G2018">
        <v>6263000</v>
      </c>
      <c r="H2018">
        <v>628100</v>
      </c>
      <c r="I2018" t="s">
        <v>19</v>
      </c>
      <c r="J2018" t="s">
        <v>77</v>
      </c>
      <c r="K2018" t="s">
        <v>23</v>
      </c>
      <c r="L2018" t="s">
        <v>185</v>
      </c>
      <c r="O2018" t="s">
        <v>5040</v>
      </c>
      <c r="P2018" s="2">
        <v>84001</v>
      </c>
      <c r="Q2018" s="2">
        <v>84001</v>
      </c>
      <c r="S2018" s="2">
        <v>84001</v>
      </c>
      <c r="T2018" t="s">
        <v>45</v>
      </c>
      <c r="U2018" t="s">
        <v>49</v>
      </c>
      <c r="V2018" t="s">
        <v>47</v>
      </c>
      <c r="W2018">
        <v>0</v>
      </c>
    </row>
    <row r="2019" spans="1:23" x14ac:dyDescent="0.25">
      <c r="A2019" t="s">
        <v>129</v>
      </c>
      <c r="B2019" s="1" t="s">
        <v>2455</v>
      </c>
      <c r="C2019">
        <v>14643713</v>
      </c>
      <c r="D2019" s="1">
        <v>43769</v>
      </c>
      <c r="E2019" t="s">
        <v>5039</v>
      </c>
      <c r="G2019">
        <v>6263000</v>
      </c>
      <c r="H2019">
        <v>628100</v>
      </c>
      <c r="I2019" t="s">
        <v>19</v>
      </c>
      <c r="J2019" t="s">
        <v>44</v>
      </c>
      <c r="K2019" t="s">
        <v>23</v>
      </c>
      <c r="L2019" t="s">
        <v>185</v>
      </c>
      <c r="O2019" t="s">
        <v>5040</v>
      </c>
      <c r="P2019" s="2">
        <v>32366</v>
      </c>
      <c r="Q2019" s="2">
        <v>32366</v>
      </c>
      <c r="S2019" s="2">
        <v>32366</v>
      </c>
      <c r="T2019" t="s">
        <v>45</v>
      </c>
      <c r="U2019" t="s">
        <v>49</v>
      </c>
      <c r="V2019" t="s">
        <v>47</v>
      </c>
      <c r="W2019">
        <v>0</v>
      </c>
    </row>
    <row r="2020" spans="1:23" x14ac:dyDescent="0.25">
      <c r="A2020" t="s">
        <v>129</v>
      </c>
      <c r="B2020" s="1" t="s">
        <v>2455</v>
      </c>
      <c r="C2020">
        <v>14643714</v>
      </c>
      <c r="D2020" s="1">
        <v>43769</v>
      </c>
      <c r="E2020" t="s">
        <v>5039</v>
      </c>
      <c r="G2020">
        <v>6263000</v>
      </c>
      <c r="H2020">
        <v>628100</v>
      </c>
      <c r="I2020" t="s">
        <v>19</v>
      </c>
      <c r="J2020" t="s">
        <v>30</v>
      </c>
      <c r="K2020" t="s">
        <v>23</v>
      </c>
      <c r="L2020" t="s">
        <v>185</v>
      </c>
      <c r="O2020" t="s">
        <v>5040</v>
      </c>
      <c r="P2020" s="2">
        <v>5394</v>
      </c>
      <c r="Q2020" s="2">
        <v>5394</v>
      </c>
      <c r="S2020" s="2">
        <v>5394</v>
      </c>
      <c r="T2020" t="s">
        <v>45</v>
      </c>
      <c r="U2020" t="s">
        <v>49</v>
      </c>
      <c r="V2020" t="s">
        <v>47</v>
      </c>
      <c r="W2020">
        <v>0</v>
      </c>
    </row>
    <row r="2021" spans="1:23" x14ac:dyDescent="0.25">
      <c r="A2021" t="s">
        <v>129</v>
      </c>
      <c r="B2021" s="1" t="s">
        <v>2455</v>
      </c>
      <c r="C2021">
        <v>14643715</v>
      </c>
      <c r="D2021" s="1">
        <v>43769</v>
      </c>
      <c r="E2021" t="s">
        <v>5039</v>
      </c>
      <c r="G2021">
        <v>6263000</v>
      </c>
      <c r="H2021">
        <v>628100</v>
      </c>
      <c r="I2021" t="s">
        <v>24</v>
      </c>
      <c r="J2021" t="s">
        <v>43</v>
      </c>
      <c r="K2021" t="s">
        <v>23</v>
      </c>
      <c r="L2021" t="s">
        <v>185</v>
      </c>
      <c r="O2021" t="s">
        <v>5040</v>
      </c>
      <c r="P2021" s="2">
        <v>26972</v>
      </c>
      <c r="Q2021" s="2">
        <v>26972</v>
      </c>
      <c r="S2021" s="2">
        <v>26972</v>
      </c>
      <c r="T2021" t="s">
        <v>45</v>
      </c>
      <c r="U2021" t="s">
        <v>49</v>
      </c>
      <c r="V2021" t="s">
        <v>47</v>
      </c>
      <c r="W2021">
        <v>0</v>
      </c>
    </row>
    <row r="2022" spans="1:23" x14ac:dyDescent="0.25">
      <c r="A2022" t="s">
        <v>129</v>
      </c>
      <c r="B2022" s="1" t="s">
        <v>2455</v>
      </c>
      <c r="C2022">
        <v>14643716</v>
      </c>
      <c r="D2022" s="1">
        <v>43769</v>
      </c>
      <c r="E2022" t="s">
        <v>5039</v>
      </c>
      <c r="G2022">
        <v>6263000</v>
      </c>
      <c r="H2022">
        <v>628100</v>
      </c>
      <c r="I2022" t="s">
        <v>19</v>
      </c>
      <c r="J2022" t="s">
        <v>36</v>
      </c>
      <c r="K2022" t="s">
        <v>23</v>
      </c>
      <c r="L2022" t="s">
        <v>185</v>
      </c>
      <c r="O2022" t="s">
        <v>5040</v>
      </c>
      <c r="P2022" s="2">
        <v>148181</v>
      </c>
      <c r="Q2022" s="2">
        <v>148181</v>
      </c>
      <c r="S2022" s="2">
        <v>148181</v>
      </c>
      <c r="T2022" t="s">
        <v>45</v>
      </c>
      <c r="U2022" t="s">
        <v>49</v>
      </c>
      <c r="V2022" t="s">
        <v>47</v>
      </c>
      <c r="W2022">
        <v>0</v>
      </c>
    </row>
    <row r="2023" spans="1:23" x14ac:dyDescent="0.25">
      <c r="A2023" t="s">
        <v>129</v>
      </c>
      <c r="B2023" s="1" t="s">
        <v>2455</v>
      </c>
      <c r="C2023">
        <v>14643717</v>
      </c>
      <c r="D2023" s="1">
        <v>43769</v>
      </c>
      <c r="E2023" t="s">
        <v>5039</v>
      </c>
      <c r="G2023">
        <v>6263000</v>
      </c>
      <c r="H2023">
        <v>628100</v>
      </c>
      <c r="I2023" t="s">
        <v>19</v>
      </c>
      <c r="J2023" t="s">
        <v>51</v>
      </c>
      <c r="K2023" t="s">
        <v>23</v>
      </c>
      <c r="L2023" t="s">
        <v>185</v>
      </c>
      <c r="O2023" t="s">
        <v>5040</v>
      </c>
      <c r="P2023" s="2">
        <v>83892</v>
      </c>
      <c r="Q2023" s="2">
        <v>83892</v>
      </c>
      <c r="S2023" s="2">
        <v>83892</v>
      </c>
      <c r="T2023" t="s">
        <v>45</v>
      </c>
      <c r="U2023" t="s">
        <v>49</v>
      </c>
      <c r="V2023" t="s">
        <v>47</v>
      </c>
      <c r="W2023">
        <v>0</v>
      </c>
    </row>
    <row r="2024" spans="1:23" x14ac:dyDescent="0.25">
      <c r="A2024" t="s">
        <v>129</v>
      </c>
      <c r="B2024" s="1" t="s">
        <v>2455</v>
      </c>
      <c r="C2024">
        <v>14643718</v>
      </c>
      <c r="D2024" s="1">
        <v>43769</v>
      </c>
      <c r="E2024" t="s">
        <v>5039</v>
      </c>
      <c r="G2024">
        <v>6263000</v>
      </c>
      <c r="H2024">
        <v>628100</v>
      </c>
      <c r="I2024" t="s">
        <v>24</v>
      </c>
      <c r="J2024" t="s">
        <v>39</v>
      </c>
      <c r="K2024" t="s">
        <v>23</v>
      </c>
      <c r="L2024" t="s">
        <v>185</v>
      </c>
      <c r="O2024" t="s">
        <v>5040</v>
      </c>
      <c r="P2024" s="2">
        <v>182067</v>
      </c>
      <c r="Q2024" s="2">
        <v>182067</v>
      </c>
      <c r="S2024" s="2">
        <v>182067</v>
      </c>
      <c r="T2024" t="s">
        <v>45</v>
      </c>
      <c r="U2024" t="s">
        <v>49</v>
      </c>
      <c r="V2024" t="s">
        <v>47</v>
      </c>
      <c r="W2024">
        <v>0</v>
      </c>
    </row>
    <row r="2025" spans="1:23" x14ac:dyDescent="0.25">
      <c r="A2025" t="s">
        <v>110</v>
      </c>
      <c r="B2025" s="1" t="s">
        <v>2455</v>
      </c>
      <c r="C2025">
        <v>14651079</v>
      </c>
      <c r="D2025" s="1">
        <v>43769</v>
      </c>
      <c r="E2025" t="s">
        <v>5041</v>
      </c>
      <c r="G2025">
        <v>6480006</v>
      </c>
      <c r="H2025">
        <v>668003</v>
      </c>
      <c r="I2025" t="s">
        <v>29</v>
      </c>
      <c r="J2025" t="s">
        <v>65</v>
      </c>
      <c r="K2025" t="s">
        <v>23</v>
      </c>
      <c r="L2025" t="s">
        <v>185</v>
      </c>
      <c r="O2025" t="s">
        <v>5321</v>
      </c>
      <c r="P2025" s="2">
        <v>-1000000</v>
      </c>
      <c r="R2025" s="2">
        <v>1000000</v>
      </c>
      <c r="S2025" s="2">
        <v>-1000000</v>
      </c>
      <c r="T2025" t="s">
        <v>45</v>
      </c>
      <c r="U2025" t="s">
        <v>48</v>
      </c>
      <c r="V2025" t="s">
        <v>47</v>
      </c>
      <c r="W2025">
        <v>0</v>
      </c>
    </row>
    <row r="2026" spans="1:23" x14ac:dyDescent="0.25">
      <c r="A2026" t="s">
        <v>129</v>
      </c>
      <c r="B2026" s="1" t="s">
        <v>2456</v>
      </c>
      <c r="C2026">
        <v>14687709</v>
      </c>
      <c r="D2026" s="1">
        <v>43773</v>
      </c>
      <c r="E2026" t="s">
        <v>5173</v>
      </c>
      <c r="F2026" t="s">
        <v>5174</v>
      </c>
      <c r="G2026">
        <v>6265000</v>
      </c>
      <c r="H2026">
        <v>628802</v>
      </c>
      <c r="I2026" t="s">
        <v>29</v>
      </c>
      <c r="J2026" t="s">
        <v>38</v>
      </c>
      <c r="K2026" t="s">
        <v>23</v>
      </c>
      <c r="L2026" t="s">
        <v>185</v>
      </c>
      <c r="O2026" t="s">
        <v>5175</v>
      </c>
      <c r="P2026" s="2">
        <v>45000</v>
      </c>
      <c r="Q2026" s="2">
        <v>45000</v>
      </c>
      <c r="S2026" s="2">
        <v>45000</v>
      </c>
      <c r="T2026" t="s">
        <v>63</v>
      </c>
      <c r="U2026" t="s">
        <v>48</v>
      </c>
      <c r="V2026" t="s">
        <v>47</v>
      </c>
      <c r="W2026">
        <v>0</v>
      </c>
    </row>
    <row r="2027" spans="1:23" x14ac:dyDescent="0.25">
      <c r="A2027" t="s">
        <v>129</v>
      </c>
      <c r="B2027" s="1" t="s">
        <v>2456</v>
      </c>
      <c r="C2027">
        <v>14687715</v>
      </c>
      <c r="D2027" s="1">
        <v>43773</v>
      </c>
      <c r="E2027" t="s">
        <v>5173</v>
      </c>
      <c r="F2027" t="s">
        <v>5176</v>
      </c>
      <c r="G2027">
        <v>6265000</v>
      </c>
      <c r="H2027">
        <v>628802</v>
      </c>
      <c r="I2027" t="s">
        <v>29</v>
      </c>
      <c r="J2027" t="s">
        <v>38</v>
      </c>
      <c r="K2027" t="s">
        <v>23</v>
      </c>
      <c r="L2027" t="s">
        <v>185</v>
      </c>
      <c r="O2027" t="s">
        <v>5177</v>
      </c>
      <c r="P2027" s="2">
        <v>45000</v>
      </c>
      <c r="Q2027" s="2">
        <v>45000</v>
      </c>
      <c r="S2027" s="2">
        <v>45000</v>
      </c>
      <c r="T2027" t="s">
        <v>63</v>
      </c>
      <c r="U2027" t="s">
        <v>48</v>
      </c>
      <c r="V2027" t="s">
        <v>47</v>
      </c>
      <c r="W2027">
        <v>0</v>
      </c>
    </row>
    <row r="2028" spans="1:23" x14ac:dyDescent="0.25">
      <c r="A2028" t="s">
        <v>108</v>
      </c>
      <c r="B2028" s="1" t="s">
        <v>2456</v>
      </c>
      <c r="C2028">
        <v>14689570</v>
      </c>
      <c r="D2028" s="1">
        <v>43774</v>
      </c>
      <c r="E2028" t="s">
        <v>1908</v>
      </c>
      <c r="F2028" t="s">
        <v>1909</v>
      </c>
      <c r="G2028">
        <v>6061010</v>
      </c>
      <c r="H2028">
        <v>605502</v>
      </c>
      <c r="I2028" t="s">
        <v>25</v>
      </c>
      <c r="J2028" t="s">
        <v>83</v>
      </c>
      <c r="K2028" t="s">
        <v>23</v>
      </c>
      <c r="L2028" t="s">
        <v>185</v>
      </c>
      <c r="O2028" t="s">
        <v>1910</v>
      </c>
      <c r="P2028" s="2">
        <v>75000</v>
      </c>
      <c r="Q2028" s="2">
        <v>75000</v>
      </c>
      <c r="S2028" s="2">
        <v>75000</v>
      </c>
      <c r="T2028" t="s">
        <v>63</v>
      </c>
      <c r="U2028" t="s">
        <v>48</v>
      </c>
      <c r="V2028" t="s">
        <v>47</v>
      </c>
      <c r="W2028">
        <v>0</v>
      </c>
    </row>
    <row r="2029" spans="1:23" x14ac:dyDescent="0.25">
      <c r="A2029" t="s">
        <v>108</v>
      </c>
      <c r="B2029" s="1" t="s">
        <v>2456</v>
      </c>
      <c r="C2029">
        <v>14689617</v>
      </c>
      <c r="D2029" s="1">
        <v>43775</v>
      </c>
      <c r="E2029" t="s">
        <v>1000</v>
      </c>
      <c r="F2029" t="s">
        <v>1001</v>
      </c>
      <c r="G2029">
        <v>6061003</v>
      </c>
      <c r="H2029">
        <v>605200</v>
      </c>
      <c r="I2029" t="s">
        <v>24</v>
      </c>
      <c r="J2029" t="s">
        <v>41</v>
      </c>
      <c r="K2029" t="s">
        <v>23</v>
      </c>
      <c r="L2029" t="s">
        <v>185</v>
      </c>
      <c r="O2029" t="s">
        <v>1002</v>
      </c>
      <c r="P2029" s="2">
        <v>41164</v>
      </c>
      <c r="Q2029" s="2">
        <v>41164</v>
      </c>
      <c r="S2029" s="2">
        <v>41164</v>
      </c>
      <c r="T2029" t="s">
        <v>63</v>
      </c>
      <c r="U2029" t="s">
        <v>48</v>
      </c>
      <c r="V2029" t="s">
        <v>47</v>
      </c>
      <c r="W2029">
        <v>0</v>
      </c>
    </row>
    <row r="2030" spans="1:23" x14ac:dyDescent="0.25">
      <c r="A2030" t="s">
        <v>119</v>
      </c>
      <c r="B2030" s="1" t="s">
        <v>2456</v>
      </c>
      <c r="C2030">
        <v>14687618</v>
      </c>
      <c r="D2030" s="1">
        <v>43775</v>
      </c>
      <c r="E2030" t="s">
        <v>2202</v>
      </c>
      <c r="F2030" t="s">
        <v>2203</v>
      </c>
      <c r="G2030">
        <v>6226090</v>
      </c>
      <c r="H2030">
        <v>632405</v>
      </c>
      <c r="I2030" t="s">
        <v>29</v>
      </c>
      <c r="J2030" t="s">
        <v>65</v>
      </c>
      <c r="K2030" t="s">
        <v>23</v>
      </c>
      <c r="L2030" t="s">
        <v>185</v>
      </c>
      <c r="O2030" t="s">
        <v>2204</v>
      </c>
      <c r="P2030" s="2">
        <v>486000</v>
      </c>
      <c r="Q2030" s="2">
        <v>486000</v>
      </c>
      <c r="S2030" s="2">
        <v>486000</v>
      </c>
      <c r="T2030" t="s">
        <v>63</v>
      </c>
      <c r="U2030" t="s">
        <v>48</v>
      </c>
      <c r="V2030" t="s">
        <v>47</v>
      </c>
      <c r="W2030">
        <v>0</v>
      </c>
    </row>
    <row r="2031" spans="1:23" x14ac:dyDescent="0.25">
      <c r="A2031" t="s">
        <v>119</v>
      </c>
      <c r="B2031" s="1" t="s">
        <v>2456</v>
      </c>
      <c r="C2031">
        <v>14687619</v>
      </c>
      <c r="D2031" s="1">
        <v>43775</v>
      </c>
      <c r="E2031" t="s">
        <v>2202</v>
      </c>
      <c r="F2031" t="s">
        <v>2205</v>
      </c>
      <c r="G2031">
        <v>6226090</v>
      </c>
      <c r="H2031">
        <v>632405</v>
      </c>
      <c r="I2031" t="s">
        <v>29</v>
      </c>
      <c r="J2031" t="s">
        <v>65</v>
      </c>
      <c r="K2031" t="s">
        <v>23</v>
      </c>
      <c r="L2031" t="s">
        <v>185</v>
      </c>
      <c r="O2031" t="s">
        <v>2204</v>
      </c>
      <c r="P2031" s="2">
        <v>486000</v>
      </c>
      <c r="Q2031" s="2">
        <v>486000</v>
      </c>
      <c r="S2031" s="2">
        <v>486000</v>
      </c>
      <c r="T2031" t="s">
        <v>63</v>
      </c>
      <c r="U2031" t="s">
        <v>48</v>
      </c>
      <c r="V2031" t="s">
        <v>47</v>
      </c>
      <c r="W2031">
        <v>0</v>
      </c>
    </row>
    <row r="2032" spans="1:23" x14ac:dyDescent="0.25">
      <c r="A2032" t="s">
        <v>119</v>
      </c>
      <c r="B2032" s="1" t="s">
        <v>2456</v>
      </c>
      <c r="C2032">
        <v>14687620</v>
      </c>
      <c r="D2032" s="1">
        <v>43775</v>
      </c>
      <c r="E2032" t="s">
        <v>2202</v>
      </c>
      <c r="F2032" t="s">
        <v>2206</v>
      </c>
      <c r="G2032">
        <v>6226090</v>
      </c>
      <c r="H2032">
        <v>632405</v>
      </c>
      <c r="I2032" t="s">
        <v>29</v>
      </c>
      <c r="J2032" t="s">
        <v>65</v>
      </c>
      <c r="K2032" t="s">
        <v>23</v>
      </c>
      <c r="L2032" t="s">
        <v>185</v>
      </c>
      <c r="O2032" t="s">
        <v>2204</v>
      </c>
      <c r="P2032" s="2">
        <v>486000</v>
      </c>
      <c r="Q2032" s="2">
        <v>486000</v>
      </c>
      <c r="S2032" s="2">
        <v>486000</v>
      </c>
      <c r="T2032" t="s">
        <v>63</v>
      </c>
      <c r="U2032" t="s">
        <v>48</v>
      </c>
      <c r="V2032" t="s">
        <v>47</v>
      </c>
      <c r="W2032">
        <v>0</v>
      </c>
    </row>
    <row r="2033" spans="1:23" x14ac:dyDescent="0.25">
      <c r="A2033" t="s">
        <v>119</v>
      </c>
      <c r="B2033" s="1" t="s">
        <v>2456</v>
      </c>
      <c r="C2033">
        <v>14687621</v>
      </c>
      <c r="D2033" s="1">
        <v>43775</v>
      </c>
      <c r="E2033" t="s">
        <v>2202</v>
      </c>
      <c r="F2033" t="s">
        <v>2207</v>
      </c>
      <c r="G2033">
        <v>6226090</v>
      </c>
      <c r="H2033">
        <v>632405</v>
      </c>
      <c r="I2033" t="s">
        <v>29</v>
      </c>
      <c r="J2033" t="s">
        <v>65</v>
      </c>
      <c r="K2033" t="s">
        <v>23</v>
      </c>
      <c r="L2033" t="s">
        <v>185</v>
      </c>
      <c r="O2033" t="s">
        <v>2204</v>
      </c>
      <c r="P2033" s="2">
        <v>486000</v>
      </c>
      <c r="Q2033" s="2">
        <v>486000</v>
      </c>
      <c r="S2033" s="2">
        <v>486000</v>
      </c>
      <c r="T2033" t="s">
        <v>63</v>
      </c>
      <c r="U2033" t="s">
        <v>48</v>
      </c>
      <c r="V2033" t="s">
        <v>47</v>
      </c>
      <c r="W2033">
        <v>0</v>
      </c>
    </row>
    <row r="2034" spans="1:23" x14ac:dyDescent="0.25">
      <c r="A2034" t="s">
        <v>119</v>
      </c>
      <c r="B2034" s="1" t="s">
        <v>2456</v>
      </c>
      <c r="C2034">
        <v>14687622</v>
      </c>
      <c r="D2034" s="1">
        <v>43775</v>
      </c>
      <c r="E2034" t="s">
        <v>2202</v>
      </c>
      <c r="F2034" t="s">
        <v>2208</v>
      </c>
      <c r="G2034">
        <v>6226090</v>
      </c>
      <c r="H2034">
        <v>632405</v>
      </c>
      <c r="I2034" t="s">
        <v>29</v>
      </c>
      <c r="J2034" t="s">
        <v>65</v>
      </c>
      <c r="K2034" t="s">
        <v>23</v>
      </c>
      <c r="L2034" t="s">
        <v>185</v>
      </c>
      <c r="O2034" t="s">
        <v>2204</v>
      </c>
      <c r="P2034" s="2">
        <v>486000</v>
      </c>
      <c r="Q2034" s="2">
        <v>486000</v>
      </c>
      <c r="S2034" s="2">
        <v>486000</v>
      </c>
      <c r="T2034" t="s">
        <v>63</v>
      </c>
      <c r="U2034" t="s">
        <v>48</v>
      </c>
      <c r="V2034" t="s">
        <v>47</v>
      </c>
      <c r="W2034">
        <v>0</v>
      </c>
    </row>
    <row r="2035" spans="1:23" x14ac:dyDescent="0.25">
      <c r="A2035" t="s">
        <v>119</v>
      </c>
      <c r="B2035" s="1" t="s">
        <v>2456</v>
      </c>
      <c r="C2035">
        <v>14687623</v>
      </c>
      <c r="D2035" s="1">
        <v>43775</v>
      </c>
      <c r="E2035" t="s">
        <v>2202</v>
      </c>
      <c r="F2035" t="s">
        <v>2209</v>
      </c>
      <c r="G2035">
        <v>6226090</v>
      </c>
      <c r="H2035">
        <v>632405</v>
      </c>
      <c r="I2035" t="s">
        <v>29</v>
      </c>
      <c r="J2035" t="s">
        <v>65</v>
      </c>
      <c r="K2035" t="s">
        <v>23</v>
      </c>
      <c r="L2035" t="s">
        <v>185</v>
      </c>
      <c r="O2035" t="s">
        <v>2210</v>
      </c>
      <c r="P2035" s="2">
        <v>307856</v>
      </c>
      <c r="Q2035" s="2">
        <v>307856</v>
      </c>
      <c r="S2035" s="2">
        <v>307856</v>
      </c>
      <c r="T2035" t="s">
        <v>63</v>
      </c>
      <c r="U2035" t="s">
        <v>48</v>
      </c>
      <c r="V2035" t="s">
        <v>47</v>
      </c>
      <c r="W2035">
        <v>0</v>
      </c>
    </row>
    <row r="2036" spans="1:23" x14ac:dyDescent="0.25">
      <c r="A2036" t="s">
        <v>130</v>
      </c>
      <c r="B2036" s="1" t="s">
        <v>2456</v>
      </c>
      <c r="C2036">
        <v>14665458</v>
      </c>
      <c r="D2036" s="1">
        <v>43775</v>
      </c>
      <c r="E2036" t="s">
        <v>3689</v>
      </c>
      <c r="G2036">
        <v>6270000</v>
      </c>
      <c r="H2036">
        <v>631001</v>
      </c>
      <c r="I2036" t="s">
        <v>29</v>
      </c>
      <c r="J2036" t="s">
        <v>65</v>
      </c>
      <c r="K2036" t="s">
        <v>23</v>
      </c>
      <c r="L2036" t="s">
        <v>185</v>
      </c>
      <c r="M2036" s="2"/>
      <c r="N2036" s="2"/>
      <c r="O2036" t="s">
        <v>3690</v>
      </c>
      <c r="P2036" s="2">
        <v>17835</v>
      </c>
      <c r="Q2036" s="2">
        <v>17835</v>
      </c>
      <c r="S2036" s="2">
        <v>17835</v>
      </c>
      <c r="T2036" t="s">
        <v>45</v>
      </c>
      <c r="U2036" t="s">
        <v>49</v>
      </c>
      <c r="V2036" t="s">
        <v>47</v>
      </c>
      <c r="W2036">
        <v>0</v>
      </c>
    </row>
    <row r="2037" spans="1:23" x14ac:dyDescent="0.25">
      <c r="A2037" t="s">
        <v>130</v>
      </c>
      <c r="B2037" s="1" t="s">
        <v>2456</v>
      </c>
      <c r="C2037">
        <v>14665459</v>
      </c>
      <c r="D2037" s="1">
        <v>43775</v>
      </c>
      <c r="E2037" t="s">
        <v>3689</v>
      </c>
      <c r="G2037">
        <v>6270000</v>
      </c>
      <c r="H2037">
        <v>631001</v>
      </c>
      <c r="I2037" t="s">
        <v>29</v>
      </c>
      <c r="J2037" t="s">
        <v>65</v>
      </c>
      <c r="K2037" t="s">
        <v>23</v>
      </c>
      <c r="L2037" t="s">
        <v>185</v>
      </c>
      <c r="M2037" s="2"/>
      <c r="N2037" s="2"/>
      <c r="O2037" t="s">
        <v>3691</v>
      </c>
      <c r="P2037" s="2">
        <v>17835</v>
      </c>
      <c r="Q2037" s="2">
        <v>17835</v>
      </c>
      <c r="S2037" s="2">
        <v>17835</v>
      </c>
      <c r="T2037" t="s">
        <v>45</v>
      </c>
      <c r="U2037" t="s">
        <v>49</v>
      </c>
      <c r="V2037" t="s">
        <v>47</v>
      </c>
      <c r="W2037">
        <v>0</v>
      </c>
    </row>
    <row r="2038" spans="1:23" x14ac:dyDescent="0.25">
      <c r="A2038" t="s">
        <v>130</v>
      </c>
      <c r="B2038" s="1" t="s">
        <v>2456</v>
      </c>
      <c r="C2038">
        <v>14665548</v>
      </c>
      <c r="D2038" s="1">
        <v>43775</v>
      </c>
      <c r="E2038" t="s">
        <v>3692</v>
      </c>
      <c r="G2038">
        <v>6270000</v>
      </c>
      <c r="H2038">
        <v>631001</v>
      </c>
      <c r="I2038" t="s">
        <v>29</v>
      </c>
      <c r="J2038" t="s">
        <v>65</v>
      </c>
      <c r="K2038" t="s">
        <v>23</v>
      </c>
      <c r="L2038" t="s">
        <v>185</v>
      </c>
      <c r="M2038" s="2"/>
      <c r="N2038" s="2"/>
      <c r="O2038" t="s">
        <v>3693</v>
      </c>
      <c r="P2038" s="2">
        <v>8072</v>
      </c>
      <c r="Q2038" s="2">
        <v>8072</v>
      </c>
      <c r="S2038" s="2">
        <v>8072</v>
      </c>
      <c r="T2038" t="s">
        <v>45</v>
      </c>
      <c r="U2038" t="s">
        <v>49</v>
      </c>
      <c r="V2038" t="s">
        <v>47</v>
      </c>
      <c r="W2038">
        <v>0</v>
      </c>
    </row>
    <row r="2039" spans="1:23" x14ac:dyDescent="0.25">
      <c r="A2039" t="s">
        <v>130</v>
      </c>
      <c r="B2039" s="1" t="s">
        <v>2456</v>
      </c>
      <c r="C2039">
        <v>14665761</v>
      </c>
      <c r="D2039" s="1">
        <v>43775</v>
      </c>
      <c r="E2039" t="s">
        <v>3694</v>
      </c>
      <c r="G2039">
        <v>6270000</v>
      </c>
      <c r="H2039">
        <v>631001</v>
      </c>
      <c r="I2039" t="s">
        <v>29</v>
      </c>
      <c r="J2039" t="s">
        <v>65</v>
      </c>
      <c r="K2039" t="s">
        <v>23</v>
      </c>
      <c r="L2039" t="s">
        <v>185</v>
      </c>
      <c r="M2039" s="2"/>
      <c r="N2039" s="2"/>
      <c r="O2039" t="s">
        <v>3695</v>
      </c>
      <c r="P2039" s="2">
        <v>25225</v>
      </c>
      <c r="Q2039" s="2">
        <v>25225</v>
      </c>
      <c r="S2039" s="2">
        <v>25225</v>
      </c>
      <c r="T2039" t="s">
        <v>45</v>
      </c>
      <c r="U2039" t="s">
        <v>49</v>
      </c>
      <c r="V2039" t="s">
        <v>47</v>
      </c>
      <c r="W2039">
        <v>0</v>
      </c>
    </row>
    <row r="2040" spans="1:23" x14ac:dyDescent="0.25">
      <c r="A2040" t="s">
        <v>130</v>
      </c>
      <c r="B2040" s="1" t="s">
        <v>2456</v>
      </c>
      <c r="C2040">
        <v>14665785</v>
      </c>
      <c r="D2040" s="1">
        <v>43775</v>
      </c>
      <c r="E2040" t="s">
        <v>3696</v>
      </c>
      <c r="G2040">
        <v>6270000</v>
      </c>
      <c r="H2040">
        <v>631001</v>
      </c>
      <c r="I2040" t="s">
        <v>29</v>
      </c>
      <c r="J2040" t="s">
        <v>65</v>
      </c>
      <c r="K2040" t="s">
        <v>23</v>
      </c>
      <c r="L2040" t="s">
        <v>185</v>
      </c>
      <c r="M2040" s="2"/>
      <c r="N2040" s="2"/>
      <c r="O2040" t="s">
        <v>3697</v>
      </c>
      <c r="P2040" s="2">
        <v>25225</v>
      </c>
      <c r="Q2040" s="2">
        <v>25225</v>
      </c>
      <c r="S2040" s="2">
        <v>25225</v>
      </c>
      <c r="T2040" t="s">
        <v>45</v>
      </c>
      <c r="U2040" t="s">
        <v>49</v>
      </c>
      <c r="V2040" t="s">
        <v>47</v>
      </c>
      <c r="W2040">
        <v>0</v>
      </c>
    </row>
    <row r="2041" spans="1:23" x14ac:dyDescent="0.25">
      <c r="A2041" t="s">
        <v>130</v>
      </c>
      <c r="B2041" s="1" t="s">
        <v>2456</v>
      </c>
      <c r="C2041">
        <v>14665805</v>
      </c>
      <c r="D2041" s="1">
        <v>43775</v>
      </c>
      <c r="E2041" t="s">
        <v>3698</v>
      </c>
      <c r="G2041">
        <v>6270000</v>
      </c>
      <c r="H2041">
        <v>631001</v>
      </c>
      <c r="I2041" t="s">
        <v>29</v>
      </c>
      <c r="J2041" t="s">
        <v>65</v>
      </c>
      <c r="K2041" t="s">
        <v>23</v>
      </c>
      <c r="L2041" t="s">
        <v>185</v>
      </c>
      <c r="M2041" s="2"/>
      <c r="N2041" s="2"/>
      <c r="O2041" t="s">
        <v>3699</v>
      </c>
      <c r="P2041" s="2">
        <v>36324</v>
      </c>
      <c r="Q2041" s="2">
        <v>36324</v>
      </c>
      <c r="S2041" s="2">
        <v>36324</v>
      </c>
      <c r="T2041" t="s">
        <v>45</v>
      </c>
      <c r="U2041" t="s">
        <v>49</v>
      </c>
      <c r="V2041" t="s">
        <v>47</v>
      </c>
      <c r="W2041">
        <v>0</v>
      </c>
    </row>
    <row r="2042" spans="1:23" x14ac:dyDescent="0.25">
      <c r="A2042" t="s">
        <v>130</v>
      </c>
      <c r="B2042" s="1" t="s">
        <v>2456</v>
      </c>
      <c r="C2042">
        <v>14665809</v>
      </c>
      <c r="D2042" s="1">
        <v>43775</v>
      </c>
      <c r="E2042" t="s">
        <v>3700</v>
      </c>
      <c r="G2042">
        <v>6270000</v>
      </c>
      <c r="H2042">
        <v>631001</v>
      </c>
      <c r="I2042" t="s">
        <v>29</v>
      </c>
      <c r="J2042" t="s">
        <v>65</v>
      </c>
      <c r="K2042" t="s">
        <v>23</v>
      </c>
      <c r="L2042" t="s">
        <v>185</v>
      </c>
      <c r="M2042" s="2"/>
      <c r="N2042" s="2"/>
      <c r="O2042" t="s">
        <v>3701</v>
      </c>
      <c r="P2042" s="2">
        <v>5045</v>
      </c>
      <c r="Q2042" s="2">
        <v>5045</v>
      </c>
      <c r="S2042" s="2">
        <v>5045</v>
      </c>
      <c r="T2042" t="s">
        <v>45</v>
      </c>
      <c r="U2042" t="s">
        <v>49</v>
      </c>
      <c r="V2042" t="s">
        <v>47</v>
      </c>
      <c r="W2042">
        <v>0</v>
      </c>
    </row>
    <row r="2043" spans="1:23" x14ac:dyDescent="0.25">
      <c r="A2043" t="s">
        <v>130</v>
      </c>
      <c r="B2043" s="1" t="s">
        <v>2456</v>
      </c>
      <c r="C2043">
        <v>14665813</v>
      </c>
      <c r="D2043" s="1">
        <v>43775</v>
      </c>
      <c r="E2043" t="s">
        <v>3702</v>
      </c>
      <c r="G2043">
        <v>6270000</v>
      </c>
      <c r="H2043">
        <v>631001</v>
      </c>
      <c r="I2043" t="s">
        <v>29</v>
      </c>
      <c r="J2043" t="s">
        <v>65</v>
      </c>
      <c r="K2043" t="s">
        <v>23</v>
      </c>
      <c r="L2043" t="s">
        <v>185</v>
      </c>
      <c r="M2043" s="2"/>
      <c r="N2043" s="2"/>
      <c r="O2043" t="s">
        <v>3701</v>
      </c>
      <c r="P2043" s="2">
        <v>5045</v>
      </c>
      <c r="Q2043" s="2">
        <v>5045</v>
      </c>
      <c r="S2043" s="2">
        <v>5045</v>
      </c>
      <c r="T2043" t="s">
        <v>45</v>
      </c>
      <c r="U2043" t="s">
        <v>49</v>
      </c>
      <c r="V2043" t="s">
        <v>47</v>
      </c>
      <c r="W2043">
        <v>0</v>
      </c>
    </row>
    <row r="2044" spans="1:23" x14ac:dyDescent="0.25">
      <c r="A2044" t="s">
        <v>130</v>
      </c>
      <c r="B2044" s="1" t="s">
        <v>2456</v>
      </c>
      <c r="C2044">
        <v>14666011</v>
      </c>
      <c r="D2044" s="1">
        <v>43775</v>
      </c>
      <c r="E2044" t="s">
        <v>3703</v>
      </c>
      <c r="G2044">
        <v>6270000</v>
      </c>
      <c r="H2044">
        <v>631001</v>
      </c>
      <c r="I2044" t="s">
        <v>29</v>
      </c>
      <c r="J2044" t="s">
        <v>65</v>
      </c>
      <c r="K2044" t="s">
        <v>23</v>
      </c>
      <c r="L2044" t="s">
        <v>185</v>
      </c>
      <c r="M2044" s="2"/>
      <c r="N2044" s="2"/>
      <c r="O2044" t="s">
        <v>3701</v>
      </c>
      <c r="P2044" s="2">
        <v>5045</v>
      </c>
      <c r="Q2044" s="2">
        <v>5045</v>
      </c>
      <c r="S2044" s="2">
        <v>5045</v>
      </c>
      <c r="T2044" t="s">
        <v>45</v>
      </c>
      <c r="U2044" t="s">
        <v>49</v>
      </c>
      <c r="V2044" t="s">
        <v>47</v>
      </c>
      <c r="W2044">
        <v>0</v>
      </c>
    </row>
    <row r="2045" spans="1:23" x14ac:dyDescent="0.25">
      <c r="A2045" t="s">
        <v>130</v>
      </c>
      <c r="B2045" s="1" t="s">
        <v>2456</v>
      </c>
      <c r="C2045">
        <v>14666028</v>
      </c>
      <c r="D2045" s="1">
        <v>43775</v>
      </c>
      <c r="E2045" t="s">
        <v>3704</v>
      </c>
      <c r="G2045">
        <v>6270000</v>
      </c>
      <c r="H2045">
        <v>631001</v>
      </c>
      <c r="I2045" t="s">
        <v>29</v>
      </c>
      <c r="J2045" t="s">
        <v>65</v>
      </c>
      <c r="K2045" t="s">
        <v>23</v>
      </c>
      <c r="L2045" t="s">
        <v>185</v>
      </c>
      <c r="M2045" s="2"/>
      <c r="N2045" s="2"/>
      <c r="O2045" t="s">
        <v>3701</v>
      </c>
      <c r="P2045" s="2">
        <v>5045</v>
      </c>
      <c r="Q2045" s="2">
        <v>5045</v>
      </c>
      <c r="S2045" s="2">
        <v>5045</v>
      </c>
      <c r="T2045" t="s">
        <v>45</v>
      </c>
      <c r="U2045" t="s">
        <v>49</v>
      </c>
      <c r="V2045" t="s">
        <v>47</v>
      </c>
      <c r="W2045">
        <v>0</v>
      </c>
    </row>
    <row r="2046" spans="1:23" x14ac:dyDescent="0.25">
      <c r="A2046" t="s">
        <v>130</v>
      </c>
      <c r="B2046" s="1" t="s">
        <v>2456</v>
      </c>
      <c r="C2046">
        <v>14666148</v>
      </c>
      <c r="D2046" s="1">
        <v>43775</v>
      </c>
      <c r="E2046" t="s">
        <v>3705</v>
      </c>
      <c r="G2046">
        <v>6270000</v>
      </c>
      <c r="H2046">
        <v>631001</v>
      </c>
      <c r="I2046" t="s">
        <v>29</v>
      </c>
      <c r="J2046" t="s">
        <v>65</v>
      </c>
      <c r="K2046" t="s">
        <v>23</v>
      </c>
      <c r="L2046" t="s">
        <v>185</v>
      </c>
      <c r="M2046" s="2"/>
      <c r="N2046" s="2"/>
      <c r="O2046" t="s">
        <v>3706</v>
      </c>
      <c r="P2046" s="2">
        <v>1514</v>
      </c>
      <c r="Q2046" s="2">
        <v>1514</v>
      </c>
      <c r="S2046" s="2">
        <v>1514</v>
      </c>
      <c r="T2046" t="s">
        <v>45</v>
      </c>
      <c r="U2046" t="s">
        <v>49</v>
      </c>
      <c r="V2046" t="s">
        <v>47</v>
      </c>
      <c r="W2046">
        <v>0</v>
      </c>
    </row>
    <row r="2047" spans="1:23" x14ac:dyDescent="0.25">
      <c r="A2047" t="s">
        <v>130</v>
      </c>
      <c r="B2047" s="1" t="s">
        <v>2456</v>
      </c>
      <c r="C2047">
        <v>14666292</v>
      </c>
      <c r="D2047" s="1">
        <v>43775</v>
      </c>
      <c r="E2047" t="s">
        <v>3707</v>
      </c>
      <c r="G2047">
        <v>6270000</v>
      </c>
      <c r="H2047">
        <v>631001</v>
      </c>
      <c r="I2047" t="s">
        <v>29</v>
      </c>
      <c r="J2047" t="s">
        <v>65</v>
      </c>
      <c r="K2047" t="s">
        <v>23</v>
      </c>
      <c r="L2047" t="s">
        <v>185</v>
      </c>
      <c r="M2047" s="2"/>
      <c r="N2047" s="2"/>
      <c r="O2047" t="s">
        <v>3708</v>
      </c>
      <c r="P2047" s="2">
        <v>5945</v>
      </c>
      <c r="Q2047" s="2">
        <v>5945</v>
      </c>
      <c r="S2047" s="2">
        <v>5945</v>
      </c>
      <c r="T2047" t="s">
        <v>45</v>
      </c>
      <c r="U2047" t="s">
        <v>49</v>
      </c>
      <c r="V2047" t="s">
        <v>47</v>
      </c>
      <c r="W2047">
        <v>0</v>
      </c>
    </row>
    <row r="2048" spans="1:23" x14ac:dyDescent="0.25">
      <c r="A2048" t="s">
        <v>130</v>
      </c>
      <c r="B2048" s="1" t="s">
        <v>2456</v>
      </c>
      <c r="C2048">
        <v>14666293</v>
      </c>
      <c r="D2048" s="1">
        <v>43775</v>
      </c>
      <c r="E2048" t="s">
        <v>3707</v>
      </c>
      <c r="G2048">
        <v>6270000</v>
      </c>
      <c r="H2048">
        <v>631001</v>
      </c>
      <c r="I2048" t="s">
        <v>29</v>
      </c>
      <c r="J2048" t="s">
        <v>65</v>
      </c>
      <c r="K2048" t="s">
        <v>23</v>
      </c>
      <c r="L2048" t="s">
        <v>185</v>
      </c>
      <c r="M2048" s="2"/>
      <c r="N2048" s="2"/>
      <c r="O2048" t="s">
        <v>3709</v>
      </c>
      <c r="P2048" s="2">
        <v>5945</v>
      </c>
      <c r="Q2048" s="2">
        <v>5945</v>
      </c>
      <c r="S2048" s="2">
        <v>5945</v>
      </c>
      <c r="T2048" t="s">
        <v>45</v>
      </c>
      <c r="U2048" t="s">
        <v>49</v>
      </c>
      <c r="V2048" t="s">
        <v>47</v>
      </c>
      <c r="W2048">
        <v>0</v>
      </c>
    </row>
    <row r="2049" spans="1:23" x14ac:dyDescent="0.25">
      <c r="A2049" t="s">
        <v>130</v>
      </c>
      <c r="B2049" s="1" t="s">
        <v>2456</v>
      </c>
      <c r="C2049">
        <v>14666294</v>
      </c>
      <c r="D2049" s="1">
        <v>43775</v>
      </c>
      <c r="E2049" t="s">
        <v>3707</v>
      </c>
      <c r="G2049">
        <v>6270000</v>
      </c>
      <c r="H2049">
        <v>631001</v>
      </c>
      <c r="I2049" t="s">
        <v>29</v>
      </c>
      <c r="J2049" t="s">
        <v>65</v>
      </c>
      <c r="K2049" t="s">
        <v>23</v>
      </c>
      <c r="L2049" t="s">
        <v>185</v>
      </c>
      <c r="M2049" s="2"/>
      <c r="N2049" s="2"/>
      <c r="O2049" t="s">
        <v>3710</v>
      </c>
      <c r="P2049" s="2">
        <v>5945</v>
      </c>
      <c r="Q2049" s="2">
        <v>5945</v>
      </c>
      <c r="S2049" s="2">
        <v>5945</v>
      </c>
      <c r="T2049" t="s">
        <v>45</v>
      </c>
      <c r="U2049" t="s">
        <v>49</v>
      </c>
      <c r="V2049" t="s">
        <v>47</v>
      </c>
      <c r="W2049">
        <v>0</v>
      </c>
    </row>
    <row r="2050" spans="1:23" x14ac:dyDescent="0.25">
      <c r="A2050" t="s">
        <v>130</v>
      </c>
      <c r="B2050" s="1" t="s">
        <v>2456</v>
      </c>
      <c r="C2050">
        <v>14666295</v>
      </c>
      <c r="D2050" s="1">
        <v>43775</v>
      </c>
      <c r="E2050" t="s">
        <v>3707</v>
      </c>
      <c r="G2050">
        <v>6270000</v>
      </c>
      <c r="H2050">
        <v>631001</v>
      </c>
      <c r="I2050" t="s">
        <v>29</v>
      </c>
      <c r="J2050" t="s">
        <v>65</v>
      </c>
      <c r="K2050" t="s">
        <v>23</v>
      </c>
      <c r="L2050" t="s">
        <v>185</v>
      </c>
      <c r="M2050" s="2"/>
      <c r="N2050" s="2"/>
      <c r="O2050" t="s">
        <v>3710</v>
      </c>
      <c r="P2050" s="2">
        <v>5945</v>
      </c>
      <c r="Q2050" s="2">
        <v>5945</v>
      </c>
      <c r="S2050" s="2">
        <v>5945</v>
      </c>
      <c r="T2050" t="s">
        <v>45</v>
      </c>
      <c r="U2050" t="s">
        <v>49</v>
      </c>
      <c r="V2050" t="s">
        <v>47</v>
      </c>
      <c r="W2050">
        <v>0</v>
      </c>
    </row>
    <row r="2051" spans="1:23" x14ac:dyDescent="0.25">
      <c r="A2051" t="s">
        <v>130</v>
      </c>
      <c r="B2051" s="1" t="s">
        <v>2456</v>
      </c>
      <c r="C2051">
        <v>14666036</v>
      </c>
      <c r="D2051" s="1">
        <v>43775</v>
      </c>
      <c r="E2051" t="s">
        <v>4639</v>
      </c>
      <c r="G2051">
        <v>6271000</v>
      </c>
      <c r="H2051">
        <v>631002</v>
      </c>
      <c r="I2051" t="s">
        <v>29</v>
      </c>
      <c r="J2051" t="s">
        <v>65</v>
      </c>
      <c r="K2051" t="s">
        <v>23</v>
      </c>
      <c r="L2051" t="s">
        <v>185</v>
      </c>
      <c r="O2051" t="s">
        <v>4640</v>
      </c>
      <c r="P2051" s="2">
        <v>39017</v>
      </c>
      <c r="Q2051" s="2">
        <v>39017</v>
      </c>
      <c r="S2051" s="2">
        <v>39017</v>
      </c>
      <c r="T2051" t="s">
        <v>45</v>
      </c>
      <c r="U2051" t="s">
        <v>49</v>
      </c>
      <c r="V2051" t="s">
        <v>47</v>
      </c>
      <c r="W2051">
        <v>0</v>
      </c>
    </row>
    <row r="2052" spans="1:23" x14ac:dyDescent="0.25">
      <c r="A2052" t="s">
        <v>130</v>
      </c>
      <c r="B2052" s="1" t="s">
        <v>2456</v>
      </c>
      <c r="C2052">
        <v>14666084</v>
      </c>
      <c r="D2052" s="1">
        <v>43775</v>
      </c>
      <c r="E2052" t="s">
        <v>4641</v>
      </c>
      <c r="G2052">
        <v>6271000</v>
      </c>
      <c r="H2052">
        <v>631002</v>
      </c>
      <c r="I2052" t="s">
        <v>29</v>
      </c>
      <c r="J2052" t="s">
        <v>65</v>
      </c>
      <c r="K2052" t="s">
        <v>23</v>
      </c>
      <c r="L2052" t="s">
        <v>185</v>
      </c>
      <c r="O2052" t="s">
        <v>4642</v>
      </c>
      <c r="P2052" s="2">
        <v>46521</v>
      </c>
      <c r="Q2052" s="2">
        <v>46521</v>
      </c>
      <c r="S2052" s="2">
        <v>46521</v>
      </c>
      <c r="T2052" t="s">
        <v>45</v>
      </c>
      <c r="U2052" t="s">
        <v>49</v>
      </c>
      <c r="V2052" t="s">
        <v>47</v>
      </c>
      <c r="W2052">
        <v>0</v>
      </c>
    </row>
    <row r="2053" spans="1:23" x14ac:dyDescent="0.25">
      <c r="A2053" t="s">
        <v>130</v>
      </c>
      <c r="B2053" s="1" t="s">
        <v>2456</v>
      </c>
      <c r="C2053">
        <v>14666132</v>
      </c>
      <c r="D2053" s="1">
        <v>43775</v>
      </c>
      <c r="E2053" t="s">
        <v>4643</v>
      </c>
      <c r="G2053">
        <v>6271000</v>
      </c>
      <c r="H2053">
        <v>631002</v>
      </c>
      <c r="I2053" t="s">
        <v>29</v>
      </c>
      <c r="J2053" t="s">
        <v>65</v>
      </c>
      <c r="K2053" t="s">
        <v>23</v>
      </c>
      <c r="L2053" t="s">
        <v>185</v>
      </c>
      <c r="O2053" t="s">
        <v>4644</v>
      </c>
      <c r="P2053" s="2">
        <v>2103207</v>
      </c>
      <c r="Q2053" s="2">
        <v>2103207</v>
      </c>
      <c r="S2053" s="2">
        <v>2103207</v>
      </c>
      <c r="T2053" t="s">
        <v>45</v>
      </c>
      <c r="U2053" t="s">
        <v>49</v>
      </c>
      <c r="V2053" t="s">
        <v>47</v>
      </c>
      <c r="W2053">
        <v>0</v>
      </c>
    </row>
    <row r="2054" spans="1:23" x14ac:dyDescent="0.25">
      <c r="A2054" t="s">
        <v>130</v>
      </c>
      <c r="B2054" s="1" t="s">
        <v>2456</v>
      </c>
      <c r="C2054">
        <v>14666144</v>
      </c>
      <c r="D2054" s="1">
        <v>43775</v>
      </c>
      <c r="E2054" t="s">
        <v>4645</v>
      </c>
      <c r="G2054">
        <v>6271000</v>
      </c>
      <c r="H2054">
        <v>631002</v>
      </c>
      <c r="I2054" t="s">
        <v>29</v>
      </c>
      <c r="J2054" t="s">
        <v>65</v>
      </c>
      <c r="K2054" t="s">
        <v>23</v>
      </c>
      <c r="L2054" t="s">
        <v>185</v>
      </c>
      <c r="O2054" t="s">
        <v>4646</v>
      </c>
      <c r="P2054" s="2">
        <v>1433679</v>
      </c>
      <c r="Q2054" s="2">
        <v>1433679</v>
      </c>
      <c r="S2054" s="2">
        <v>1433679</v>
      </c>
      <c r="T2054" t="s">
        <v>45</v>
      </c>
      <c r="U2054" t="s">
        <v>49</v>
      </c>
      <c r="V2054" t="s">
        <v>47</v>
      </c>
      <c r="W2054">
        <v>0</v>
      </c>
    </row>
    <row r="2055" spans="1:23" x14ac:dyDescent="0.25">
      <c r="A2055" t="s">
        <v>108</v>
      </c>
      <c r="B2055" s="1" t="s">
        <v>2456</v>
      </c>
      <c r="C2055">
        <v>14687878</v>
      </c>
      <c r="D2055" s="1">
        <v>43776</v>
      </c>
      <c r="E2055" t="s">
        <v>1003</v>
      </c>
      <c r="F2055" t="s">
        <v>1004</v>
      </c>
      <c r="G2055">
        <v>6061003</v>
      </c>
      <c r="H2055">
        <v>605200</v>
      </c>
      <c r="I2055" t="s">
        <v>25</v>
      </c>
      <c r="J2055" t="s">
        <v>65</v>
      </c>
      <c r="K2055" t="s">
        <v>23</v>
      </c>
      <c r="L2055" t="s">
        <v>185</v>
      </c>
      <c r="O2055" t="s">
        <v>1005</v>
      </c>
      <c r="P2055" s="2">
        <v>112575</v>
      </c>
      <c r="Q2055" s="2">
        <v>112575</v>
      </c>
      <c r="S2055" s="2">
        <v>112575</v>
      </c>
      <c r="T2055" t="s">
        <v>63</v>
      </c>
      <c r="U2055" t="s">
        <v>48</v>
      </c>
      <c r="V2055" t="s">
        <v>47</v>
      </c>
      <c r="W2055">
        <v>0</v>
      </c>
    </row>
    <row r="2056" spans="1:23" x14ac:dyDescent="0.25">
      <c r="A2056" t="s">
        <v>108</v>
      </c>
      <c r="B2056" s="1" t="s">
        <v>2456</v>
      </c>
      <c r="C2056">
        <v>14687871</v>
      </c>
      <c r="D2056" s="1">
        <v>43776</v>
      </c>
      <c r="E2056" t="s">
        <v>1323</v>
      </c>
      <c r="F2056" t="s">
        <v>1324</v>
      </c>
      <c r="G2056">
        <v>6061005</v>
      </c>
      <c r="H2056">
        <v>605800</v>
      </c>
      <c r="I2056" t="s">
        <v>25</v>
      </c>
      <c r="J2056" t="s">
        <v>65</v>
      </c>
      <c r="K2056" t="s">
        <v>23</v>
      </c>
      <c r="L2056" t="s">
        <v>185</v>
      </c>
      <c r="O2056" t="s">
        <v>1325</v>
      </c>
      <c r="P2056" s="2">
        <v>20457</v>
      </c>
      <c r="Q2056" s="2">
        <v>20457</v>
      </c>
      <c r="S2056" s="2">
        <v>20457</v>
      </c>
      <c r="T2056" t="s">
        <v>63</v>
      </c>
      <c r="U2056" t="s">
        <v>48</v>
      </c>
      <c r="V2056" t="s">
        <v>47</v>
      </c>
      <c r="W2056">
        <v>0</v>
      </c>
    </row>
    <row r="2057" spans="1:23" x14ac:dyDescent="0.25">
      <c r="A2057" t="s">
        <v>130</v>
      </c>
      <c r="B2057" s="1" t="s">
        <v>2456</v>
      </c>
      <c r="C2057">
        <v>14666315</v>
      </c>
      <c r="D2057" s="1">
        <v>43776</v>
      </c>
      <c r="E2057" t="s">
        <v>3711</v>
      </c>
      <c r="G2057">
        <v>6270000</v>
      </c>
      <c r="H2057">
        <v>631001</v>
      </c>
      <c r="I2057" t="s">
        <v>29</v>
      </c>
      <c r="J2057" t="s">
        <v>65</v>
      </c>
      <c r="K2057" t="s">
        <v>23</v>
      </c>
      <c r="L2057" t="s">
        <v>185</v>
      </c>
      <c r="M2057" s="2"/>
      <c r="N2057" s="2"/>
      <c r="O2057" t="s">
        <v>3712</v>
      </c>
      <c r="P2057" s="2">
        <v>106280</v>
      </c>
      <c r="Q2057" s="2">
        <v>106280</v>
      </c>
      <c r="S2057" s="2">
        <v>106280</v>
      </c>
      <c r="T2057" t="s">
        <v>45</v>
      </c>
      <c r="U2057" t="s">
        <v>49</v>
      </c>
      <c r="V2057" t="s">
        <v>47</v>
      </c>
      <c r="W2057">
        <v>0</v>
      </c>
    </row>
    <row r="2058" spans="1:23" x14ac:dyDescent="0.25">
      <c r="A2058" t="s">
        <v>130</v>
      </c>
      <c r="B2058" s="1" t="s">
        <v>2456</v>
      </c>
      <c r="C2058">
        <v>14666364</v>
      </c>
      <c r="D2058" s="1">
        <v>43776</v>
      </c>
      <c r="E2058" t="s">
        <v>3713</v>
      </c>
      <c r="G2058">
        <v>6270000</v>
      </c>
      <c r="H2058">
        <v>631001</v>
      </c>
      <c r="I2058" t="s">
        <v>29</v>
      </c>
      <c r="J2058" t="s">
        <v>65</v>
      </c>
      <c r="K2058" t="s">
        <v>23</v>
      </c>
      <c r="L2058" t="s">
        <v>185</v>
      </c>
      <c r="M2058" s="2"/>
      <c r="N2058" s="2"/>
      <c r="O2058" t="s">
        <v>3714</v>
      </c>
      <c r="P2058" s="2">
        <v>23780</v>
      </c>
      <c r="Q2058" s="2">
        <v>23780</v>
      </c>
      <c r="S2058" s="2">
        <v>23780</v>
      </c>
      <c r="T2058" t="s">
        <v>45</v>
      </c>
      <c r="U2058" t="s">
        <v>49</v>
      </c>
      <c r="V2058" t="s">
        <v>47</v>
      </c>
      <c r="W2058">
        <v>0</v>
      </c>
    </row>
    <row r="2059" spans="1:23" x14ac:dyDescent="0.25">
      <c r="A2059" t="s">
        <v>130</v>
      </c>
      <c r="B2059" s="1" t="s">
        <v>2456</v>
      </c>
      <c r="C2059">
        <v>14666365</v>
      </c>
      <c r="D2059" s="1">
        <v>43776</v>
      </c>
      <c r="E2059" t="s">
        <v>3713</v>
      </c>
      <c r="G2059">
        <v>6270000</v>
      </c>
      <c r="H2059">
        <v>631001</v>
      </c>
      <c r="I2059" t="s">
        <v>29</v>
      </c>
      <c r="J2059" t="s">
        <v>65</v>
      </c>
      <c r="K2059" t="s">
        <v>23</v>
      </c>
      <c r="L2059" t="s">
        <v>185</v>
      </c>
      <c r="M2059" s="2"/>
      <c r="N2059" s="2"/>
      <c r="O2059" t="s">
        <v>3715</v>
      </c>
      <c r="P2059" s="2">
        <v>59450</v>
      </c>
      <c r="Q2059" s="2">
        <v>59450</v>
      </c>
      <c r="S2059" s="2">
        <v>59450</v>
      </c>
      <c r="T2059" t="s">
        <v>45</v>
      </c>
      <c r="U2059" t="s">
        <v>49</v>
      </c>
      <c r="V2059" t="s">
        <v>47</v>
      </c>
      <c r="W2059">
        <v>0</v>
      </c>
    </row>
    <row r="2060" spans="1:23" x14ac:dyDescent="0.25">
      <c r="A2060" t="s">
        <v>130</v>
      </c>
      <c r="B2060" s="1" t="s">
        <v>2456</v>
      </c>
      <c r="C2060">
        <v>14666366</v>
      </c>
      <c r="D2060" s="1">
        <v>43776</v>
      </c>
      <c r="E2060" t="s">
        <v>3713</v>
      </c>
      <c r="G2060">
        <v>6270000</v>
      </c>
      <c r="H2060">
        <v>631001</v>
      </c>
      <c r="I2060" t="s">
        <v>29</v>
      </c>
      <c r="J2060" t="s">
        <v>65</v>
      </c>
      <c r="K2060" t="s">
        <v>23</v>
      </c>
      <c r="L2060" t="s">
        <v>185</v>
      </c>
      <c r="M2060" s="2"/>
      <c r="N2060" s="2"/>
      <c r="O2060" t="s">
        <v>3716</v>
      </c>
      <c r="P2060" s="2">
        <v>17835</v>
      </c>
      <c r="Q2060" s="2">
        <v>17835</v>
      </c>
      <c r="S2060" s="2">
        <v>17835</v>
      </c>
      <c r="T2060" t="s">
        <v>45</v>
      </c>
      <c r="U2060" t="s">
        <v>49</v>
      </c>
      <c r="V2060" t="s">
        <v>47</v>
      </c>
      <c r="W2060">
        <v>0</v>
      </c>
    </row>
    <row r="2061" spans="1:23" x14ac:dyDescent="0.25">
      <c r="A2061" t="s">
        <v>130</v>
      </c>
      <c r="B2061" s="1" t="s">
        <v>2456</v>
      </c>
      <c r="C2061">
        <v>14666367</v>
      </c>
      <c r="D2061" s="1">
        <v>43776</v>
      </c>
      <c r="E2061" t="s">
        <v>3713</v>
      </c>
      <c r="G2061">
        <v>6270000</v>
      </c>
      <c r="H2061">
        <v>631001</v>
      </c>
      <c r="I2061" t="s">
        <v>29</v>
      </c>
      <c r="J2061" t="s">
        <v>65</v>
      </c>
      <c r="K2061" t="s">
        <v>23</v>
      </c>
      <c r="L2061" t="s">
        <v>185</v>
      </c>
      <c r="M2061" s="2"/>
      <c r="N2061" s="2"/>
      <c r="O2061" t="s">
        <v>3717</v>
      </c>
      <c r="P2061" s="2">
        <v>3567</v>
      </c>
      <c r="Q2061" s="2">
        <v>3567</v>
      </c>
      <c r="S2061" s="2">
        <v>3567</v>
      </c>
      <c r="T2061" t="s">
        <v>45</v>
      </c>
      <c r="U2061" t="s">
        <v>49</v>
      </c>
      <c r="V2061" t="s">
        <v>47</v>
      </c>
      <c r="W2061">
        <v>0</v>
      </c>
    </row>
    <row r="2062" spans="1:23" x14ac:dyDescent="0.25">
      <c r="A2062" t="s">
        <v>130</v>
      </c>
      <c r="B2062" s="1" t="s">
        <v>2456</v>
      </c>
      <c r="C2062">
        <v>14666368</v>
      </c>
      <c r="D2062" s="1">
        <v>43776</v>
      </c>
      <c r="E2062" t="s">
        <v>3713</v>
      </c>
      <c r="G2062">
        <v>6270000</v>
      </c>
      <c r="H2062">
        <v>631001</v>
      </c>
      <c r="I2062" t="s">
        <v>29</v>
      </c>
      <c r="J2062" t="s">
        <v>65</v>
      </c>
      <c r="K2062" t="s">
        <v>23</v>
      </c>
      <c r="L2062" t="s">
        <v>185</v>
      </c>
      <c r="M2062" s="2"/>
      <c r="N2062" s="2"/>
      <c r="O2062" t="s">
        <v>3718</v>
      </c>
      <c r="P2062" s="2">
        <v>17835</v>
      </c>
      <c r="Q2062" s="2">
        <v>17835</v>
      </c>
      <c r="S2062" s="2">
        <v>17835</v>
      </c>
      <c r="T2062" t="s">
        <v>45</v>
      </c>
      <c r="U2062" t="s">
        <v>49</v>
      </c>
      <c r="V2062" t="s">
        <v>47</v>
      </c>
      <c r="W2062">
        <v>0</v>
      </c>
    </row>
    <row r="2063" spans="1:23" x14ac:dyDescent="0.25">
      <c r="A2063" t="s">
        <v>130</v>
      </c>
      <c r="B2063" s="1" t="s">
        <v>2456</v>
      </c>
      <c r="C2063">
        <v>14666237</v>
      </c>
      <c r="D2063" s="1">
        <v>43776</v>
      </c>
      <c r="E2063" t="s">
        <v>4647</v>
      </c>
      <c r="G2063">
        <v>6271000</v>
      </c>
      <c r="H2063">
        <v>631002</v>
      </c>
      <c r="I2063" t="s">
        <v>29</v>
      </c>
      <c r="J2063" t="s">
        <v>65</v>
      </c>
      <c r="K2063" t="s">
        <v>23</v>
      </c>
      <c r="L2063" t="s">
        <v>185</v>
      </c>
      <c r="O2063" t="s">
        <v>4648</v>
      </c>
      <c r="P2063" s="2">
        <v>1920071</v>
      </c>
      <c r="Q2063" s="2">
        <v>1920071</v>
      </c>
      <c r="S2063" s="2">
        <v>1920071</v>
      </c>
      <c r="T2063" t="s">
        <v>45</v>
      </c>
      <c r="U2063" t="s">
        <v>49</v>
      </c>
      <c r="V2063" t="s">
        <v>47</v>
      </c>
      <c r="W2063">
        <v>0</v>
      </c>
    </row>
    <row r="2064" spans="1:23" x14ac:dyDescent="0.25">
      <c r="A2064" t="s">
        <v>108</v>
      </c>
      <c r="B2064" s="1" t="s">
        <v>2456</v>
      </c>
      <c r="C2064">
        <v>14705343</v>
      </c>
      <c r="D2064" s="1">
        <v>43780</v>
      </c>
      <c r="E2064" t="s">
        <v>1911</v>
      </c>
      <c r="F2064" t="s">
        <v>1912</v>
      </c>
      <c r="G2064">
        <v>6061010</v>
      </c>
      <c r="H2064">
        <v>605502</v>
      </c>
      <c r="I2064" t="s">
        <v>25</v>
      </c>
      <c r="J2064" t="s">
        <v>83</v>
      </c>
      <c r="K2064" t="s">
        <v>23</v>
      </c>
      <c r="L2064" t="s">
        <v>185</v>
      </c>
      <c r="O2064" t="s">
        <v>1913</v>
      </c>
      <c r="P2064" s="2">
        <v>137900</v>
      </c>
      <c r="Q2064" s="2">
        <v>137900</v>
      </c>
      <c r="S2064" s="2">
        <v>137900</v>
      </c>
      <c r="T2064" t="s">
        <v>63</v>
      </c>
      <c r="U2064" t="s">
        <v>48</v>
      </c>
      <c r="V2064" t="s">
        <v>47</v>
      </c>
      <c r="W2064">
        <v>0</v>
      </c>
    </row>
    <row r="2065" spans="1:23" x14ac:dyDescent="0.25">
      <c r="A2065" t="s">
        <v>130</v>
      </c>
      <c r="B2065" s="1" t="s">
        <v>2456</v>
      </c>
      <c r="C2065">
        <v>14687977</v>
      </c>
      <c r="D2065" s="1">
        <v>43780</v>
      </c>
      <c r="E2065" t="s">
        <v>3719</v>
      </c>
      <c r="G2065">
        <v>6270000</v>
      </c>
      <c r="H2065">
        <v>631001</v>
      </c>
      <c r="I2065" t="s">
        <v>29</v>
      </c>
      <c r="J2065" t="s">
        <v>65</v>
      </c>
      <c r="K2065" t="s">
        <v>23</v>
      </c>
      <c r="L2065" t="s">
        <v>185</v>
      </c>
      <c r="M2065" s="2"/>
      <c r="N2065" s="2"/>
      <c r="O2065" t="s">
        <v>3720</v>
      </c>
      <c r="P2065" s="2">
        <v>17835</v>
      </c>
      <c r="Q2065" s="2">
        <v>17835</v>
      </c>
      <c r="S2065" s="2">
        <v>17835</v>
      </c>
      <c r="T2065" t="s">
        <v>45</v>
      </c>
      <c r="U2065" t="s">
        <v>49</v>
      </c>
      <c r="V2065" t="s">
        <v>47</v>
      </c>
      <c r="W2065">
        <v>0</v>
      </c>
    </row>
    <row r="2066" spans="1:23" x14ac:dyDescent="0.25">
      <c r="A2066" t="s">
        <v>108</v>
      </c>
      <c r="B2066" s="1" t="s">
        <v>2456</v>
      </c>
      <c r="C2066">
        <v>14696840</v>
      </c>
      <c r="D2066" s="1">
        <v>43782</v>
      </c>
      <c r="E2066" t="s">
        <v>767</v>
      </c>
      <c r="G2066">
        <v>6061002</v>
      </c>
      <c r="H2066">
        <v>605304</v>
      </c>
      <c r="I2066" t="s">
        <v>29</v>
      </c>
      <c r="J2066" t="s">
        <v>50</v>
      </c>
      <c r="K2066" t="s">
        <v>23</v>
      </c>
      <c r="L2066" t="s">
        <v>185</v>
      </c>
      <c r="O2066" t="s">
        <v>768</v>
      </c>
      <c r="P2066" s="2">
        <v>72850</v>
      </c>
      <c r="Q2066" s="2">
        <v>72850</v>
      </c>
      <c r="S2066" s="2">
        <v>72850</v>
      </c>
      <c r="T2066" t="s">
        <v>45</v>
      </c>
      <c r="U2066" t="s">
        <v>48</v>
      </c>
      <c r="V2066" t="s">
        <v>47</v>
      </c>
      <c r="W2066">
        <v>0</v>
      </c>
    </row>
    <row r="2067" spans="1:23" x14ac:dyDescent="0.25">
      <c r="A2067" t="s">
        <v>108</v>
      </c>
      <c r="B2067" s="1" t="s">
        <v>2456</v>
      </c>
      <c r="C2067">
        <v>14696842</v>
      </c>
      <c r="D2067" s="1">
        <v>43782</v>
      </c>
      <c r="E2067" t="s">
        <v>767</v>
      </c>
      <c r="G2067">
        <v>6061002</v>
      </c>
      <c r="H2067">
        <v>605304</v>
      </c>
      <c r="I2067" t="s">
        <v>29</v>
      </c>
      <c r="J2067" t="s">
        <v>50</v>
      </c>
      <c r="K2067" t="s">
        <v>23</v>
      </c>
      <c r="L2067" t="s">
        <v>185</v>
      </c>
      <c r="O2067" t="s">
        <v>769</v>
      </c>
      <c r="P2067" s="2">
        <v>164500</v>
      </c>
      <c r="Q2067" s="2">
        <v>164500</v>
      </c>
      <c r="S2067" s="2">
        <v>164500</v>
      </c>
      <c r="T2067" t="s">
        <v>45</v>
      </c>
      <c r="U2067" t="s">
        <v>48</v>
      </c>
      <c r="V2067" t="s">
        <v>47</v>
      </c>
      <c r="W2067">
        <v>0</v>
      </c>
    </row>
    <row r="2068" spans="1:23" x14ac:dyDescent="0.25">
      <c r="A2068" t="s">
        <v>108</v>
      </c>
      <c r="B2068" s="1" t="s">
        <v>2456</v>
      </c>
      <c r="C2068">
        <v>14697102</v>
      </c>
      <c r="D2068" s="1">
        <v>43782</v>
      </c>
      <c r="E2068" t="s">
        <v>770</v>
      </c>
      <c r="G2068">
        <v>6061002</v>
      </c>
      <c r="H2068">
        <v>605304</v>
      </c>
      <c r="I2068" t="s">
        <v>29</v>
      </c>
      <c r="J2068" t="s">
        <v>50</v>
      </c>
      <c r="K2068" t="s">
        <v>23</v>
      </c>
      <c r="L2068" t="s">
        <v>185</v>
      </c>
      <c r="O2068" t="s">
        <v>768</v>
      </c>
      <c r="P2068" s="2">
        <v>72850</v>
      </c>
      <c r="Q2068" s="2">
        <v>72850</v>
      </c>
      <c r="S2068" s="2">
        <v>72850</v>
      </c>
      <c r="T2068" t="s">
        <v>45</v>
      </c>
      <c r="U2068" t="s">
        <v>48</v>
      </c>
      <c r="V2068" t="s">
        <v>47</v>
      </c>
      <c r="W2068">
        <v>0</v>
      </c>
    </row>
    <row r="2069" spans="1:23" x14ac:dyDescent="0.25">
      <c r="A2069" t="s">
        <v>108</v>
      </c>
      <c r="B2069" s="1" t="s">
        <v>2456</v>
      </c>
      <c r="C2069">
        <v>14697104</v>
      </c>
      <c r="D2069" s="1">
        <v>43782</v>
      </c>
      <c r="E2069" t="s">
        <v>770</v>
      </c>
      <c r="G2069">
        <v>6061002</v>
      </c>
      <c r="H2069">
        <v>605304</v>
      </c>
      <c r="I2069" t="s">
        <v>29</v>
      </c>
      <c r="J2069" t="s">
        <v>50</v>
      </c>
      <c r="K2069" t="s">
        <v>23</v>
      </c>
      <c r="L2069" t="s">
        <v>185</v>
      </c>
      <c r="O2069" t="s">
        <v>771</v>
      </c>
      <c r="P2069" s="2">
        <v>126900</v>
      </c>
      <c r="Q2069" s="2">
        <v>126900</v>
      </c>
      <c r="S2069" s="2">
        <v>126900</v>
      </c>
      <c r="T2069" t="s">
        <v>45</v>
      </c>
      <c r="U2069" t="s">
        <v>48</v>
      </c>
      <c r="V2069" t="s">
        <v>47</v>
      </c>
      <c r="W2069">
        <v>0</v>
      </c>
    </row>
    <row r="2070" spans="1:23" x14ac:dyDescent="0.25">
      <c r="A2070" t="s">
        <v>108</v>
      </c>
      <c r="B2070" s="1" t="s">
        <v>2456</v>
      </c>
      <c r="C2070">
        <v>14697106</v>
      </c>
      <c r="D2070" s="1">
        <v>43782</v>
      </c>
      <c r="E2070" t="s">
        <v>770</v>
      </c>
      <c r="G2070">
        <v>6061002</v>
      </c>
      <c r="H2070">
        <v>605304</v>
      </c>
      <c r="I2070" t="s">
        <v>29</v>
      </c>
      <c r="J2070" t="s">
        <v>38</v>
      </c>
      <c r="K2070" t="s">
        <v>23</v>
      </c>
      <c r="L2070" t="s">
        <v>185</v>
      </c>
      <c r="O2070" t="s">
        <v>772</v>
      </c>
      <c r="P2070" s="2">
        <v>94000</v>
      </c>
      <c r="Q2070" s="2">
        <v>94000</v>
      </c>
      <c r="S2070" s="2">
        <v>94000</v>
      </c>
      <c r="T2070" t="s">
        <v>45</v>
      </c>
      <c r="U2070" t="s">
        <v>48</v>
      </c>
      <c r="V2070" t="s">
        <v>47</v>
      </c>
      <c r="W2070">
        <v>0</v>
      </c>
    </row>
    <row r="2071" spans="1:23" x14ac:dyDescent="0.25">
      <c r="A2071" t="s">
        <v>108</v>
      </c>
      <c r="B2071" s="1" t="s">
        <v>2456</v>
      </c>
      <c r="C2071">
        <v>14708262</v>
      </c>
      <c r="D2071" s="1">
        <v>43782</v>
      </c>
      <c r="E2071" t="s">
        <v>1006</v>
      </c>
      <c r="G2071">
        <v>6061003</v>
      </c>
      <c r="H2071">
        <v>605200</v>
      </c>
      <c r="I2071" t="s">
        <v>25</v>
      </c>
      <c r="J2071" t="s">
        <v>65</v>
      </c>
      <c r="K2071" t="s">
        <v>23</v>
      </c>
      <c r="L2071" t="s">
        <v>185</v>
      </c>
      <c r="O2071" t="s">
        <v>1007</v>
      </c>
      <c r="P2071" s="2">
        <v>774673</v>
      </c>
      <c r="Q2071" s="2">
        <v>774673</v>
      </c>
      <c r="S2071" s="2">
        <v>774673</v>
      </c>
      <c r="T2071" t="s">
        <v>45</v>
      </c>
      <c r="U2071" t="s">
        <v>46</v>
      </c>
      <c r="V2071" t="s">
        <v>47</v>
      </c>
      <c r="W2071">
        <v>0</v>
      </c>
    </row>
    <row r="2072" spans="1:23" x14ac:dyDescent="0.25">
      <c r="A2072" t="s">
        <v>108</v>
      </c>
      <c r="B2072" s="1" t="s">
        <v>2456</v>
      </c>
      <c r="C2072">
        <v>14710619</v>
      </c>
      <c r="D2072" s="1">
        <v>43782</v>
      </c>
      <c r="E2072" t="s">
        <v>1008</v>
      </c>
      <c r="G2072">
        <v>6061003</v>
      </c>
      <c r="H2072">
        <v>605200</v>
      </c>
      <c r="I2072" t="s">
        <v>29</v>
      </c>
      <c r="J2072" t="s">
        <v>65</v>
      </c>
      <c r="K2072" t="s">
        <v>23</v>
      </c>
      <c r="L2072" t="s">
        <v>185</v>
      </c>
      <c r="O2072" t="s">
        <v>1009</v>
      </c>
      <c r="P2072" s="2">
        <v>1245182</v>
      </c>
      <c r="Q2072" s="2">
        <v>1245182</v>
      </c>
      <c r="S2072" s="2">
        <v>1245182</v>
      </c>
      <c r="T2072" t="s">
        <v>45</v>
      </c>
      <c r="U2072" t="s">
        <v>46</v>
      </c>
      <c r="V2072" t="s">
        <v>47</v>
      </c>
      <c r="W2072">
        <v>0</v>
      </c>
    </row>
    <row r="2073" spans="1:23" x14ac:dyDescent="0.25">
      <c r="A2073" t="s">
        <v>108</v>
      </c>
      <c r="B2073" s="1" t="s">
        <v>2456</v>
      </c>
      <c r="C2073">
        <v>14710623</v>
      </c>
      <c r="D2073" s="1">
        <v>43782</v>
      </c>
      <c r="E2073" t="s">
        <v>1010</v>
      </c>
      <c r="G2073">
        <v>6061003</v>
      </c>
      <c r="H2073">
        <v>605200</v>
      </c>
      <c r="I2073" t="s">
        <v>29</v>
      </c>
      <c r="J2073" t="s">
        <v>65</v>
      </c>
      <c r="K2073" t="s">
        <v>23</v>
      </c>
      <c r="L2073" t="s">
        <v>185</v>
      </c>
      <c r="O2073" t="s">
        <v>1007</v>
      </c>
      <c r="P2073" s="2">
        <v>415371</v>
      </c>
      <c r="Q2073" s="2">
        <v>415371</v>
      </c>
      <c r="S2073" s="2">
        <v>415371</v>
      </c>
      <c r="T2073" t="s">
        <v>45</v>
      </c>
      <c r="U2073" t="s">
        <v>46</v>
      </c>
      <c r="V2073" t="s">
        <v>47</v>
      </c>
      <c r="W2073">
        <v>0</v>
      </c>
    </row>
    <row r="2074" spans="1:23" x14ac:dyDescent="0.25">
      <c r="A2074" t="s">
        <v>108</v>
      </c>
      <c r="B2074" s="1" t="s">
        <v>2456</v>
      </c>
      <c r="C2074">
        <v>14697510</v>
      </c>
      <c r="D2074" s="1">
        <v>43782</v>
      </c>
      <c r="E2074" t="s">
        <v>1128</v>
      </c>
      <c r="G2074">
        <v>6061004</v>
      </c>
      <c r="H2074">
        <v>605600</v>
      </c>
      <c r="I2074" t="s">
        <v>19</v>
      </c>
      <c r="J2074" t="s">
        <v>20</v>
      </c>
      <c r="K2074" t="s">
        <v>21</v>
      </c>
      <c r="L2074" t="s">
        <v>185</v>
      </c>
      <c r="O2074" t="s">
        <v>1129</v>
      </c>
      <c r="P2074" s="2">
        <v>177312</v>
      </c>
      <c r="Q2074" s="2">
        <v>177312</v>
      </c>
      <c r="S2074" s="2">
        <v>177312</v>
      </c>
      <c r="T2074" t="s">
        <v>45</v>
      </c>
      <c r="U2074" t="s">
        <v>48</v>
      </c>
      <c r="V2074" t="s">
        <v>47</v>
      </c>
      <c r="W2074">
        <v>0</v>
      </c>
    </row>
    <row r="2075" spans="1:23" x14ac:dyDescent="0.25">
      <c r="A2075" t="s">
        <v>108</v>
      </c>
      <c r="B2075" s="1" t="s">
        <v>2456</v>
      </c>
      <c r="C2075">
        <v>14697513</v>
      </c>
      <c r="D2075" s="1">
        <v>43782</v>
      </c>
      <c r="E2075" t="s">
        <v>1128</v>
      </c>
      <c r="G2075">
        <v>6061004</v>
      </c>
      <c r="H2075">
        <v>605600</v>
      </c>
      <c r="I2075" t="s">
        <v>19</v>
      </c>
      <c r="J2075" t="s">
        <v>20</v>
      </c>
      <c r="K2075" t="s">
        <v>21</v>
      </c>
      <c r="L2075" t="s">
        <v>185</v>
      </c>
      <c r="O2075" t="s">
        <v>1130</v>
      </c>
      <c r="P2075" s="2">
        <v>229279</v>
      </c>
      <c r="Q2075" s="2">
        <v>229279</v>
      </c>
      <c r="S2075" s="2">
        <v>229279</v>
      </c>
      <c r="T2075" t="s">
        <v>45</v>
      </c>
      <c r="U2075" t="s">
        <v>48</v>
      </c>
      <c r="V2075" t="s">
        <v>47</v>
      </c>
      <c r="W2075">
        <v>0</v>
      </c>
    </row>
    <row r="2076" spans="1:23" x14ac:dyDescent="0.25">
      <c r="A2076" t="s">
        <v>130</v>
      </c>
      <c r="B2076" s="1" t="s">
        <v>2456</v>
      </c>
      <c r="C2076">
        <v>14687874</v>
      </c>
      <c r="D2076" s="1">
        <v>43782</v>
      </c>
      <c r="E2076" t="s">
        <v>3721</v>
      </c>
      <c r="G2076">
        <v>6270000</v>
      </c>
      <c r="H2076">
        <v>631001</v>
      </c>
      <c r="I2076" t="s">
        <v>29</v>
      </c>
      <c r="J2076" t="s">
        <v>65</v>
      </c>
      <c r="K2076" t="s">
        <v>23</v>
      </c>
      <c r="L2076" t="s">
        <v>185</v>
      </c>
      <c r="M2076" s="2"/>
      <c r="N2076" s="2"/>
      <c r="O2076" t="s">
        <v>3722</v>
      </c>
      <c r="P2076" s="2">
        <v>1826</v>
      </c>
      <c r="Q2076" s="2">
        <v>1826</v>
      </c>
      <c r="S2076" s="2">
        <v>1826</v>
      </c>
      <c r="T2076" t="s">
        <v>45</v>
      </c>
      <c r="U2076" t="s">
        <v>49</v>
      </c>
      <c r="V2076" t="s">
        <v>47</v>
      </c>
      <c r="W2076">
        <v>0</v>
      </c>
    </row>
    <row r="2077" spans="1:23" x14ac:dyDescent="0.25">
      <c r="A2077" t="s">
        <v>130</v>
      </c>
      <c r="B2077" s="1" t="s">
        <v>2456</v>
      </c>
      <c r="C2077">
        <v>14687880</v>
      </c>
      <c r="D2077" s="1">
        <v>43782</v>
      </c>
      <c r="E2077" t="s">
        <v>3723</v>
      </c>
      <c r="G2077">
        <v>6270000</v>
      </c>
      <c r="H2077">
        <v>631001</v>
      </c>
      <c r="I2077" t="s">
        <v>29</v>
      </c>
      <c r="J2077" t="s">
        <v>65</v>
      </c>
      <c r="K2077" t="s">
        <v>23</v>
      </c>
      <c r="L2077" t="s">
        <v>185</v>
      </c>
      <c r="M2077" s="2"/>
      <c r="N2077" s="2"/>
      <c r="O2077" t="s">
        <v>3724</v>
      </c>
      <c r="P2077" s="2">
        <v>33539</v>
      </c>
      <c r="Q2077" s="2">
        <v>33539</v>
      </c>
      <c r="S2077" s="2">
        <v>33539</v>
      </c>
      <c r="T2077" t="s">
        <v>45</v>
      </c>
      <c r="U2077" t="s">
        <v>49</v>
      </c>
      <c r="V2077" t="s">
        <v>47</v>
      </c>
      <c r="W2077">
        <v>0</v>
      </c>
    </row>
    <row r="2078" spans="1:23" x14ac:dyDescent="0.25">
      <c r="A2078" t="s">
        <v>130</v>
      </c>
      <c r="B2078" s="1" t="s">
        <v>2456</v>
      </c>
      <c r="C2078">
        <v>14687884</v>
      </c>
      <c r="D2078" s="1">
        <v>43782</v>
      </c>
      <c r="E2078" t="s">
        <v>3725</v>
      </c>
      <c r="G2078">
        <v>6270000</v>
      </c>
      <c r="H2078">
        <v>631001</v>
      </c>
      <c r="I2078" t="s">
        <v>29</v>
      </c>
      <c r="J2078" t="s">
        <v>65</v>
      </c>
      <c r="K2078" t="s">
        <v>23</v>
      </c>
      <c r="L2078" t="s">
        <v>185</v>
      </c>
      <c r="M2078" s="2"/>
      <c r="N2078" s="2"/>
      <c r="O2078" t="s">
        <v>3726</v>
      </c>
      <c r="P2078" s="2">
        <v>33539</v>
      </c>
      <c r="Q2078" s="2">
        <v>33539</v>
      </c>
      <c r="S2078" s="2">
        <v>33539</v>
      </c>
      <c r="T2078" t="s">
        <v>45</v>
      </c>
      <c r="U2078" t="s">
        <v>49</v>
      </c>
      <c r="V2078" t="s">
        <v>47</v>
      </c>
      <c r="W2078">
        <v>0</v>
      </c>
    </row>
    <row r="2079" spans="1:23" x14ac:dyDescent="0.25">
      <c r="A2079" t="s">
        <v>130</v>
      </c>
      <c r="B2079" s="1" t="s">
        <v>2456</v>
      </c>
      <c r="C2079">
        <v>14687923</v>
      </c>
      <c r="D2079" s="1">
        <v>43782</v>
      </c>
      <c r="E2079" t="s">
        <v>3727</v>
      </c>
      <c r="G2079">
        <v>6270000</v>
      </c>
      <c r="H2079">
        <v>631001</v>
      </c>
      <c r="I2079" t="s">
        <v>29</v>
      </c>
      <c r="J2079" t="s">
        <v>65</v>
      </c>
      <c r="K2079" t="s">
        <v>23</v>
      </c>
      <c r="L2079" t="s">
        <v>185</v>
      </c>
      <c r="M2079" s="2"/>
      <c r="N2079" s="2"/>
      <c r="O2079" t="s">
        <v>3728</v>
      </c>
      <c r="P2079" s="2">
        <v>33539</v>
      </c>
      <c r="Q2079" s="2">
        <v>33539</v>
      </c>
      <c r="S2079" s="2">
        <v>33539</v>
      </c>
      <c r="T2079" t="s">
        <v>45</v>
      </c>
      <c r="U2079" t="s">
        <v>49</v>
      </c>
      <c r="V2079" t="s">
        <v>47</v>
      </c>
      <c r="W2079">
        <v>0</v>
      </c>
    </row>
    <row r="2080" spans="1:23" x14ac:dyDescent="0.25">
      <c r="A2080" t="s">
        <v>130</v>
      </c>
      <c r="B2080" s="1" t="s">
        <v>2456</v>
      </c>
      <c r="C2080">
        <v>14688048</v>
      </c>
      <c r="D2080" s="1">
        <v>43782</v>
      </c>
      <c r="E2080" t="s">
        <v>3729</v>
      </c>
      <c r="G2080">
        <v>6270000</v>
      </c>
      <c r="H2080">
        <v>631001</v>
      </c>
      <c r="I2080" t="s">
        <v>29</v>
      </c>
      <c r="J2080" t="s">
        <v>65</v>
      </c>
      <c r="K2080" t="s">
        <v>23</v>
      </c>
      <c r="L2080" t="s">
        <v>185</v>
      </c>
      <c r="M2080" s="2"/>
      <c r="N2080" s="2"/>
      <c r="O2080" t="s">
        <v>3730</v>
      </c>
      <c r="P2080" s="2">
        <v>25225</v>
      </c>
      <c r="Q2080" s="2">
        <v>25225</v>
      </c>
      <c r="S2080" s="2">
        <v>25225</v>
      </c>
      <c r="T2080" t="s">
        <v>45</v>
      </c>
      <c r="U2080" t="s">
        <v>49</v>
      </c>
      <c r="V2080" t="s">
        <v>47</v>
      </c>
      <c r="W2080">
        <v>0</v>
      </c>
    </row>
    <row r="2081" spans="1:23" x14ac:dyDescent="0.25">
      <c r="A2081" t="s">
        <v>130</v>
      </c>
      <c r="B2081" s="1" t="s">
        <v>2456</v>
      </c>
      <c r="C2081">
        <v>14688060</v>
      </c>
      <c r="D2081" s="1">
        <v>43782</v>
      </c>
      <c r="E2081" t="s">
        <v>3731</v>
      </c>
      <c r="G2081">
        <v>6270000</v>
      </c>
      <c r="H2081">
        <v>631001</v>
      </c>
      <c r="I2081" t="s">
        <v>29</v>
      </c>
      <c r="J2081" t="s">
        <v>65</v>
      </c>
      <c r="K2081" t="s">
        <v>23</v>
      </c>
      <c r="L2081" t="s">
        <v>185</v>
      </c>
      <c r="M2081" s="2"/>
      <c r="N2081" s="2"/>
      <c r="O2081" t="s">
        <v>3732</v>
      </c>
      <c r="P2081" s="2">
        <v>4036</v>
      </c>
      <c r="Q2081" s="2">
        <v>4036</v>
      </c>
      <c r="S2081" s="2">
        <v>4036</v>
      </c>
      <c r="T2081" t="s">
        <v>45</v>
      </c>
      <c r="U2081" t="s">
        <v>49</v>
      </c>
      <c r="V2081" t="s">
        <v>47</v>
      </c>
      <c r="W2081">
        <v>0</v>
      </c>
    </row>
    <row r="2082" spans="1:23" x14ac:dyDescent="0.25">
      <c r="A2082" t="s">
        <v>130</v>
      </c>
      <c r="B2082" s="1" t="s">
        <v>2456</v>
      </c>
      <c r="C2082">
        <v>14688100</v>
      </c>
      <c r="D2082" s="1">
        <v>43782</v>
      </c>
      <c r="E2082" t="s">
        <v>3733</v>
      </c>
      <c r="G2082">
        <v>6270000</v>
      </c>
      <c r="H2082">
        <v>631001</v>
      </c>
      <c r="I2082" t="s">
        <v>29</v>
      </c>
      <c r="J2082" t="s">
        <v>65</v>
      </c>
      <c r="K2082" t="s">
        <v>23</v>
      </c>
      <c r="L2082" t="s">
        <v>185</v>
      </c>
      <c r="M2082" s="2"/>
      <c r="N2082" s="2"/>
      <c r="O2082" t="s">
        <v>3734</v>
      </c>
      <c r="P2082" s="2">
        <v>4036</v>
      </c>
      <c r="Q2082" s="2">
        <v>4036</v>
      </c>
      <c r="S2082" s="2">
        <v>4036</v>
      </c>
      <c r="T2082" t="s">
        <v>45</v>
      </c>
      <c r="U2082" t="s">
        <v>49</v>
      </c>
      <c r="V2082" t="s">
        <v>47</v>
      </c>
      <c r="W2082">
        <v>0</v>
      </c>
    </row>
    <row r="2083" spans="1:23" x14ac:dyDescent="0.25">
      <c r="A2083" t="s">
        <v>130</v>
      </c>
      <c r="B2083" s="1" t="s">
        <v>2456</v>
      </c>
      <c r="C2083">
        <v>14689188</v>
      </c>
      <c r="D2083" s="1">
        <v>43782</v>
      </c>
      <c r="E2083" t="s">
        <v>3735</v>
      </c>
      <c r="G2083">
        <v>6270000</v>
      </c>
      <c r="H2083">
        <v>631001</v>
      </c>
      <c r="I2083" t="s">
        <v>29</v>
      </c>
      <c r="J2083" t="s">
        <v>65</v>
      </c>
      <c r="K2083" t="s">
        <v>23</v>
      </c>
      <c r="L2083" t="s">
        <v>185</v>
      </c>
      <c r="M2083" s="2"/>
      <c r="N2083" s="2"/>
      <c r="O2083" t="s">
        <v>3736</v>
      </c>
      <c r="P2083" s="2">
        <v>10090</v>
      </c>
      <c r="Q2083" s="2">
        <v>10090</v>
      </c>
      <c r="S2083" s="2">
        <v>10090</v>
      </c>
      <c r="T2083" t="s">
        <v>45</v>
      </c>
      <c r="U2083" t="s">
        <v>49</v>
      </c>
      <c r="V2083" t="s">
        <v>47</v>
      </c>
      <c r="W2083">
        <v>0</v>
      </c>
    </row>
    <row r="2084" spans="1:23" x14ac:dyDescent="0.25">
      <c r="A2084" t="s">
        <v>130</v>
      </c>
      <c r="B2084" s="1" t="s">
        <v>2456</v>
      </c>
      <c r="C2084">
        <v>14689210</v>
      </c>
      <c r="D2084" s="1">
        <v>43782</v>
      </c>
      <c r="E2084" t="s">
        <v>3737</v>
      </c>
      <c r="G2084">
        <v>6270000</v>
      </c>
      <c r="H2084">
        <v>631001</v>
      </c>
      <c r="I2084" t="s">
        <v>29</v>
      </c>
      <c r="J2084" t="s">
        <v>65</v>
      </c>
      <c r="K2084" t="s">
        <v>23</v>
      </c>
      <c r="L2084" t="s">
        <v>185</v>
      </c>
      <c r="M2084" s="2"/>
      <c r="N2084" s="2"/>
      <c r="O2084" t="s">
        <v>3738</v>
      </c>
      <c r="P2084" s="2">
        <v>20180</v>
      </c>
      <c r="Q2084" s="2">
        <v>20180</v>
      </c>
      <c r="S2084" s="2">
        <v>20180</v>
      </c>
      <c r="T2084" t="s">
        <v>45</v>
      </c>
      <c r="U2084" t="s">
        <v>49</v>
      </c>
      <c r="V2084" t="s">
        <v>47</v>
      </c>
      <c r="W2084">
        <v>0</v>
      </c>
    </row>
    <row r="2085" spans="1:23" x14ac:dyDescent="0.25">
      <c r="A2085" t="s">
        <v>130</v>
      </c>
      <c r="B2085" s="1" t="s">
        <v>2456</v>
      </c>
      <c r="C2085">
        <v>14689236</v>
      </c>
      <c r="D2085" s="1">
        <v>43782</v>
      </c>
      <c r="E2085" t="s">
        <v>3739</v>
      </c>
      <c r="G2085">
        <v>6270000</v>
      </c>
      <c r="H2085">
        <v>631001</v>
      </c>
      <c r="I2085" t="s">
        <v>29</v>
      </c>
      <c r="J2085" t="s">
        <v>65</v>
      </c>
      <c r="K2085" t="s">
        <v>23</v>
      </c>
      <c r="L2085" t="s">
        <v>185</v>
      </c>
      <c r="M2085" s="2"/>
      <c r="N2085" s="2"/>
      <c r="O2085" t="s">
        <v>3740</v>
      </c>
      <c r="P2085" s="2">
        <v>20180</v>
      </c>
      <c r="Q2085" s="2">
        <v>20180</v>
      </c>
      <c r="S2085" s="2">
        <v>20180</v>
      </c>
      <c r="T2085" t="s">
        <v>45</v>
      </c>
      <c r="U2085" t="s">
        <v>49</v>
      </c>
      <c r="V2085" t="s">
        <v>47</v>
      </c>
      <c r="W2085">
        <v>0</v>
      </c>
    </row>
    <row r="2086" spans="1:23" x14ac:dyDescent="0.25">
      <c r="A2086" t="s">
        <v>130</v>
      </c>
      <c r="B2086" s="1" t="s">
        <v>2456</v>
      </c>
      <c r="C2086">
        <v>14689250</v>
      </c>
      <c r="D2086" s="1">
        <v>43782</v>
      </c>
      <c r="E2086" t="s">
        <v>3741</v>
      </c>
      <c r="G2086">
        <v>6270000</v>
      </c>
      <c r="H2086">
        <v>631001</v>
      </c>
      <c r="I2086" t="s">
        <v>29</v>
      </c>
      <c r="J2086" t="s">
        <v>65</v>
      </c>
      <c r="K2086" t="s">
        <v>23</v>
      </c>
      <c r="L2086" t="s">
        <v>185</v>
      </c>
      <c r="M2086" s="2"/>
      <c r="N2086" s="2"/>
      <c r="O2086" t="s">
        <v>3742</v>
      </c>
      <c r="P2086" s="2">
        <v>20180</v>
      </c>
      <c r="Q2086" s="2">
        <v>20180</v>
      </c>
      <c r="S2086" s="2">
        <v>20180</v>
      </c>
      <c r="T2086" t="s">
        <v>45</v>
      </c>
      <c r="U2086" t="s">
        <v>49</v>
      </c>
      <c r="V2086" t="s">
        <v>47</v>
      </c>
      <c r="W2086">
        <v>0</v>
      </c>
    </row>
    <row r="2087" spans="1:23" x14ac:dyDescent="0.25">
      <c r="A2087" t="s">
        <v>130</v>
      </c>
      <c r="B2087" s="1" t="s">
        <v>2456</v>
      </c>
      <c r="C2087">
        <v>14689296</v>
      </c>
      <c r="D2087" s="1">
        <v>43782</v>
      </c>
      <c r="E2087" t="s">
        <v>3743</v>
      </c>
      <c r="G2087">
        <v>6270000</v>
      </c>
      <c r="H2087">
        <v>631001</v>
      </c>
      <c r="I2087" t="s">
        <v>29</v>
      </c>
      <c r="J2087" t="s">
        <v>65</v>
      </c>
      <c r="K2087" t="s">
        <v>23</v>
      </c>
      <c r="L2087" t="s">
        <v>185</v>
      </c>
      <c r="M2087" s="2"/>
      <c r="N2087" s="2"/>
      <c r="O2087" t="s">
        <v>3744</v>
      </c>
      <c r="P2087" s="2">
        <v>20180</v>
      </c>
      <c r="Q2087" s="2">
        <v>20180</v>
      </c>
      <c r="S2087" s="2">
        <v>20180</v>
      </c>
      <c r="T2087" t="s">
        <v>45</v>
      </c>
      <c r="U2087" t="s">
        <v>49</v>
      </c>
      <c r="V2087" t="s">
        <v>47</v>
      </c>
      <c r="W2087">
        <v>0</v>
      </c>
    </row>
    <row r="2088" spans="1:23" x14ac:dyDescent="0.25">
      <c r="A2088" t="s">
        <v>130</v>
      </c>
      <c r="B2088" s="1" t="s">
        <v>2456</v>
      </c>
      <c r="C2088">
        <v>14689563</v>
      </c>
      <c r="D2088" s="1">
        <v>43782</v>
      </c>
      <c r="E2088" t="s">
        <v>3745</v>
      </c>
      <c r="G2088">
        <v>6270000</v>
      </c>
      <c r="H2088">
        <v>631001</v>
      </c>
      <c r="I2088" t="s">
        <v>29</v>
      </c>
      <c r="J2088" t="s">
        <v>65</v>
      </c>
      <c r="K2088" t="s">
        <v>23</v>
      </c>
      <c r="L2088" t="s">
        <v>185</v>
      </c>
      <c r="M2088" s="2"/>
      <c r="N2088" s="2"/>
      <c r="O2088" t="s">
        <v>3746</v>
      </c>
      <c r="P2088" s="2">
        <v>20180</v>
      </c>
      <c r="Q2088" s="2">
        <v>20180</v>
      </c>
      <c r="S2088" s="2">
        <v>20180</v>
      </c>
      <c r="T2088" t="s">
        <v>45</v>
      </c>
      <c r="U2088" t="s">
        <v>49</v>
      </c>
      <c r="V2088" t="s">
        <v>47</v>
      </c>
      <c r="W2088">
        <v>0</v>
      </c>
    </row>
    <row r="2089" spans="1:23" x14ac:dyDescent="0.25">
      <c r="A2089" t="s">
        <v>130</v>
      </c>
      <c r="B2089" s="1" t="s">
        <v>2456</v>
      </c>
      <c r="C2089">
        <v>14688010</v>
      </c>
      <c r="D2089" s="1">
        <v>43782</v>
      </c>
      <c r="E2089" t="s">
        <v>4649</v>
      </c>
      <c r="G2089">
        <v>6271000</v>
      </c>
      <c r="H2089">
        <v>631002</v>
      </c>
      <c r="I2089" t="s">
        <v>29</v>
      </c>
      <c r="J2089" t="s">
        <v>65</v>
      </c>
      <c r="K2089" t="s">
        <v>23</v>
      </c>
      <c r="L2089" t="s">
        <v>185</v>
      </c>
      <c r="O2089" t="s">
        <v>4650</v>
      </c>
      <c r="P2089" s="2">
        <v>2557872</v>
      </c>
      <c r="Q2089" s="2">
        <v>2557872</v>
      </c>
      <c r="S2089" s="2">
        <v>2557872</v>
      </c>
      <c r="T2089" t="s">
        <v>45</v>
      </c>
      <c r="U2089" t="s">
        <v>49</v>
      </c>
      <c r="V2089" t="s">
        <v>47</v>
      </c>
      <c r="W2089">
        <v>0</v>
      </c>
    </row>
    <row r="2090" spans="1:23" x14ac:dyDescent="0.25">
      <c r="A2090" t="s">
        <v>130</v>
      </c>
      <c r="B2090" s="1" t="s">
        <v>2456</v>
      </c>
      <c r="C2090">
        <v>14688044</v>
      </c>
      <c r="D2090" s="1">
        <v>43782</v>
      </c>
      <c r="E2090" t="s">
        <v>4651</v>
      </c>
      <c r="G2090">
        <v>6271000</v>
      </c>
      <c r="H2090">
        <v>631002</v>
      </c>
      <c r="I2090" t="s">
        <v>29</v>
      </c>
      <c r="J2090" t="s">
        <v>65</v>
      </c>
      <c r="K2090" t="s">
        <v>23</v>
      </c>
      <c r="L2090" t="s">
        <v>185</v>
      </c>
      <c r="O2090" t="s">
        <v>4652</v>
      </c>
      <c r="P2090" s="2">
        <v>137836</v>
      </c>
      <c r="Q2090" s="2">
        <v>137836</v>
      </c>
      <c r="S2090" s="2">
        <v>137836</v>
      </c>
      <c r="T2090" t="s">
        <v>45</v>
      </c>
      <c r="U2090" t="s">
        <v>49</v>
      </c>
      <c r="V2090" t="s">
        <v>47</v>
      </c>
      <c r="W2090">
        <v>0</v>
      </c>
    </row>
    <row r="2091" spans="1:23" x14ac:dyDescent="0.25">
      <c r="A2091" t="s">
        <v>129</v>
      </c>
      <c r="B2091" s="1" t="s">
        <v>2456</v>
      </c>
      <c r="C2091">
        <v>14694897</v>
      </c>
      <c r="D2091" s="1">
        <v>43782</v>
      </c>
      <c r="E2091" t="s">
        <v>4841</v>
      </c>
      <c r="G2091">
        <v>6261000</v>
      </c>
      <c r="H2091">
        <v>616000</v>
      </c>
      <c r="I2091" t="s">
        <v>29</v>
      </c>
      <c r="J2091" t="s">
        <v>65</v>
      </c>
      <c r="K2091" t="s">
        <v>23</v>
      </c>
      <c r="L2091" t="s">
        <v>185</v>
      </c>
      <c r="O2091" t="s">
        <v>4842</v>
      </c>
      <c r="P2091" s="2">
        <v>239460</v>
      </c>
      <c r="Q2091" s="2">
        <v>239460</v>
      </c>
      <c r="S2091" s="2">
        <v>239460</v>
      </c>
      <c r="T2091" t="s">
        <v>45</v>
      </c>
      <c r="U2091" t="s">
        <v>49</v>
      </c>
      <c r="V2091" t="s">
        <v>47</v>
      </c>
      <c r="W2091">
        <v>0</v>
      </c>
    </row>
    <row r="2092" spans="1:23" x14ac:dyDescent="0.25">
      <c r="A2092" t="s">
        <v>108</v>
      </c>
      <c r="B2092" s="1" t="s">
        <v>2456</v>
      </c>
      <c r="C2092">
        <v>14710792</v>
      </c>
      <c r="D2092" s="1">
        <v>43783</v>
      </c>
      <c r="E2092" t="s">
        <v>539</v>
      </c>
      <c r="G2092">
        <v>6061001</v>
      </c>
      <c r="H2092">
        <v>605100</v>
      </c>
      <c r="I2092" t="s">
        <v>29</v>
      </c>
      <c r="J2092" t="s">
        <v>38</v>
      </c>
      <c r="K2092" t="s">
        <v>23</v>
      </c>
      <c r="L2092" t="s">
        <v>185</v>
      </c>
      <c r="O2092" t="s">
        <v>540</v>
      </c>
      <c r="P2092" s="2">
        <v>70044</v>
      </c>
      <c r="Q2092" s="2">
        <v>70044</v>
      </c>
      <c r="S2092" s="2">
        <v>70044</v>
      </c>
      <c r="T2092" t="s">
        <v>45</v>
      </c>
      <c r="U2092" t="s">
        <v>46</v>
      </c>
      <c r="V2092" t="s">
        <v>47</v>
      </c>
      <c r="W2092">
        <v>0</v>
      </c>
    </row>
    <row r="2093" spans="1:23" x14ac:dyDescent="0.25">
      <c r="A2093" t="s">
        <v>108</v>
      </c>
      <c r="B2093" s="1" t="s">
        <v>2456</v>
      </c>
      <c r="C2093">
        <v>14710794</v>
      </c>
      <c r="D2093" s="1">
        <v>43783</v>
      </c>
      <c r="E2093" t="s">
        <v>539</v>
      </c>
      <c r="G2093">
        <v>6061001</v>
      </c>
      <c r="H2093">
        <v>605100</v>
      </c>
      <c r="I2093" t="s">
        <v>29</v>
      </c>
      <c r="J2093" t="s">
        <v>50</v>
      </c>
      <c r="K2093" t="s">
        <v>23</v>
      </c>
      <c r="L2093" t="s">
        <v>185</v>
      </c>
      <c r="O2093" t="s">
        <v>541</v>
      </c>
      <c r="P2093" s="2">
        <v>46014</v>
      </c>
      <c r="Q2093" s="2">
        <v>46014</v>
      </c>
      <c r="S2093" s="2">
        <v>46014</v>
      </c>
      <c r="T2093" t="s">
        <v>45</v>
      </c>
      <c r="U2093" t="s">
        <v>46</v>
      </c>
      <c r="V2093" t="s">
        <v>47</v>
      </c>
      <c r="W2093">
        <v>0</v>
      </c>
    </row>
    <row r="2094" spans="1:23" x14ac:dyDescent="0.25">
      <c r="A2094" t="s">
        <v>108</v>
      </c>
      <c r="B2094" s="1" t="s">
        <v>2456</v>
      </c>
      <c r="C2094">
        <v>14710796</v>
      </c>
      <c r="D2094" s="1">
        <v>43783</v>
      </c>
      <c r="E2094" t="s">
        <v>542</v>
      </c>
      <c r="G2094">
        <v>6061001</v>
      </c>
      <c r="H2094">
        <v>605100</v>
      </c>
      <c r="I2094" t="s">
        <v>29</v>
      </c>
      <c r="J2094" t="s">
        <v>65</v>
      </c>
      <c r="K2094" t="s">
        <v>23</v>
      </c>
      <c r="L2094" t="s">
        <v>185</v>
      </c>
      <c r="O2094" t="s">
        <v>543</v>
      </c>
      <c r="P2094" s="2">
        <v>127158</v>
      </c>
      <c r="Q2094" s="2">
        <v>127158</v>
      </c>
      <c r="S2094" s="2">
        <v>127158</v>
      </c>
      <c r="T2094" t="s">
        <v>45</v>
      </c>
      <c r="U2094" t="s">
        <v>46</v>
      </c>
      <c r="V2094" t="s">
        <v>47</v>
      </c>
      <c r="W2094">
        <v>0</v>
      </c>
    </row>
    <row r="2095" spans="1:23" x14ac:dyDescent="0.25">
      <c r="A2095" t="s">
        <v>108</v>
      </c>
      <c r="B2095" s="1" t="s">
        <v>2456</v>
      </c>
      <c r="C2095">
        <v>14710800</v>
      </c>
      <c r="D2095" s="1">
        <v>43783</v>
      </c>
      <c r="E2095" t="s">
        <v>544</v>
      </c>
      <c r="G2095">
        <v>6061001</v>
      </c>
      <c r="H2095">
        <v>605100</v>
      </c>
      <c r="I2095" t="s">
        <v>29</v>
      </c>
      <c r="J2095" t="s">
        <v>65</v>
      </c>
      <c r="K2095" t="s">
        <v>23</v>
      </c>
      <c r="L2095" t="s">
        <v>185</v>
      </c>
      <c r="O2095" t="s">
        <v>545</v>
      </c>
      <c r="P2095" s="2">
        <v>152491</v>
      </c>
      <c r="Q2095" s="2">
        <v>152491</v>
      </c>
      <c r="S2095" s="2">
        <v>152491</v>
      </c>
      <c r="T2095" t="s">
        <v>45</v>
      </c>
      <c r="U2095" t="s">
        <v>46</v>
      </c>
      <c r="V2095" t="s">
        <v>47</v>
      </c>
      <c r="W2095">
        <v>0</v>
      </c>
    </row>
    <row r="2096" spans="1:23" x14ac:dyDescent="0.25">
      <c r="A2096" t="s">
        <v>108</v>
      </c>
      <c r="B2096" s="1" t="s">
        <v>2456</v>
      </c>
      <c r="C2096">
        <v>14710804</v>
      </c>
      <c r="D2096" s="1">
        <v>43783</v>
      </c>
      <c r="E2096" t="s">
        <v>544</v>
      </c>
      <c r="G2096">
        <v>6061001</v>
      </c>
      <c r="H2096">
        <v>605100</v>
      </c>
      <c r="I2096" t="s">
        <v>29</v>
      </c>
      <c r="J2096" t="s">
        <v>65</v>
      </c>
      <c r="K2096" t="s">
        <v>23</v>
      </c>
      <c r="L2096" t="s">
        <v>185</v>
      </c>
      <c r="O2096" t="s">
        <v>546</v>
      </c>
      <c r="P2096" s="2">
        <v>127158</v>
      </c>
      <c r="Q2096" s="2">
        <v>127158</v>
      </c>
      <c r="S2096" s="2">
        <v>127158</v>
      </c>
      <c r="T2096" t="s">
        <v>45</v>
      </c>
      <c r="U2096" t="s">
        <v>46</v>
      </c>
      <c r="V2096" t="s">
        <v>47</v>
      </c>
      <c r="W2096">
        <v>0</v>
      </c>
    </row>
    <row r="2097" spans="1:23" x14ac:dyDescent="0.25">
      <c r="A2097" t="s">
        <v>108</v>
      </c>
      <c r="B2097" s="1" t="s">
        <v>2456</v>
      </c>
      <c r="C2097">
        <v>14709388</v>
      </c>
      <c r="D2097" s="1">
        <v>43783</v>
      </c>
      <c r="E2097" t="s">
        <v>773</v>
      </c>
      <c r="G2097">
        <v>6061002</v>
      </c>
      <c r="H2097">
        <v>605304</v>
      </c>
      <c r="I2097" t="s">
        <v>29</v>
      </c>
      <c r="J2097" t="s">
        <v>38</v>
      </c>
      <c r="K2097" t="s">
        <v>23</v>
      </c>
      <c r="L2097" t="s">
        <v>185</v>
      </c>
      <c r="O2097" t="s">
        <v>625</v>
      </c>
      <c r="P2097" s="2">
        <v>94000</v>
      </c>
      <c r="Q2097" s="2">
        <v>94000</v>
      </c>
      <c r="S2097" s="2">
        <v>94000</v>
      </c>
      <c r="T2097" t="s">
        <v>45</v>
      </c>
      <c r="U2097" t="s">
        <v>48</v>
      </c>
      <c r="V2097" t="s">
        <v>47</v>
      </c>
      <c r="W2097">
        <v>0</v>
      </c>
    </row>
    <row r="2098" spans="1:23" x14ac:dyDescent="0.25">
      <c r="A2098" t="s">
        <v>108</v>
      </c>
      <c r="B2098" s="1" t="s">
        <v>2456</v>
      </c>
      <c r="C2098">
        <v>14709390</v>
      </c>
      <c r="D2098" s="1">
        <v>43783</v>
      </c>
      <c r="E2098" t="s">
        <v>773</v>
      </c>
      <c r="G2098">
        <v>6061002</v>
      </c>
      <c r="H2098">
        <v>605304</v>
      </c>
      <c r="I2098" t="s">
        <v>29</v>
      </c>
      <c r="J2098" t="s">
        <v>50</v>
      </c>
      <c r="K2098" t="s">
        <v>23</v>
      </c>
      <c r="L2098" t="s">
        <v>185</v>
      </c>
      <c r="O2098" t="s">
        <v>774</v>
      </c>
      <c r="P2098" s="2">
        <v>141000</v>
      </c>
      <c r="Q2098" s="2">
        <v>141000</v>
      </c>
      <c r="S2098" s="2">
        <v>141000</v>
      </c>
      <c r="T2098" t="s">
        <v>45</v>
      </c>
      <c r="U2098" t="s">
        <v>48</v>
      </c>
      <c r="V2098" t="s">
        <v>47</v>
      </c>
      <c r="W2098">
        <v>0</v>
      </c>
    </row>
    <row r="2099" spans="1:23" x14ac:dyDescent="0.25">
      <c r="A2099" t="s">
        <v>108</v>
      </c>
      <c r="B2099" s="1" t="s">
        <v>2456</v>
      </c>
      <c r="C2099">
        <v>14709464</v>
      </c>
      <c r="D2099" s="1">
        <v>43783</v>
      </c>
      <c r="E2099" t="s">
        <v>775</v>
      </c>
      <c r="G2099">
        <v>6061002</v>
      </c>
      <c r="H2099">
        <v>605304</v>
      </c>
      <c r="I2099" t="s">
        <v>29</v>
      </c>
      <c r="J2099" t="s">
        <v>50</v>
      </c>
      <c r="K2099" t="s">
        <v>23</v>
      </c>
      <c r="L2099" t="s">
        <v>185</v>
      </c>
      <c r="O2099" t="s">
        <v>613</v>
      </c>
      <c r="P2099" s="2">
        <v>65800</v>
      </c>
      <c r="Q2099" s="2">
        <v>65800</v>
      </c>
      <c r="S2099" s="2">
        <v>65800</v>
      </c>
      <c r="T2099" t="s">
        <v>45</v>
      </c>
      <c r="U2099" t="s">
        <v>48</v>
      </c>
      <c r="V2099" t="s">
        <v>47</v>
      </c>
      <c r="W2099">
        <v>0</v>
      </c>
    </row>
    <row r="2100" spans="1:23" x14ac:dyDescent="0.25">
      <c r="A2100" t="s">
        <v>108</v>
      </c>
      <c r="B2100" s="1" t="s">
        <v>2456</v>
      </c>
      <c r="C2100">
        <v>14709466</v>
      </c>
      <c r="D2100" s="1">
        <v>43783</v>
      </c>
      <c r="E2100" t="s">
        <v>775</v>
      </c>
      <c r="G2100">
        <v>6061002</v>
      </c>
      <c r="H2100">
        <v>605304</v>
      </c>
      <c r="I2100" t="s">
        <v>29</v>
      </c>
      <c r="J2100" t="s">
        <v>50</v>
      </c>
      <c r="K2100" t="s">
        <v>23</v>
      </c>
      <c r="L2100" t="s">
        <v>185</v>
      </c>
      <c r="O2100" t="s">
        <v>776</v>
      </c>
      <c r="P2100" s="2">
        <v>47000</v>
      </c>
      <c r="Q2100" s="2">
        <v>47000</v>
      </c>
      <c r="S2100" s="2">
        <v>47000</v>
      </c>
      <c r="T2100" t="s">
        <v>45</v>
      </c>
      <c r="U2100" t="s">
        <v>48</v>
      </c>
      <c r="V2100" t="s">
        <v>47</v>
      </c>
      <c r="W2100">
        <v>0</v>
      </c>
    </row>
    <row r="2101" spans="1:23" x14ac:dyDescent="0.25">
      <c r="A2101" t="s">
        <v>108</v>
      </c>
      <c r="B2101" s="1" t="s">
        <v>2456</v>
      </c>
      <c r="C2101">
        <v>14709468</v>
      </c>
      <c r="D2101" s="1">
        <v>43783</v>
      </c>
      <c r="E2101" t="s">
        <v>775</v>
      </c>
      <c r="G2101">
        <v>6061002</v>
      </c>
      <c r="H2101">
        <v>605304</v>
      </c>
      <c r="I2101" t="s">
        <v>29</v>
      </c>
      <c r="J2101" t="s">
        <v>50</v>
      </c>
      <c r="K2101" t="s">
        <v>23</v>
      </c>
      <c r="L2101" t="s">
        <v>185</v>
      </c>
      <c r="O2101" t="s">
        <v>777</v>
      </c>
      <c r="P2101" s="2">
        <v>96350</v>
      </c>
      <c r="Q2101" s="2">
        <v>96350</v>
      </c>
      <c r="S2101" s="2">
        <v>96350</v>
      </c>
      <c r="T2101" t="s">
        <v>45</v>
      </c>
      <c r="U2101" t="s">
        <v>48</v>
      </c>
      <c r="V2101" t="s">
        <v>47</v>
      </c>
      <c r="W2101">
        <v>0</v>
      </c>
    </row>
    <row r="2102" spans="1:23" x14ac:dyDescent="0.25">
      <c r="A2102" t="s">
        <v>108</v>
      </c>
      <c r="B2102" s="1" t="s">
        <v>2456</v>
      </c>
      <c r="C2102">
        <v>14709481</v>
      </c>
      <c r="D2102" s="1">
        <v>43783</v>
      </c>
      <c r="E2102" t="s">
        <v>778</v>
      </c>
      <c r="G2102">
        <v>6061002</v>
      </c>
      <c r="H2102">
        <v>605304</v>
      </c>
      <c r="I2102" t="s">
        <v>19</v>
      </c>
      <c r="J2102" t="s">
        <v>66</v>
      </c>
      <c r="K2102" t="s">
        <v>23</v>
      </c>
      <c r="L2102" t="s">
        <v>185</v>
      </c>
      <c r="O2102" t="s">
        <v>779</v>
      </c>
      <c r="P2102" s="2">
        <v>470000</v>
      </c>
      <c r="Q2102" s="2">
        <v>470000</v>
      </c>
      <c r="S2102" s="2">
        <v>470000</v>
      </c>
      <c r="T2102" t="s">
        <v>45</v>
      </c>
      <c r="U2102" t="s">
        <v>48</v>
      </c>
      <c r="V2102" t="s">
        <v>47</v>
      </c>
      <c r="W2102">
        <v>0</v>
      </c>
    </row>
    <row r="2103" spans="1:23" x14ac:dyDescent="0.25">
      <c r="A2103" t="s">
        <v>108</v>
      </c>
      <c r="B2103" s="1" t="s">
        <v>2456</v>
      </c>
      <c r="C2103">
        <v>14708744</v>
      </c>
      <c r="D2103" s="1">
        <v>43783</v>
      </c>
      <c r="E2103" t="s">
        <v>1697</v>
      </c>
      <c r="G2103">
        <v>6061009</v>
      </c>
      <c r="H2103">
        <v>605501</v>
      </c>
      <c r="I2103" t="s">
        <v>29</v>
      </c>
      <c r="J2103" t="s">
        <v>65</v>
      </c>
      <c r="K2103" t="s">
        <v>23</v>
      </c>
      <c r="L2103" t="s">
        <v>185</v>
      </c>
      <c r="O2103" t="s">
        <v>1693</v>
      </c>
      <c r="P2103" s="2">
        <v>39553</v>
      </c>
      <c r="Q2103" s="2">
        <v>39553</v>
      </c>
      <c r="S2103" s="2">
        <v>39553</v>
      </c>
      <c r="T2103" t="s">
        <v>45</v>
      </c>
      <c r="U2103" t="s">
        <v>46</v>
      </c>
      <c r="V2103" t="s">
        <v>47</v>
      </c>
      <c r="W2103">
        <v>0</v>
      </c>
    </row>
    <row r="2104" spans="1:23" x14ac:dyDescent="0.25">
      <c r="A2104" t="s">
        <v>119</v>
      </c>
      <c r="B2104" s="1" t="s">
        <v>2456</v>
      </c>
      <c r="C2104">
        <v>14708929</v>
      </c>
      <c r="D2104" s="1">
        <v>43783</v>
      </c>
      <c r="E2104" t="s">
        <v>2211</v>
      </c>
      <c r="F2104" t="s">
        <v>2212</v>
      </c>
      <c r="G2104">
        <v>6226090</v>
      </c>
      <c r="H2104">
        <v>632405</v>
      </c>
      <c r="I2104" t="s">
        <v>29</v>
      </c>
      <c r="J2104" t="s">
        <v>65</v>
      </c>
      <c r="K2104" t="s">
        <v>23</v>
      </c>
      <c r="L2104" t="s">
        <v>185</v>
      </c>
      <c r="O2104" t="s">
        <v>2213</v>
      </c>
      <c r="P2104" s="2">
        <v>100000</v>
      </c>
      <c r="Q2104" s="2">
        <v>100000</v>
      </c>
      <c r="S2104" s="2">
        <v>100000</v>
      </c>
      <c r="T2104" t="s">
        <v>63</v>
      </c>
      <c r="U2104" t="s">
        <v>48</v>
      </c>
      <c r="V2104" t="s">
        <v>47</v>
      </c>
      <c r="W2104">
        <v>0</v>
      </c>
    </row>
    <row r="2105" spans="1:23" x14ac:dyDescent="0.25">
      <c r="A2105" t="s">
        <v>119</v>
      </c>
      <c r="B2105" s="1" t="s">
        <v>2456</v>
      </c>
      <c r="C2105">
        <v>14708930</v>
      </c>
      <c r="D2105" s="1">
        <v>43783</v>
      </c>
      <c r="E2105" t="s">
        <v>2211</v>
      </c>
      <c r="F2105" t="s">
        <v>2214</v>
      </c>
      <c r="G2105">
        <v>6226090</v>
      </c>
      <c r="H2105">
        <v>632405</v>
      </c>
      <c r="I2105" t="s">
        <v>29</v>
      </c>
      <c r="J2105" t="s">
        <v>65</v>
      </c>
      <c r="K2105" t="s">
        <v>23</v>
      </c>
      <c r="L2105" t="s">
        <v>185</v>
      </c>
      <c r="O2105" t="s">
        <v>2215</v>
      </c>
      <c r="P2105" s="2">
        <v>100000</v>
      </c>
      <c r="Q2105" s="2">
        <v>100000</v>
      </c>
      <c r="S2105" s="2">
        <v>100000</v>
      </c>
      <c r="T2105" t="s">
        <v>63</v>
      </c>
      <c r="U2105" t="s">
        <v>48</v>
      </c>
      <c r="V2105" t="s">
        <v>47</v>
      </c>
      <c r="W2105">
        <v>0</v>
      </c>
    </row>
    <row r="2106" spans="1:23" x14ac:dyDescent="0.25">
      <c r="A2106" t="s">
        <v>119</v>
      </c>
      <c r="B2106" s="1" t="s">
        <v>2456</v>
      </c>
      <c r="C2106">
        <v>14708931</v>
      </c>
      <c r="D2106" s="1">
        <v>43783</v>
      </c>
      <c r="E2106" t="s">
        <v>2211</v>
      </c>
      <c r="F2106" t="s">
        <v>2216</v>
      </c>
      <c r="G2106">
        <v>6226090</v>
      </c>
      <c r="H2106">
        <v>632405</v>
      </c>
      <c r="I2106" t="s">
        <v>29</v>
      </c>
      <c r="J2106" t="s">
        <v>65</v>
      </c>
      <c r="K2106" t="s">
        <v>23</v>
      </c>
      <c r="L2106" t="s">
        <v>185</v>
      </c>
      <c r="O2106" t="s">
        <v>2217</v>
      </c>
      <c r="P2106" s="2">
        <v>100000</v>
      </c>
      <c r="Q2106" s="2">
        <v>100000</v>
      </c>
      <c r="S2106" s="2">
        <v>100000</v>
      </c>
      <c r="T2106" t="s">
        <v>63</v>
      </c>
      <c r="U2106" t="s">
        <v>48</v>
      </c>
      <c r="V2106" t="s">
        <v>47</v>
      </c>
      <c r="W2106">
        <v>0</v>
      </c>
    </row>
    <row r="2107" spans="1:23" x14ac:dyDescent="0.25">
      <c r="A2107" t="s">
        <v>119</v>
      </c>
      <c r="B2107" s="1" t="s">
        <v>2456</v>
      </c>
      <c r="C2107">
        <v>14708932</v>
      </c>
      <c r="D2107" s="1">
        <v>43783</v>
      </c>
      <c r="E2107" t="s">
        <v>2211</v>
      </c>
      <c r="F2107" t="s">
        <v>2218</v>
      </c>
      <c r="G2107">
        <v>6226090</v>
      </c>
      <c r="H2107">
        <v>632405</v>
      </c>
      <c r="I2107" t="s">
        <v>29</v>
      </c>
      <c r="J2107" t="s">
        <v>65</v>
      </c>
      <c r="K2107" t="s">
        <v>23</v>
      </c>
      <c r="L2107" t="s">
        <v>185</v>
      </c>
      <c r="O2107" t="s">
        <v>2219</v>
      </c>
      <c r="P2107" s="2">
        <v>100000</v>
      </c>
      <c r="Q2107" s="2">
        <v>100000</v>
      </c>
      <c r="S2107" s="2">
        <v>100000</v>
      </c>
      <c r="T2107" t="s">
        <v>63</v>
      </c>
      <c r="U2107" t="s">
        <v>48</v>
      </c>
      <c r="V2107" t="s">
        <v>47</v>
      </c>
      <c r="W2107">
        <v>0</v>
      </c>
    </row>
    <row r="2108" spans="1:23" x14ac:dyDescent="0.25">
      <c r="A2108" t="s">
        <v>119</v>
      </c>
      <c r="B2108" s="1" t="s">
        <v>2456</v>
      </c>
      <c r="C2108">
        <v>14708748</v>
      </c>
      <c r="D2108" s="1">
        <v>43783</v>
      </c>
      <c r="E2108" t="s">
        <v>1697</v>
      </c>
      <c r="G2108">
        <v>6181000</v>
      </c>
      <c r="H2108">
        <v>626500</v>
      </c>
      <c r="I2108" t="s">
        <v>29</v>
      </c>
      <c r="J2108" t="s">
        <v>65</v>
      </c>
      <c r="K2108" t="s">
        <v>23</v>
      </c>
      <c r="L2108" t="s">
        <v>185</v>
      </c>
      <c r="O2108" t="s">
        <v>2437</v>
      </c>
      <c r="P2108" s="2">
        <v>9200</v>
      </c>
      <c r="Q2108" s="2">
        <v>9200</v>
      </c>
      <c r="S2108" s="2">
        <v>9200</v>
      </c>
      <c r="T2108" t="s">
        <v>45</v>
      </c>
      <c r="U2108" t="s">
        <v>46</v>
      </c>
      <c r="V2108" t="s">
        <v>47</v>
      </c>
      <c r="W2108">
        <v>0</v>
      </c>
    </row>
    <row r="2109" spans="1:23" x14ac:dyDescent="0.25">
      <c r="A2109" t="s">
        <v>130</v>
      </c>
      <c r="B2109" s="1" t="s">
        <v>2456</v>
      </c>
      <c r="C2109">
        <v>14689158</v>
      </c>
      <c r="D2109" s="1">
        <v>43783</v>
      </c>
      <c r="E2109" t="s">
        <v>3747</v>
      </c>
      <c r="G2109">
        <v>6270000</v>
      </c>
      <c r="H2109">
        <v>631001</v>
      </c>
      <c r="I2109" t="s">
        <v>29</v>
      </c>
      <c r="J2109" t="s">
        <v>65</v>
      </c>
      <c r="K2109" t="s">
        <v>23</v>
      </c>
      <c r="L2109" t="s">
        <v>185</v>
      </c>
      <c r="M2109" s="2"/>
      <c r="N2109" s="2"/>
      <c r="O2109" t="s">
        <v>3748</v>
      </c>
      <c r="P2109" s="2">
        <v>10090</v>
      </c>
      <c r="Q2109" s="2">
        <v>10090</v>
      </c>
      <c r="S2109" s="2">
        <v>10090</v>
      </c>
      <c r="T2109" t="s">
        <v>45</v>
      </c>
      <c r="U2109" t="s">
        <v>49</v>
      </c>
      <c r="V2109" t="s">
        <v>47</v>
      </c>
      <c r="W2109">
        <v>0</v>
      </c>
    </row>
    <row r="2110" spans="1:23" x14ac:dyDescent="0.25">
      <c r="A2110" t="s">
        <v>129</v>
      </c>
      <c r="B2110" s="1" t="s">
        <v>2456</v>
      </c>
      <c r="C2110">
        <v>14708137</v>
      </c>
      <c r="D2110" s="1">
        <v>43783</v>
      </c>
      <c r="E2110" t="s">
        <v>5042</v>
      </c>
      <c r="G2110">
        <v>6263000</v>
      </c>
      <c r="H2110">
        <v>628100</v>
      </c>
      <c r="I2110" t="s">
        <v>29</v>
      </c>
      <c r="J2110" t="s">
        <v>26</v>
      </c>
      <c r="K2110" t="s">
        <v>23</v>
      </c>
      <c r="L2110" t="s">
        <v>185</v>
      </c>
      <c r="O2110" t="s">
        <v>5043</v>
      </c>
      <c r="P2110" s="2">
        <v>69639</v>
      </c>
      <c r="Q2110" s="2">
        <v>69639</v>
      </c>
      <c r="S2110" s="2">
        <v>69639</v>
      </c>
      <c r="T2110" t="s">
        <v>45</v>
      </c>
      <c r="U2110" t="s">
        <v>46</v>
      </c>
      <c r="V2110" t="s">
        <v>47</v>
      </c>
      <c r="W2110">
        <v>0</v>
      </c>
    </row>
    <row r="2111" spans="1:23" x14ac:dyDescent="0.25">
      <c r="A2111" t="s">
        <v>129</v>
      </c>
      <c r="B2111" s="1" t="s">
        <v>2456</v>
      </c>
      <c r="C2111">
        <v>14708138</v>
      </c>
      <c r="D2111" s="1">
        <v>43783</v>
      </c>
      <c r="E2111" t="s">
        <v>5042</v>
      </c>
      <c r="G2111">
        <v>6263000</v>
      </c>
      <c r="H2111">
        <v>628100</v>
      </c>
      <c r="I2111" t="s">
        <v>29</v>
      </c>
      <c r="J2111" t="s">
        <v>77</v>
      </c>
      <c r="K2111" t="s">
        <v>23</v>
      </c>
      <c r="L2111" t="s">
        <v>185</v>
      </c>
      <c r="O2111" t="s">
        <v>5043</v>
      </c>
      <c r="P2111" s="2">
        <v>78617</v>
      </c>
      <c r="Q2111" s="2">
        <v>78617</v>
      </c>
      <c r="S2111" s="2">
        <v>78617</v>
      </c>
      <c r="T2111" t="s">
        <v>45</v>
      </c>
      <c r="U2111" t="s">
        <v>46</v>
      </c>
      <c r="V2111" t="s">
        <v>47</v>
      </c>
      <c r="W2111">
        <v>0</v>
      </c>
    </row>
    <row r="2112" spans="1:23" x14ac:dyDescent="0.25">
      <c r="A2112" t="s">
        <v>129</v>
      </c>
      <c r="B2112" s="1" t="s">
        <v>2456</v>
      </c>
      <c r="C2112">
        <v>14708139</v>
      </c>
      <c r="D2112" s="1">
        <v>43783</v>
      </c>
      <c r="E2112" t="s">
        <v>5042</v>
      </c>
      <c r="G2112">
        <v>6263000</v>
      </c>
      <c r="H2112">
        <v>628100</v>
      </c>
      <c r="I2112" t="s">
        <v>25</v>
      </c>
      <c r="J2112" t="s">
        <v>77</v>
      </c>
      <c r="K2112" t="s">
        <v>23</v>
      </c>
      <c r="L2112" t="s">
        <v>185</v>
      </c>
      <c r="O2112" t="s">
        <v>5043</v>
      </c>
      <c r="P2112" s="2">
        <v>99153</v>
      </c>
      <c r="Q2112" s="2">
        <v>99153</v>
      </c>
      <c r="S2112" s="2">
        <v>99153</v>
      </c>
      <c r="T2112" t="s">
        <v>45</v>
      </c>
      <c r="U2112" t="s">
        <v>46</v>
      </c>
      <c r="V2112" t="s">
        <v>47</v>
      </c>
      <c r="W2112">
        <v>0</v>
      </c>
    </row>
    <row r="2113" spans="1:23" x14ac:dyDescent="0.25">
      <c r="A2113" t="s">
        <v>129</v>
      </c>
      <c r="B2113" s="1" t="s">
        <v>2456</v>
      </c>
      <c r="C2113">
        <v>14708140</v>
      </c>
      <c r="D2113" s="1">
        <v>43783</v>
      </c>
      <c r="E2113" t="s">
        <v>5042</v>
      </c>
      <c r="G2113">
        <v>6263000</v>
      </c>
      <c r="H2113">
        <v>628100</v>
      </c>
      <c r="I2113" t="s">
        <v>29</v>
      </c>
      <c r="J2113" t="s">
        <v>30</v>
      </c>
      <c r="K2113" t="s">
        <v>23</v>
      </c>
      <c r="L2113" t="s">
        <v>185</v>
      </c>
      <c r="O2113" t="s">
        <v>5043</v>
      </c>
      <c r="P2113" s="2">
        <v>98044</v>
      </c>
      <c r="Q2113" s="2">
        <v>98044</v>
      </c>
      <c r="S2113" s="2">
        <v>98044</v>
      </c>
      <c r="T2113" t="s">
        <v>45</v>
      </c>
      <c r="U2113" t="s">
        <v>46</v>
      </c>
      <c r="V2113" t="s">
        <v>47</v>
      </c>
      <c r="W2113">
        <v>0</v>
      </c>
    </row>
    <row r="2114" spans="1:23" x14ac:dyDescent="0.25">
      <c r="A2114" t="s">
        <v>129</v>
      </c>
      <c r="B2114" s="1" t="s">
        <v>2456</v>
      </c>
      <c r="C2114">
        <v>14708141</v>
      </c>
      <c r="D2114" s="1">
        <v>43783</v>
      </c>
      <c r="E2114" t="s">
        <v>5042</v>
      </c>
      <c r="G2114">
        <v>6263000</v>
      </c>
      <c r="H2114">
        <v>628100</v>
      </c>
      <c r="I2114" t="s">
        <v>29</v>
      </c>
      <c r="J2114" t="s">
        <v>38</v>
      </c>
      <c r="K2114" t="s">
        <v>23</v>
      </c>
      <c r="L2114" t="s">
        <v>185</v>
      </c>
      <c r="O2114" t="s">
        <v>5043</v>
      </c>
      <c r="P2114" s="2">
        <v>7192</v>
      </c>
      <c r="Q2114" s="2">
        <v>7192</v>
      </c>
      <c r="S2114" s="2">
        <v>7192</v>
      </c>
      <c r="T2114" t="s">
        <v>45</v>
      </c>
      <c r="U2114" t="s">
        <v>46</v>
      </c>
      <c r="V2114" t="s">
        <v>47</v>
      </c>
      <c r="W2114">
        <v>0</v>
      </c>
    </row>
    <row r="2115" spans="1:23" x14ac:dyDescent="0.25">
      <c r="A2115" t="s">
        <v>129</v>
      </c>
      <c r="B2115" s="1" t="s">
        <v>2456</v>
      </c>
      <c r="C2115">
        <v>14708142</v>
      </c>
      <c r="D2115" s="1">
        <v>43783</v>
      </c>
      <c r="E2115" t="s">
        <v>5042</v>
      </c>
      <c r="G2115">
        <v>6263000</v>
      </c>
      <c r="H2115">
        <v>628100</v>
      </c>
      <c r="I2115" t="s">
        <v>25</v>
      </c>
      <c r="J2115" t="s">
        <v>50</v>
      </c>
      <c r="K2115" t="s">
        <v>23</v>
      </c>
      <c r="L2115" t="s">
        <v>185</v>
      </c>
      <c r="O2115" t="s">
        <v>5043</v>
      </c>
      <c r="P2115" s="2">
        <v>56081</v>
      </c>
      <c r="Q2115" s="2">
        <v>56081</v>
      </c>
      <c r="S2115" s="2">
        <v>56081</v>
      </c>
      <c r="T2115" t="s">
        <v>45</v>
      </c>
      <c r="U2115" t="s">
        <v>46</v>
      </c>
      <c r="V2115" t="s">
        <v>47</v>
      </c>
      <c r="W2115">
        <v>0</v>
      </c>
    </row>
    <row r="2116" spans="1:23" x14ac:dyDescent="0.25">
      <c r="A2116" t="s">
        <v>129</v>
      </c>
      <c r="B2116" s="1" t="s">
        <v>2456</v>
      </c>
      <c r="C2116">
        <v>14708143</v>
      </c>
      <c r="D2116" s="1">
        <v>43783</v>
      </c>
      <c r="E2116" t="s">
        <v>5042</v>
      </c>
      <c r="G2116">
        <v>6263000</v>
      </c>
      <c r="H2116">
        <v>628100</v>
      </c>
      <c r="I2116" t="s">
        <v>29</v>
      </c>
      <c r="J2116" t="s">
        <v>65</v>
      </c>
      <c r="K2116" t="s">
        <v>23</v>
      </c>
      <c r="L2116" t="s">
        <v>185</v>
      </c>
      <c r="O2116" t="s">
        <v>5043</v>
      </c>
      <c r="P2116" s="2">
        <v>32111</v>
      </c>
      <c r="Q2116" s="2">
        <v>32111</v>
      </c>
      <c r="S2116" s="2">
        <v>32111</v>
      </c>
      <c r="T2116" t="s">
        <v>45</v>
      </c>
      <c r="U2116" t="s">
        <v>46</v>
      </c>
      <c r="V2116" t="s">
        <v>47</v>
      </c>
      <c r="W2116">
        <v>0</v>
      </c>
    </row>
    <row r="2117" spans="1:23" x14ac:dyDescent="0.25">
      <c r="A2117" t="s">
        <v>129</v>
      </c>
      <c r="B2117" s="1" t="s">
        <v>2456</v>
      </c>
      <c r="C2117">
        <v>14708144</v>
      </c>
      <c r="D2117" s="1">
        <v>43783</v>
      </c>
      <c r="E2117" t="s">
        <v>5042</v>
      </c>
      <c r="G2117">
        <v>6263000</v>
      </c>
      <c r="H2117">
        <v>628100</v>
      </c>
      <c r="I2117" t="s">
        <v>25</v>
      </c>
      <c r="J2117" t="s">
        <v>65</v>
      </c>
      <c r="K2117" t="s">
        <v>23</v>
      </c>
      <c r="L2117" t="s">
        <v>185</v>
      </c>
      <c r="O2117" t="s">
        <v>5043</v>
      </c>
      <c r="P2117" s="2">
        <v>198160</v>
      </c>
      <c r="Q2117" s="2">
        <v>198160</v>
      </c>
      <c r="S2117" s="2">
        <v>198160</v>
      </c>
      <c r="T2117" t="s">
        <v>45</v>
      </c>
      <c r="U2117" t="s">
        <v>46</v>
      </c>
      <c r="V2117" t="s">
        <v>47</v>
      </c>
      <c r="W2117">
        <v>0</v>
      </c>
    </row>
    <row r="2118" spans="1:23" x14ac:dyDescent="0.25">
      <c r="A2118" t="s">
        <v>129</v>
      </c>
      <c r="B2118" s="1" t="s">
        <v>2456</v>
      </c>
      <c r="C2118">
        <v>14708145</v>
      </c>
      <c r="D2118" s="1">
        <v>43783</v>
      </c>
      <c r="E2118" t="s">
        <v>5042</v>
      </c>
      <c r="G2118">
        <v>6263000</v>
      </c>
      <c r="H2118">
        <v>628100</v>
      </c>
      <c r="I2118" t="s">
        <v>19</v>
      </c>
      <c r="J2118" t="s">
        <v>44</v>
      </c>
      <c r="K2118" t="s">
        <v>23</v>
      </c>
      <c r="L2118" t="s">
        <v>185</v>
      </c>
      <c r="O2118" t="s">
        <v>5043</v>
      </c>
      <c r="P2118" s="2">
        <v>46374</v>
      </c>
      <c r="Q2118" s="2">
        <v>46374</v>
      </c>
      <c r="S2118" s="2">
        <v>46374</v>
      </c>
      <c r="T2118" t="s">
        <v>45</v>
      </c>
      <c r="U2118" t="s">
        <v>46</v>
      </c>
      <c r="V2118" t="s">
        <v>47</v>
      </c>
      <c r="W2118">
        <v>0</v>
      </c>
    </row>
    <row r="2119" spans="1:23" x14ac:dyDescent="0.25">
      <c r="A2119" t="s">
        <v>130</v>
      </c>
      <c r="B2119" s="1" t="s">
        <v>2456</v>
      </c>
      <c r="C2119">
        <v>14708280</v>
      </c>
      <c r="D2119" s="1">
        <v>43784</v>
      </c>
      <c r="E2119" t="s">
        <v>3749</v>
      </c>
      <c r="G2119">
        <v>6270000</v>
      </c>
      <c r="H2119">
        <v>631001</v>
      </c>
      <c r="I2119" t="s">
        <v>29</v>
      </c>
      <c r="J2119" t="s">
        <v>65</v>
      </c>
      <c r="K2119" t="s">
        <v>23</v>
      </c>
      <c r="L2119" t="s">
        <v>185</v>
      </c>
      <c r="M2119" s="2"/>
      <c r="N2119" s="2"/>
      <c r="O2119" t="s">
        <v>3750</v>
      </c>
      <c r="P2119" s="2">
        <v>17835</v>
      </c>
      <c r="Q2119" s="2">
        <v>17835</v>
      </c>
      <c r="S2119" s="2">
        <v>17835</v>
      </c>
      <c r="T2119" t="s">
        <v>45</v>
      </c>
      <c r="U2119" t="s">
        <v>46</v>
      </c>
      <c r="V2119" t="s">
        <v>47</v>
      </c>
      <c r="W2119">
        <v>0</v>
      </c>
    </row>
    <row r="2120" spans="1:23" x14ac:dyDescent="0.25">
      <c r="A2120" t="s">
        <v>108</v>
      </c>
      <c r="B2120" s="1" t="s">
        <v>2456</v>
      </c>
      <c r="C2120">
        <v>14710546</v>
      </c>
      <c r="D2120" s="1">
        <v>43787</v>
      </c>
      <c r="E2120" t="s">
        <v>547</v>
      </c>
      <c r="G2120">
        <v>6061001</v>
      </c>
      <c r="H2120">
        <v>605100</v>
      </c>
      <c r="I2120" t="s">
        <v>25</v>
      </c>
      <c r="J2120" t="s">
        <v>65</v>
      </c>
      <c r="K2120" t="s">
        <v>23</v>
      </c>
      <c r="L2120" t="s">
        <v>185</v>
      </c>
      <c r="O2120" t="s">
        <v>548</v>
      </c>
      <c r="P2120" s="2">
        <v>187848</v>
      </c>
      <c r="Q2120" s="2">
        <v>187848</v>
      </c>
      <c r="S2120" s="2">
        <v>187848</v>
      </c>
      <c r="T2120" t="s">
        <v>45</v>
      </c>
      <c r="U2120" t="s">
        <v>46</v>
      </c>
      <c r="V2120" t="s">
        <v>47</v>
      </c>
      <c r="W2120">
        <v>0</v>
      </c>
    </row>
    <row r="2121" spans="1:23" x14ac:dyDescent="0.25">
      <c r="A2121" t="s">
        <v>108</v>
      </c>
      <c r="B2121" s="1" t="s">
        <v>2456</v>
      </c>
      <c r="C2121">
        <v>14709483</v>
      </c>
      <c r="D2121" s="1">
        <v>43787</v>
      </c>
      <c r="E2121" t="s">
        <v>780</v>
      </c>
      <c r="G2121">
        <v>6061002</v>
      </c>
      <c r="H2121">
        <v>605304</v>
      </c>
      <c r="I2121" t="s">
        <v>19</v>
      </c>
      <c r="J2121" t="s">
        <v>20</v>
      </c>
      <c r="K2121" t="s">
        <v>23</v>
      </c>
      <c r="L2121" t="s">
        <v>185</v>
      </c>
      <c r="O2121" t="s">
        <v>781</v>
      </c>
      <c r="P2121" s="2">
        <v>58750</v>
      </c>
      <c r="Q2121" s="2">
        <v>58750</v>
      </c>
      <c r="S2121" s="2">
        <v>58750</v>
      </c>
      <c r="T2121" t="s">
        <v>45</v>
      </c>
      <c r="U2121" t="s">
        <v>48</v>
      </c>
      <c r="V2121" t="s">
        <v>47</v>
      </c>
      <c r="W2121">
        <v>0</v>
      </c>
    </row>
    <row r="2122" spans="1:23" x14ac:dyDescent="0.25">
      <c r="A2122" t="s">
        <v>108</v>
      </c>
      <c r="B2122" s="1" t="s">
        <v>2456</v>
      </c>
      <c r="C2122">
        <v>14710595</v>
      </c>
      <c r="D2122" s="1">
        <v>43787</v>
      </c>
      <c r="E2122" t="s">
        <v>1698</v>
      </c>
      <c r="G2122">
        <v>6061009</v>
      </c>
      <c r="H2122">
        <v>605501</v>
      </c>
      <c r="I2122" t="s">
        <v>29</v>
      </c>
      <c r="J2122" t="s">
        <v>65</v>
      </c>
      <c r="K2122" t="s">
        <v>23</v>
      </c>
      <c r="L2122" t="s">
        <v>185</v>
      </c>
      <c r="O2122" t="s">
        <v>1699</v>
      </c>
      <c r="P2122" s="2">
        <v>181620</v>
      </c>
      <c r="Q2122" s="2">
        <v>181620</v>
      </c>
      <c r="S2122" s="2">
        <v>181620</v>
      </c>
      <c r="T2122" t="s">
        <v>45</v>
      </c>
      <c r="U2122" t="s">
        <v>46</v>
      </c>
      <c r="V2122" t="s">
        <v>47</v>
      </c>
      <c r="W2122">
        <v>0</v>
      </c>
    </row>
    <row r="2123" spans="1:23" x14ac:dyDescent="0.25">
      <c r="A2123" t="s">
        <v>108</v>
      </c>
      <c r="B2123" s="1" t="s">
        <v>2456</v>
      </c>
      <c r="C2123">
        <v>14710599</v>
      </c>
      <c r="D2123" s="1">
        <v>43787</v>
      </c>
      <c r="E2123" t="s">
        <v>1698</v>
      </c>
      <c r="G2123">
        <v>6061009</v>
      </c>
      <c r="H2123">
        <v>605501</v>
      </c>
      <c r="I2123" t="s">
        <v>29</v>
      </c>
      <c r="J2123" t="s">
        <v>65</v>
      </c>
      <c r="K2123" t="s">
        <v>23</v>
      </c>
      <c r="L2123" t="s">
        <v>185</v>
      </c>
      <c r="O2123" t="s">
        <v>1700</v>
      </c>
      <c r="P2123" s="2">
        <v>211890</v>
      </c>
      <c r="Q2123" s="2">
        <v>211890</v>
      </c>
      <c r="S2123" s="2">
        <v>211890</v>
      </c>
      <c r="T2123" t="s">
        <v>45</v>
      </c>
      <c r="U2123" t="s">
        <v>46</v>
      </c>
      <c r="V2123" t="s">
        <v>47</v>
      </c>
      <c r="W2123">
        <v>0</v>
      </c>
    </row>
    <row r="2124" spans="1:23" x14ac:dyDescent="0.25">
      <c r="A2124" t="s">
        <v>108</v>
      </c>
      <c r="B2124" s="1" t="s">
        <v>2456</v>
      </c>
      <c r="C2124">
        <v>14710611</v>
      </c>
      <c r="D2124" s="1">
        <v>43787</v>
      </c>
      <c r="E2124" t="s">
        <v>1914</v>
      </c>
      <c r="G2124">
        <v>6061010</v>
      </c>
      <c r="H2124">
        <v>605502</v>
      </c>
      <c r="I2124" t="s">
        <v>24</v>
      </c>
      <c r="J2124" t="s">
        <v>41</v>
      </c>
      <c r="K2124" t="s">
        <v>42</v>
      </c>
      <c r="L2124" t="s">
        <v>185</v>
      </c>
      <c r="O2124" t="s">
        <v>1915</v>
      </c>
      <c r="P2124" s="2">
        <v>277475</v>
      </c>
      <c r="Q2124" s="2">
        <v>277475</v>
      </c>
      <c r="S2124" s="2">
        <v>277475</v>
      </c>
      <c r="T2124" t="s">
        <v>45</v>
      </c>
      <c r="U2124" t="s">
        <v>46</v>
      </c>
      <c r="V2124" t="s">
        <v>47</v>
      </c>
      <c r="W2124">
        <v>0</v>
      </c>
    </row>
    <row r="2125" spans="1:23" x14ac:dyDescent="0.25">
      <c r="A2125" t="s">
        <v>119</v>
      </c>
      <c r="B2125" s="1" t="s">
        <v>2456</v>
      </c>
      <c r="C2125">
        <v>14730727</v>
      </c>
      <c r="D2125" s="1">
        <v>43787</v>
      </c>
      <c r="E2125" t="s">
        <v>2220</v>
      </c>
      <c r="G2125">
        <v>6226090</v>
      </c>
      <c r="H2125">
        <v>632405</v>
      </c>
      <c r="I2125" t="s">
        <v>29</v>
      </c>
      <c r="J2125" t="s">
        <v>65</v>
      </c>
      <c r="K2125" t="s">
        <v>23</v>
      </c>
      <c r="L2125" t="s">
        <v>185</v>
      </c>
      <c r="O2125" t="s">
        <v>2221</v>
      </c>
      <c r="P2125" s="2">
        <v>2597500</v>
      </c>
      <c r="Q2125" s="2">
        <v>2597500</v>
      </c>
      <c r="S2125" s="2">
        <v>2597500</v>
      </c>
      <c r="T2125" t="s">
        <v>45</v>
      </c>
      <c r="U2125" t="s">
        <v>48</v>
      </c>
      <c r="V2125" t="s">
        <v>47</v>
      </c>
      <c r="W2125">
        <v>0</v>
      </c>
    </row>
    <row r="2126" spans="1:23" x14ac:dyDescent="0.25">
      <c r="A2126" t="s">
        <v>119</v>
      </c>
      <c r="B2126" s="1" t="s">
        <v>2456</v>
      </c>
      <c r="C2126">
        <v>14730735</v>
      </c>
      <c r="D2126" s="1">
        <v>43787</v>
      </c>
      <c r="E2126" t="s">
        <v>2222</v>
      </c>
      <c r="G2126">
        <v>6226090</v>
      </c>
      <c r="H2126">
        <v>632405</v>
      </c>
      <c r="I2126" t="s">
        <v>29</v>
      </c>
      <c r="J2126" t="s">
        <v>65</v>
      </c>
      <c r="K2126" t="s">
        <v>23</v>
      </c>
      <c r="L2126" t="s">
        <v>185</v>
      </c>
      <c r="O2126" t="s">
        <v>2223</v>
      </c>
      <c r="P2126" s="2">
        <v>3117000</v>
      </c>
      <c r="Q2126" s="2">
        <v>3117000</v>
      </c>
      <c r="S2126" s="2">
        <v>3117000</v>
      </c>
      <c r="T2126" t="s">
        <v>45</v>
      </c>
      <c r="U2126" t="s">
        <v>48</v>
      </c>
      <c r="V2126" t="s">
        <v>47</v>
      </c>
      <c r="W2126">
        <v>0</v>
      </c>
    </row>
    <row r="2127" spans="1:23" x14ac:dyDescent="0.25">
      <c r="A2127" t="s">
        <v>130</v>
      </c>
      <c r="B2127" s="1" t="s">
        <v>2456</v>
      </c>
      <c r="C2127">
        <v>14708669</v>
      </c>
      <c r="D2127" s="1">
        <v>43787</v>
      </c>
      <c r="E2127" t="s">
        <v>3751</v>
      </c>
      <c r="G2127">
        <v>6270000</v>
      </c>
      <c r="H2127">
        <v>631001</v>
      </c>
      <c r="I2127" t="s">
        <v>29</v>
      </c>
      <c r="J2127" t="s">
        <v>65</v>
      </c>
      <c r="K2127" t="s">
        <v>23</v>
      </c>
      <c r="L2127" t="s">
        <v>185</v>
      </c>
      <c r="M2127" s="2"/>
      <c r="N2127" s="2"/>
      <c r="O2127" t="s">
        <v>3752</v>
      </c>
      <c r="P2127" s="2">
        <v>20180</v>
      </c>
      <c r="Q2127" s="2">
        <v>20180</v>
      </c>
      <c r="S2127" s="2">
        <v>20180</v>
      </c>
      <c r="T2127" t="s">
        <v>45</v>
      </c>
      <c r="U2127" t="s">
        <v>46</v>
      </c>
      <c r="V2127" t="s">
        <v>47</v>
      </c>
      <c r="W2127">
        <v>0</v>
      </c>
    </row>
    <row r="2128" spans="1:23" x14ac:dyDescent="0.25">
      <c r="A2128" t="s">
        <v>130</v>
      </c>
      <c r="B2128" s="1" t="s">
        <v>2456</v>
      </c>
      <c r="C2128">
        <v>14707483</v>
      </c>
      <c r="D2128" s="1">
        <v>43787</v>
      </c>
      <c r="E2128" t="s">
        <v>4653</v>
      </c>
      <c r="G2128">
        <v>6271000</v>
      </c>
      <c r="H2128">
        <v>631002</v>
      </c>
      <c r="I2128" t="s">
        <v>29</v>
      </c>
      <c r="J2128" t="s">
        <v>65</v>
      </c>
      <c r="K2128" t="s">
        <v>23</v>
      </c>
      <c r="L2128" t="s">
        <v>185</v>
      </c>
      <c r="O2128" t="s">
        <v>4654</v>
      </c>
      <c r="P2128" s="2">
        <v>3431786</v>
      </c>
      <c r="Q2128" s="2">
        <v>3431786</v>
      </c>
      <c r="S2128" s="2">
        <v>3431786</v>
      </c>
      <c r="T2128" t="s">
        <v>45</v>
      </c>
      <c r="U2128" t="s">
        <v>46</v>
      </c>
      <c r="V2128" t="s">
        <v>47</v>
      </c>
      <c r="W2128">
        <v>0</v>
      </c>
    </row>
    <row r="2129" spans="1:23" x14ac:dyDescent="0.25">
      <c r="A2129" t="s">
        <v>129</v>
      </c>
      <c r="B2129" s="1" t="s">
        <v>2456</v>
      </c>
      <c r="C2129">
        <v>14726939</v>
      </c>
      <c r="D2129" s="1">
        <v>43787</v>
      </c>
      <c r="E2129" t="s">
        <v>5044</v>
      </c>
      <c r="F2129" t="s">
        <v>5045</v>
      </c>
      <c r="G2129">
        <v>6263000</v>
      </c>
      <c r="H2129">
        <v>628100</v>
      </c>
      <c r="I2129" t="s">
        <v>29</v>
      </c>
      <c r="J2129" t="s">
        <v>50</v>
      </c>
      <c r="K2129" t="s">
        <v>23</v>
      </c>
      <c r="L2129" t="s">
        <v>185</v>
      </c>
      <c r="O2129" t="s">
        <v>5046</v>
      </c>
      <c r="P2129" s="2">
        <v>5000</v>
      </c>
      <c r="Q2129" s="2">
        <v>5000</v>
      </c>
      <c r="S2129" s="2">
        <v>5000</v>
      </c>
      <c r="T2129" t="s">
        <v>63</v>
      </c>
      <c r="U2129" t="s">
        <v>48</v>
      </c>
      <c r="V2129" t="s">
        <v>47</v>
      </c>
      <c r="W2129">
        <v>0</v>
      </c>
    </row>
    <row r="2130" spans="1:23" x14ac:dyDescent="0.25">
      <c r="A2130" t="s">
        <v>129</v>
      </c>
      <c r="B2130" s="1" t="s">
        <v>2456</v>
      </c>
      <c r="C2130">
        <v>14730679</v>
      </c>
      <c r="D2130" s="1">
        <v>43787</v>
      </c>
      <c r="E2130" t="s">
        <v>5178</v>
      </c>
      <c r="G2130">
        <v>6265000</v>
      </c>
      <c r="H2130">
        <v>628802</v>
      </c>
      <c r="I2130" t="s">
        <v>29</v>
      </c>
      <c r="J2130" t="s">
        <v>65</v>
      </c>
      <c r="K2130" t="s">
        <v>23</v>
      </c>
      <c r="L2130" t="s">
        <v>185</v>
      </c>
      <c r="O2130" t="s">
        <v>5179</v>
      </c>
      <c r="P2130" s="2">
        <v>3507900</v>
      </c>
      <c r="Q2130" s="2">
        <v>3507900</v>
      </c>
      <c r="S2130" s="2">
        <v>3507900</v>
      </c>
      <c r="T2130" t="s">
        <v>45</v>
      </c>
      <c r="U2130" t="s">
        <v>48</v>
      </c>
      <c r="V2130" t="s">
        <v>47</v>
      </c>
      <c r="W2130">
        <v>0</v>
      </c>
    </row>
    <row r="2131" spans="1:23" x14ac:dyDescent="0.25">
      <c r="A2131" t="s">
        <v>130</v>
      </c>
      <c r="B2131" s="1" t="s">
        <v>2456</v>
      </c>
      <c r="C2131">
        <v>14707738</v>
      </c>
      <c r="D2131" s="1">
        <v>43788</v>
      </c>
      <c r="E2131" t="s">
        <v>3753</v>
      </c>
      <c r="G2131">
        <v>6270000</v>
      </c>
      <c r="H2131">
        <v>631001</v>
      </c>
      <c r="I2131" t="s">
        <v>29</v>
      </c>
      <c r="J2131" t="s">
        <v>65</v>
      </c>
      <c r="K2131" t="s">
        <v>23</v>
      </c>
      <c r="L2131" t="s">
        <v>185</v>
      </c>
      <c r="M2131" s="2"/>
      <c r="N2131" s="2"/>
      <c r="O2131" t="s">
        <v>3754</v>
      </c>
      <c r="P2131" s="2">
        <v>33539</v>
      </c>
      <c r="Q2131" s="2">
        <v>33539</v>
      </c>
      <c r="S2131" s="2">
        <v>33539</v>
      </c>
      <c r="T2131" t="s">
        <v>45</v>
      </c>
      <c r="U2131" t="s">
        <v>3650</v>
      </c>
      <c r="V2131" t="s">
        <v>47</v>
      </c>
      <c r="W2131">
        <v>0</v>
      </c>
    </row>
    <row r="2132" spans="1:23" x14ac:dyDescent="0.25">
      <c r="A2132" t="s">
        <v>130</v>
      </c>
      <c r="B2132" s="1" t="s">
        <v>2456</v>
      </c>
      <c r="C2132">
        <v>14709304</v>
      </c>
      <c r="D2132" s="1">
        <v>43788</v>
      </c>
      <c r="E2132" t="s">
        <v>3755</v>
      </c>
      <c r="G2132">
        <v>6270000</v>
      </c>
      <c r="H2132">
        <v>631001</v>
      </c>
      <c r="I2132" t="s">
        <v>29</v>
      </c>
      <c r="J2132" t="s">
        <v>65</v>
      </c>
      <c r="K2132" t="s">
        <v>23</v>
      </c>
      <c r="L2132" t="s">
        <v>185</v>
      </c>
      <c r="M2132" s="2"/>
      <c r="N2132" s="2"/>
      <c r="O2132" t="s">
        <v>3756</v>
      </c>
      <c r="P2132" s="2">
        <v>33539</v>
      </c>
      <c r="Q2132" s="2">
        <v>33539</v>
      </c>
      <c r="S2132" s="2">
        <v>33539</v>
      </c>
      <c r="T2132" t="s">
        <v>45</v>
      </c>
      <c r="U2132" t="s">
        <v>3650</v>
      </c>
      <c r="V2132" t="s">
        <v>47</v>
      </c>
      <c r="W2132">
        <v>0</v>
      </c>
    </row>
    <row r="2133" spans="1:23" x14ac:dyDescent="0.25">
      <c r="A2133" t="s">
        <v>130</v>
      </c>
      <c r="B2133" s="1" t="s">
        <v>2456</v>
      </c>
      <c r="C2133">
        <v>14709355</v>
      </c>
      <c r="D2133" s="1">
        <v>43788</v>
      </c>
      <c r="E2133" t="s">
        <v>3757</v>
      </c>
      <c r="G2133">
        <v>6270000</v>
      </c>
      <c r="H2133">
        <v>631001</v>
      </c>
      <c r="I2133" t="s">
        <v>29</v>
      </c>
      <c r="J2133" t="s">
        <v>65</v>
      </c>
      <c r="K2133" t="s">
        <v>23</v>
      </c>
      <c r="L2133" t="s">
        <v>185</v>
      </c>
      <c r="M2133" s="2"/>
      <c r="N2133" s="2"/>
      <c r="O2133" t="s">
        <v>3758</v>
      </c>
      <c r="P2133" s="2">
        <v>33539</v>
      </c>
      <c r="Q2133" s="2">
        <v>33539</v>
      </c>
      <c r="S2133" s="2">
        <v>33539</v>
      </c>
      <c r="T2133" t="s">
        <v>45</v>
      </c>
      <c r="U2133" t="s">
        <v>3650</v>
      </c>
      <c r="V2133" t="s">
        <v>47</v>
      </c>
      <c r="W2133">
        <v>0</v>
      </c>
    </row>
    <row r="2134" spans="1:23" x14ac:dyDescent="0.25">
      <c r="A2134" t="s">
        <v>130</v>
      </c>
      <c r="B2134" s="1" t="s">
        <v>2456</v>
      </c>
      <c r="C2134">
        <v>14709475</v>
      </c>
      <c r="D2134" s="1">
        <v>43788</v>
      </c>
      <c r="E2134" t="s">
        <v>3759</v>
      </c>
      <c r="G2134">
        <v>6270000</v>
      </c>
      <c r="H2134">
        <v>631001</v>
      </c>
      <c r="I2134" t="s">
        <v>29</v>
      </c>
      <c r="J2134" t="s">
        <v>65</v>
      </c>
      <c r="K2134" t="s">
        <v>23</v>
      </c>
      <c r="L2134" t="s">
        <v>185</v>
      </c>
      <c r="M2134" s="2"/>
      <c r="N2134" s="2"/>
      <c r="O2134" t="s">
        <v>3760</v>
      </c>
      <c r="P2134" s="2">
        <v>33539</v>
      </c>
      <c r="Q2134" s="2">
        <v>33539</v>
      </c>
      <c r="S2134" s="2">
        <v>33539</v>
      </c>
      <c r="T2134" t="s">
        <v>45</v>
      </c>
      <c r="U2134" t="s">
        <v>3650</v>
      </c>
      <c r="V2134" t="s">
        <v>47</v>
      </c>
      <c r="W2134">
        <v>0</v>
      </c>
    </row>
    <row r="2135" spans="1:23" x14ac:dyDescent="0.25">
      <c r="A2135" t="s">
        <v>130</v>
      </c>
      <c r="B2135" s="1" t="s">
        <v>2456</v>
      </c>
      <c r="C2135">
        <v>14709519</v>
      </c>
      <c r="D2135" s="1">
        <v>43788</v>
      </c>
      <c r="E2135" t="s">
        <v>3761</v>
      </c>
      <c r="G2135">
        <v>6270000</v>
      </c>
      <c r="H2135">
        <v>631001</v>
      </c>
      <c r="I2135" t="s">
        <v>29</v>
      </c>
      <c r="J2135" t="s">
        <v>65</v>
      </c>
      <c r="K2135" t="s">
        <v>23</v>
      </c>
      <c r="L2135" t="s">
        <v>185</v>
      </c>
      <c r="M2135" s="2"/>
      <c r="N2135" s="2"/>
      <c r="O2135" t="s">
        <v>3762</v>
      </c>
      <c r="P2135" s="2">
        <v>33539</v>
      </c>
      <c r="Q2135" s="2">
        <v>33539</v>
      </c>
      <c r="S2135" s="2">
        <v>33539</v>
      </c>
      <c r="T2135" t="s">
        <v>45</v>
      </c>
      <c r="U2135" t="s">
        <v>3650</v>
      </c>
      <c r="V2135" t="s">
        <v>47</v>
      </c>
      <c r="W2135">
        <v>0</v>
      </c>
    </row>
    <row r="2136" spans="1:23" x14ac:dyDescent="0.25">
      <c r="A2136" t="s">
        <v>130</v>
      </c>
      <c r="B2136" s="1" t="s">
        <v>2456</v>
      </c>
      <c r="C2136">
        <v>14709537</v>
      </c>
      <c r="D2136" s="1">
        <v>43788</v>
      </c>
      <c r="E2136" t="s">
        <v>3763</v>
      </c>
      <c r="G2136">
        <v>6270000</v>
      </c>
      <c r="H2136">
        <v>631001</v>
      </c>
      <c r="I2136" t="s">
        <v>29</v>
      </c>
      <c r="J2136" t="s">
        <v>65</v>
      </c>
      <c r="K2136" t="s">
        <v>23</v>
      </c>
      <c r="L2136" t="s">
        <v>185</v>
      </c>
      <c r="M2136" s="2"/>
      <c r="N2136" s="2"/>
      <c r="O2136" t="s">
        <v>3764</v>
      </c>
      <c r="P2136" s="2">
        <v>33539</v>
      </c>
      <c r="Q2136" s="2">
        <v>33539</v>
      </c>
      <c r="S2136" s="2">
        <v>33539</v>
      </c>
      <c r="T2136" t="s">
        <v>45</v>
      </c>
      <c r="U2136" t="s">
        <v>3650</v>
      </c>
      <c r="V2136" t="s">
        <v>47</v>
      </c>
      <c r="W2136">
        <v>0</v>
      </c>
    </row>
    <row r="2137" spans="1:23" x14ac:dyDescent="0.25">
      <c r="A2137" t="s">
        <v>130</v>
      </c>
      <c r="B2137" s="1" t="s">
        <v>2456</v>
      </c>
      <c r="C2137">
        <v>14709584</v>
      </c>
      <c r="D2137" s="1">
        <v>43788</v>
      </c>
      <c r="E2137" t="s">
        <v>3765</v>
      </c>
      <c r="G2137">
        <v>6270000</v>
      </c>
      <c r="H2137">
        <v>631001</v>
      </c>
      <c r="I2137" t="s">
        <v>29</v>
      </c>
      <c r="J2137" t="s">
        <v>65</v>
      </c>
      <c r="K2137" t="s">
        <v>23</v>
      </c>
      <c r="L2137" t="s">
        <v>185</v>
      </c>
      <c r="M2137" s="2"/>
      <c r="N2137" s="2"/>
      <c r="O2137" t="s">
        <v>3766</v>
      </c>
      <c r="P2137" s="2">
        <v>33539</v>
      </c>
      <c r="Q2137" s="2">
        <v>33539</v>
      </c>
      <c r="S2137" s="2">
        <v>33539</v>
      </c>
      <c r="T2137" t="s">
        <v>45</v>
      </c>
      <c r="U2137" t="s">
        <v>3650</v>
      </c>
      <c r="V2137" t="s">
        <v>47</v>
      </c>
      <c r="W2137">
        <v>0</v>
      </c>
    </row>
    <row r="2138" spans="1:23" x14ac:dyDescent="0.25">
      <c r="A2138" t="s">
        <v>130</v>
      </c>
      <c r="B2138" s="1" t="s">
        <v>2456</v>
      </c>
      <c r="C2138">
        <v>14709596</v>
      </c>
      <c r="D2138" s="1">
        <v>43788</v>
      </c>
      <c r="E2138" t="s">
        <v>3767</v>
      </c>
      <c r="G2138">
        <v>6270000</v>
      </c>
      <c r="H2138">
        <v>631001</v>
      </c>
      <c r="I2138" t="s">
        <v>29</v>
      </c>
      <c r="J2138" t="s">
        <v>65</v>
      </c>
      <c r="K2138" t="s">
        <v>23</v>
      </c>
      <c r="L2138" t="s">
        <v>185</v>
      </c>
      <c r="M2138" s="2"/>
      <c r="N2138" s="2"/>
      <c r="O2138" t="s">
        <v>3768</v>
      </c>
      <c r="P2138" s="2">
        <v>33539</v>
      </c>
      <c r="Q2138" s="2">
        <v>33539</v>
      </c>
      <c r="S2138" s="2">
        <v>33539</v>
      </c>
      <c r="T2138" t="s">
        <v>45</v>
      </c>
      <c r="U2138" t="s">
        <v>3650</v>
      </c>
      <c r="V2138" t="s">
        <v>47</v>
      </c>
      <c r="W2138">
        <v>0</v>
      </c>
    </row>
    <row r="2139" spans="1:23" x14ac:dyDescent="0.25">
      <c r="A2139" t="s">
        <v>130</v>
      </c>
      <c r="B2139" s="1" t="s">
        <v>2456</v>
      </c>
      <c r="C2139">
        <v>14709604</v>
      </c>
      <c r="D2139" s="1">
        <v>43788</v>
      </c>
      <c r="E2139" t="s">
        <v>3769</v>
      </c>
      <c r="G2139">
        <v>6270000</v>
      </c>
      <c r="H2139">
        <v>631001</v>
      </c>
      <c r="I2139" t="s">
        <v>29</v>
      </c>
      <c r="J2139" t="s">
        <v>65</v>
      </c>
      <c r="K2139" t="s">
        <v>23</v>
      </c>
      <c r="L2139" t="s">
        <v>185</v>
      </c>
      <c r="M2139" s="2"/>
      <c r="N2139" s="2"/>
      <c r="O2139" t="s">
        <v>3770</v>
      </c>
      <c r="P2139" s="2">
        <v>33539</v>
      </c>
      <c r="Q2139" s="2">
        <v>33539</v>
      </c>
      <c r="S2139" s="2">
        <v>33539</v>
      </c>
      <c r="T2139" t="s">
        <v>45</v>
      </c>
      <c r="U2139" t="s">
        <v>3650</v>
      </c>
      <c r="V2139" t="s">
        <v>47</v>
      </c>
      <c r="W2139">
        <v>0</v>
      </c>
    </row>
    <row r="2140" spans="1:23" x14ac:dyDescent="0.25">
      <c r="A2140" t="s">
        <v>130</v>
      </c>
      <c r="B2140" s="1" t="s">
        <v>2456</v>
      </c>
      <c r="C2140">
        <v>14709778</v>
      </c>
      <c r="D2140" s="1">
        <v>43788</v>
      </c>
      <c r="E2140" t="s">
        <v>3771</v>
      </c>
      <c r="G2140">
        <v>6270000</v>
      </c>
      <c r="H2140">
        <v>631001</v>
      </c>
      <c r="I2140" t="s">
        <v>29</v>
      </c>
      <c r="J2140" t="s">
        <v>65</v>
      </c>
      <c r="K2140" t="s">
        <v>23</v>
      </c>
      <c r="L2140" t="s">
        <v>185</v>
      </c>
      <c r="M2140" s="2"/>
      <c r="N2140" s="2"/>
      <c r="O2140" t="s">
        <v>3772</v>
      </c>
      <c r="P2140" s="2">
        <v>33539</v>
      </c>
      <c r="Q2140" s="2">
        <v>33539</v>
      </c>
      <c r="S2140" s="2">
        <v>33539</v>
      </c>
      <c r="T2140" t="s">
        <v>45</v>
      </c>
      <c r="U2140" t="s">
        <v>3650</v>
      </c>
      <c r="V2140" t="s">
        <v>47</v>
      </c>
      <c r="W2140">
        <v>0</v>
      </c>
    </row>
    <row r="2141" spans="1:23" x14ac:dyDescent="0.25">
      <c r="A2141" t="s">
        <v>130</v>
      </c>
      <c r="B2141" s="1" t="s">
        <v>2456</v>
      </c>
      <c r="C2141">
        <v>14709880</v>
      </c>
      <c r="D2141" s="1">
        <v>43788</v>
      </c>
      <c r="E2141" t="s">
        <v>3773</v>
      </c>
      <c r="G2141">
        <v>6270000</v>
      </c>
      <c r="H2141">
        <v>631001</v>
      </c>
      <c r="I2141" t="s">
        <v>29</v>
      </c>
      <c r="J2141" t="s">
        <v>65</v>
      </c>
      <c r="K2141" t="s">
        <v>23</v>
      </c>
      <c r="L2141" t="s">
        <v>185</v>
      </c>
      <c r="M2141" s="2"/>
      <c r="N2141" s="2"/>
      <c r="O2141" t="s">
        <v>3774</v>
      </c>
      <c r="P2141" s="2">
        <v>33539</v>
      </c>
      <c r="Q2141" s="2">
        <v>33539</v>
      </c>
      <c r="S2141" s="2">
        <v>33539</v>
      </c>
      <c r="T2141" t="s">
        <v>45</v>
      </c>
      <c r="U2141" t="s">
        <v>3650</v>
      </c>
      <c r="V2141" t="s">
        <v>47</v>
      </c>
      <c r="W2141">
        <v>0</v>
      </c>
    </row>
    <row r="2142" spans="1:23" x14ac:dyDescent="0.25">
      <c r="A2142" t="s">
        <v>129</v>
      </c>
      <c r="B2142" s="1" t="s">
        <v>2456</v>
      </c>
      <c r="C2142">
        <v>14708288</v>
      </c>
      <c r="D2142" s="1">
        <v>43788</v>
      </c>
      <c r="E2142" t="s">
        <v>4843</v>
      </c>
      <c r="G2142">
        <v>6261000</v>
      </c>
      <c r="H2142">
        <v>616000</v>
      </c>
      <c r="I2142" t="s">
        <v>29</v>
      </c>
      <c r="J2142" t="s">
        <v>65</v>
      </c>
      <c r="K2142" t="s">
        <v>23</v>
      </c>
      <c r="L2142" t="s">
        <v>185</v>
      </c>
      <c r="O2142" t="s">
        <v>4786</v>
      </c>
      <c r="P2142" s="2">
        <v>18529</v>
      </c>
      <c r="Q2142" s="2">
        <v>18529</v>
      </c>
      <c r="S2142" s="2">
        <v>18529</v>
      </c>
      <c r="T2142" t="s">
        <v>45</v>
      </c>
      <c r="U2142" t="s">
        <v>46</v>
      </c>
      <c r="V2142" t="s">
        <v>47</v>
      </c>
      <c r="W2142">
        <v>0</v>
      </c>
    </row>
    <row r="2143" spans="1:23" x14ac:dyDescent="0.25">
      <c r="A2143" t="s">
        <v>129</v>
      </c>
      <c r="B2143" s="1" t="s">
        <v>2456</v>
      </c>
      <c r="C2143">
        <v>14711079</v>
      </c>
      <c r="D2143" s="1">
        <v>43788</v>
      </c>
      <c r="E2143" t="s">
        <v>5047</v>
      </c>
      <c r="G2143">
        <v>6263000</v>
      </c>
      <c r="H2143">
        <v>628100</v>
      </c>
      <c r="I2143" t="s">
        <v>29</v>
      </c>
      <c r="J2143" t="s">
        <v>65</v>
      </c>
      <c r="K2143" t="s">
        <v>23</v>
      </c>
      <c r="L2143" t="s">
        <v>185</v>
      </c>
      <c r="O2143" t="s">
        <v>5048</v>
      </c>
      <c r="P2143" s="2">
        <v>4415</v>
      </c>
      <c r="Q2143" s="2">
        <v>4415</v>
      </c>
      <c r="S2143" s="2">
        <v>4415</v>
      </c>
      <c r="T2143" t="s">
        <v>45</v>
      </c>
      <c r="U2143" t="s">
        <v>46</v>
      </c>
      <c r="V2143" t="s">
        <v>47</v>
      </c>
      <c r="W2143">
        <v>0</v>
      </c>
    </row>
    <row r="2144" spans="1:23" x14ac:dyDescent="0.25">
      <c r="A2144" t="s">
        <v>129</v>
      </c>
      <c r="B2144" s="1" t="s">
        <v>2456</v>
      </c>
      <c r="C2144">
        <v>14711083</v>
      </c>
      <c r="D2144" s="1">
        <v>43788</v>
      </c>
      <c r="E2144" t="s">
        <v>5047</v>
      </c>
      <c r="G2144">
        <v>6263000</v>
      </c>
      <c r="H2144">
        <v>628100</v>
      </c>
      <c r="I2144" t="s">
        <v>29</v>
      </c>
      <c r="J2144" t="s">
        <v>65</v>
      </c>
      <c r="K2144" t="s">
        <v>23</v>
      </c>
      <c r="L2144" t="s">
        <v>185</v>
      </c>
      <c r="O2144" t="s">
        <v>5049</v>
      </c>
      <c r="P2144" s="2">
        <v>4415</v>
      </c>
      <c r="Q2144" s="2">
        <v>4415</v>
      </c>
      <c r="S2144" s="2">
        <v>4415</v>
      </c>
      <c r="T2144" t="s">
        <v>45</v>
      </c>
      <c r="U2144" t="s">
        <v>46</v>
      </c>
      <c r="V2144" t="s">
        <v>47</v>
      </c>
      <c r="W2144">
        <v>0</v>
      </c>
    </row>
    <row r="2145" spans="1:23" x14ac:dyDescent="0.25">
      <c r="A2145" t="s">
        <v>129</v>
      </c>
      <c r="B2145" s="1" t="s">
        <v>2456</v>
      </c>
      <c r="C2145">
        <v>14711087</v>
      </c>
      <c r="D2145" s="1">
        <v>43788</v>
      </c>
      <c r="E2145" t="s">
        <v>5047</v>
      </c>
      <c r="G2145">
        <v>6263000</v>
      </c>
      <c r="H2145">
        <v>628100</v>
      </c>
      <c r="I2145" t="s">
        <v>29</v>
      </c>
      <c r="J2145" t="s">
        <v>65</v>
      </c>
      <c r="K2145" t="s">
        <v>23</v>
      </c>
      <c r="L2145" t="s">
        <v>185</v>
      </c>
      <c r="O2145" t="s">
        <v>5050</v>
      </c>
      <c r="P2145" s="2">
        <v>4415</v>
      </c>
      <c r="Q2145" s="2">
        <v>4415</v>
      </c>
      <c r="S2145" s="2">
        <v>4415</v>
      </c>
      <c r="T2145" t="s">
        <v>45</v>
      </c>
      <c r="U2145" t="s">
        <v>46</v>
      </c>
      <c r="V2145" t="s">
        <v>47</v>
      </c>
      <c r="W2145">
        <v>0</v>
      </c>
    </row>
    <row r="2146" spans="1:23" x14ac:dyDescent="0.25">
      <c r="A2146" t="s">
        <v>129</v>
      </c>
      <c r="B2146" s="1" t="s">
        <v>2456</v>
      </c>
      <c r="C2146">
        <v>14711091</v>
      </c>
      <c r="D2146" s="1">
        <v>43788</v>
      </c>
      <c r="E2146" t="s">
        <v>5047</v>
      </c>
      <c r="G2146">
        <v>6263000</v>
      </c>
      <c r="H2146">
        <v>628100</v>
      </c>
      <c r="I2146" t="s">
        <v>29</v>
      </c>
      <c r="J2146" t="s">
        <v>65</v>
      </c>
      <c r="K2146" t="s">
        <v>23</v>
      </c>
      <c r="L2146" t="s">
        <v>185</v>
      </c>
      <c r="O2146" t="s">
        <v>5051</v>
      </c>
      <c r="P2146" s="2">
        <v>4415</v>
      </c>
      <c r="Q2146" s="2">
        <v>4415</v>
      </c>
      <c r="S2146" s="2">
        <v>4415</v>
      </c>
      <c r="T2146" t="s">
        <v>45</v>
      </c>
      <c r="U2146" t="s">
        <v>46</v>
      </c>
      <c r="V2146" t="s">
        <v>47</v>
      </c>
      <c r="W2146">
        <v>0</v>
      </c>
    </row>
    <row r="2147" spans="1:23" x14ac:dyDescent="0.25">
      <c r="A2147" t="s">
        <v>129</v>
      </c>
      <c r="B2147" s="1" t="s">
        <v>2456</v>
      </c>
      <c r="C2147">
        <v>14711075</v>
      </c>
      <c r="D2147" s="1">
        <v>43788</v>
      </c>
      <c r="E2147" t="s">
        <v>5047</v>
      </c>
      <c r="G2147">
        <v>6265000</v>
      </c>
      <c r="H2147">
        <v>628802</v>
      </c>
      <c r="I2147" t="s">
        <v>24</v>
      </c>
      <c r="J2147" t="s">
        <v>41</v>
      </c>
      <c r="K2147" t="s">
        <v>23</v>
      </c>
      <c r="L2147" t="s">
        <v>185</v>
      </c>
      <c r="O2147" t="s">
        <v>5180</v>
      </c>
      <c r="P2147" s="2">
        <v>95000</v>
      </c>
      <c r="Q2147" s="2">
        <v>95000</v>
      </c>
      <c r="S2147" s="2">
        <v>95000</v>
      </c>
      <c r="T2147" t="s">
        <v>45</v>
      </c>
      <c r="U2147" t="s">
        <v>46</v>
      </c>
      <c r="V2147" t="s">
        <v>47</v>
      </c>
      <c r="W2147">
        <v>0</v>
      </c>
    </row>
    <row r="2148" spans="1:23" x14ac:dyDescent="0.25">
      <c r="A2148" t="s">
        <v>129</v>
      </c>
      <c r="B2148" s="1" t="s">
        <v>2456</v>
      </c>
      <c r="C2148">
        <v>14711077</v>
      </c>
      <c r="D2148" s="1">
        <v>43788</v>
      </c>
      <c r="E2148" t="s">
        <v>5047</v>
      </c>
      <c r="G2148">
        <v>6265000</v>
      </c>
      <c r="H2148">
        <v>628802</v>
      </c>
      <c r="I2148" t="s">
        <v>25</v>
      </c>
      <c r="J2148" t="s">
        <v>65</v>
      </c>
      <c r="K2148" t="s">
        <v>23</v>
      </c>
      <c r="L2148" t="s">
        <v>185</v>
      </c>
      <c r="O2148" t="s">
        <v>5181</v>
      </c>
      <c r="P2148" s="2">
        <v>95000</v>
      </c>
      <c r="Q2148" s="2">
        <v>95000</v>
      </c>
      <c r="S2148" s="2">
        <v>95000</v>
      </c>
      <c r="T2148" t="s">
        <v>45</v>
      </c>
      <c r="U2148" t="s">
        <v>46</v>
      </c>
      <c r="V2148" t="s">
        <v>47</v>
      </c>
      <c r="W2148">
        <v>0</v>
      </c>
    </row>
    <row r="2149" spans="1:23" x14ac:dyDescent="0.25">
      <c r="A2149" t="s">
        <v>108</v>
      </c>
      <c r="B2149" s="1" t="s">
        <v>2456</v>
      </c>
      <c r="C2149">
        <v>14733122</v>
      </c>
      <c r="D2149" s="1">
        <v>43789</v>
      </c>
      <c r="E2149" t="s">
        <v>1916</v>
      </c>
      <c r="F2149" t="s">
        <v>1917</v>
      </c>
      <c r="G2149">
        <v>6061010</v>
      </c>
      <c r="H2149">
        <v>605502</v>
      </c>
      <c r="I2149" t="s">
        <v>25</v>
      </c>
      <c r="J2149" t="s">
        <v>83</v>
      </c>
      <c r="K2149" t="s">
        <v>23</v>
      </c>
      <c r="L2149" t="s">
        <v>185</v>
      </c>
      <c r="O2149" t="s">
        <v>1918</v>
      </c>
      <c r="P2149" s="2">
        <v>45000</v>
      </c>
      <c r="Q2149" s="2">
        <v>45000</v>
      </c>
      <c r="S2149" s="2">
        <v>45000</v>
      </c>
      <c r="T2149" t="s">
        <v>63</v>
      </c>
      <c r="U2149" t="s">
        <v>61</v>
      </c>
      <c r="V2149" t="s">
        <v>47</v>
      </c>
      <c r="W2149">
        <v>0</v>
      </c>
    </row>
    <row r="2150" spans="1:23" x14ac:dyDescent="0.25">
      <c r="A2150" t="s">
        <v>130</v>
      </c>
      <c r="B2150" s="1" t="s">
        <v>2456</v>
      </c>
      <c r="C2150">
        <v>14706159</v>
      </c>
      <c r="D2150" s="1">
        <v>43789</v>
      </c>
      <c r="E2150" t="s">
        <v>3775</v>
      </c>
      <c r="G2150">
        <v>6270000</v>
      </c>
      <c r="H2150">
        <v>631001</v>
      </c>
      <c r="I2150" t="s">
        <v>29</v>
      </c>
      <c r="J2150" t="s">
        <v>65</v>
      </c>
      <c r="K2150" t="s">
        <v>23</v>
      </c>
      <c r="L2150" t="s">
        <v>185</v>
      </c>
      <c r="M2150" s="2"/>
      <c r="N2150" s="2"/>
      <c r="O2150" t="s">
        <v>3776</v>
      </c>
      <c r="P2150" s="2">
        <v>9839</v>
      </c>
      <c r="Q2150" s="2">
        <v>9839</v>
      </c>
      <c r="S2150" s="2">
        <v>9839</v>
      </c>
      <c r="T2150" t="s">
        <v>45</v>
      </c>
      <c r="U2150" t="s">
        <v>46</v>
      </c>
      <c r="V2150" t="s">
        <v>47</v>
      </c>
      <c r="W2150">
        <v>0</v>
      </c>
    </row>
    <row r="2151" spans="1:23" x14ac:dyDescent="0.25">
      <c r="A2151" t="s">
        <v>130</v>
      </c>
      <c r="B2151" s="1" t="s">
        <v>2456</v>
      </c>
      <c r="C2151">
        <v>14717874</v>
      </c>
      <c r="D2151" s="1">
        <v>43789</v>
      </c>
      <c r="E2151" t="s">
        <v>3777</v>
      </c>
      <c r="G2151">
        <v>6270000</v>
      </c>
      <c r="H2151">
        <v>631001</v>
      </c>
      <c r="I2151" t="s">
        <v>29</v>
      </c>
      <c r="J2151" t="s">
        <v>65</v>
      </c>
      <c r="K2151" t="s">
        <v>23</v>
      </c>
      <c r="L2151" t="s">
        <v>185</v>
      </c>
      <c r="M2151" s="2"/>
      <c r="N2151" s="2"/>
      <c r="O2151" t="s">
        <v>3778</v>
      </c>
      <c r="P2151" s="2">
        <v>272843</v>
      </c>
      <c r="Q2151" s="2">
        <v>272843</v>
      </c>
      <c r="S2151" s="2">
        <v>272843</v>
      </c>
      <c r="T2151" t="s">
        <v>45</v>
      </c>
      <c r="U2151" t="s">
        <v>3650</v>
      </c>
      <c r="V2151" t="s">
        <v>47</v>
      </c>
      <c r="W2151">
        <v>0</v>
      </c>
    </row>
    <row r="2152" spans="1:23" x14ac:dyDescent="0.25">
      <c r="A2152" t="s">
        <v>130</v>
      </c>
      <c r="B2152" s="1" t="s">
        <v>2456</v>
      </c>
      <c r="C2152">
        <v>14749289</v>
      </c>
      <c r="D2152" s="1">
        <v>43789</v>
      </c>
      <c r="E2152" t="s">
        <v>3779</v>
      </c>
      <c r="G2152">
        <v>6270000</v>
      </c>
      <c r="H2152">
        <v>631001</v>
      </c>
      <c r="I2152" t="s">
        <v>29</v>
      </c>
      <c r="J2152" t="s">
        <v>65</v>
      </c>
      <c r="K2152" t="s">
        <v>23</v>
      </c>
      <c r="L2152" t="s">
        <v>185</v>
      </c>
      <c r="M2152" s="2"/>
      <c r="N2152" s="2"/>
      <c r="O2152" t="s">
        <v>3780</v>
      </c>
      <c r="P2152" s="2">
        <v>337942</v>
      </c>
      <c r="Q2152" s="2">
        <v>337942</v>
      </c>
      <c r="S2152" s="2">
        <v>337942</v>
      </c>
      <c r="T2152" t="s">
        <v>45</v>
      </c>
      <c r="U2152" t="s">
        <v>3650</v>
      </c>
      <c r="V2152" t="s">
        <v>47</v>
      </c>
      <c r="W2152">
        <v>0</v>
      </c>
    </row>
    <row r="2153" spans="1:23" x14ac:dyDescent="0.25">
      <c r="A2153" t="s">
        <v>108</v>
      </c>
      <c r="B2153" s="1" t="s">
        <v>2456</v>
      </c>
      <c r="C2153">
        <v>14727378</v>
      </c>
      <c r="D2153" s="1">
        <v>43790</v>
      </c>
      <c r="E2153" t="s">
        <v>782</v>
      </c>
      <c r="G2153">
        <v>6061002</v>
      </c>
      <c r="H2153">
        <v>605304</v>
      </c>
      <c r="I2153" t="s">
        <v>19</v>
      </c>
      <c r="J2153" t="s">
        <v>66</v>
      </c>
      <c r="K2153" t="s">
        <v>23</v>
      </c>
      <c r="L2153" t="s">
        <v>185</v>
      </c>
      <c r="O2153" t="s">
        <v>783</v>
      </c>
      <c r="P2153" s="2">
        <v>470000</v>
      </c>
      <c r="Q2153" s="2">
        <v>470000</v>
      </c>
      <c r="S2153" s="2">
        <v>470000</v>
      </c>
      <c r="T2153" t="s">
        <v>45</v>
      </c>
      <c r="U2153" t="s">
        <v>48</v>
      </c>
      <c r="V2153" t="s">
        <v>47</v>
      </c>
      <c r="W2153">
        <v>0</v>
      </c>
    </row>
    <row r="2154" spans="1:23" x14ac:dyDescent="0.25">
      <c r="A2154" t="s">
        <v>108</v>
      </c>
      <c r="B2154" s="1" t="s">
        <v>2456</v>
      </c>
      <c r="C2154">
        <v>14730210</v>
      </c>
      <c r="D2154" s="1">
        <v>43790</v>
      </c>
      <c r="E2154" t="s">
        <v>1131</v>
      </c>
      <c r="G2154">
        <v>6061004</v>
      </c>
      <c r="H2154">
        <v>605600</v>
      </c>
      <c r="I2154" t="s">
        <v>19</v>
      </c>
      <c r="J2154" t="s">
        <v>22</v>
      </c>
      <c r="K2154" t="s">
        <v>23</v>
      </c>
      <c r="L2154" t="s">
        <v>185</v>
      </c>
      <c r="O2154" t="s">
        <v>1132</v>
      </c>
      <c r="P2154" s="2">
        <v>64271</v>
      </c>
      <c r="Q2154" s="2">
        <v>64271</v>
      </c>
      <c r="S2154" s="2">
        <v>64271</v>
      </c>
      <c r="T2154" t="s">
        <v>45</v>
      </c>
      <c r="U2154" t="s">
        <v>48</v>
      </c>
      <c r="V2154" t="s">
        <v>47</v>
      </c>
      <c r="W2154">
        <v>0</v>
      </c>
    </row>
    <row r="2155" spans="1:23" x14ac:dyDescent="0.25">
      <c r="A2155" t="s">
        <v>108</v>
      </c>
      <c r="B2155" s="1" t="s">
        <v>2456</v>
      </c>
      <c r="C2155">
        <v>14727072</v>
      </c>
      <c r="D2155" s="1">
        <v>43790</v>
      </c>
      <c r="E2155" t="s">
        <v>1326</v>
      </c>
      <c r="G2155">
        <v>6061005</v>
      </c>
      <c r="H2155">
        <v>605800</v>
      </c>
      <c r="I2155" t="s">
        <v>29</v>
      </c>
      <c r="J2155" t="s">
        <v>65</v>
      </c>
      <c r="K2155" t="s">
        <v>23</v>
      </c>
      <c r="L2155" t="s">
        <v>185</v>
      </c>
      <c r="O2155" t="s">
        <v>1327</v>
      </c>
      <c r="P2155" s="2">
        <v>8322</v>
      </c>
      <c r="Q2155" s="2">
        <v>8322</v>
      </c>
      <c r="S2155" s="2">
        <v>8322</v>
      </c>
      <c r="T2155" t="s">
        <v>45</v>
      </c>
      <c r="U2155" t="s">
        <v>48</v>
      </c>
      <c r="V2155" t="s">
        <v>47</v>
      </c>
      <c r="W2155">
        <v>0</v>
      </c>
    </row>
    <row r="2156" spans="1:23" x14ac:dyDescent="0.25">
      <c r="A2156" t="s">
        <v>108</v>
      </c>
      <c r="B2156" s="1" t="s">
        <v>2456</v>
      </c>
      <c r="C2156">
        <v>14727090</v>
      </c>
      <c r="D2156" s="1">
        <v>43790</v>
      </c>
      <c r="E2156" t="s">
        <v>1328</v>
      </c>
      <c r="G2156">
        <v>6061005</v>
      </c>
      <c r="H2156">
        <v>605800</v>
      </c>
      <c r="I2156" t="s">
        <v>19</v>
      </c>
      <c r="J2156" t="s">
        <v>27</v>
      </c>
      <c r="K2156" t="s">
        <v>23</v>
      </c>
      <c r="L2156" t="s">
        <v>185</v>
      </c>
      <c r="O2156" t="s">
        <v>1329</v>
      </c>
      <c r="P2156">
        <v>56</v>
      </c>
      <c r="Q2156">
        <v>56</v>
      </c>
      <c r="S2156">
        <v>56</v>
      </c>
      <c r="T2156" t="s">
        <v>45</v>
      </c>
      <c r="U2156" t="s">
        <v>48</v>
      </c>
      <c r="V2156" t="s">
        <v>47</v>
      </c>
      <c r="W2156">
        <v>0</v>
      </c>
    </row>
    <row r="2157" spans="1:23" x14ac:dyDescent="0.25">
      <c r="A2157" t="s">
        <v>108</v>
      </c>
      <c r="B2157" s="1" t="s">
        <v>2456</v>
      </c>
      <c r="C2157">
        <v>14727116</v>
      </c>
      <c r="D2157" s="1">
        <v>43790</v>
      </c>
      <c r="E2157" t="s">
        <v>1330</v>
      </c>
      <c r="G2157">
        <v>6061005</v>
      </c>
      <c r="H2157">
        <v>605800</v>
      </c>
      <c r="I2157" t="s">
        <v>24</v>
      </c>
      <c r="J2157" t="s">
        <v>20</v>
      </c>
      <c r="K2157" t="s">
        <v>23</v>
      </c>
      <c r="L2157" t="s">
        <v>185</v>
      </c>
      <c r="O2157" t="s">
        <v>1331</v>
      </c>
      <c r="P2157" s="2">
        <v>172677</v>
      </c>
      <c r="Q2157" s="2">
        <v>172677</v>
      </c>
      <c r="S2157" s="2">
        <v>172677</v>
      </c>
      <c r="T2157" t="s">
        <v>45</v>
      </c>
      <c r="U2157" t="s">
        <v>48</v>
      </c>
      <c r="V2157" t="s">
        <v>47</v>
      </c>
      <c r="W2157">
        <v>0</v>
      </c>
    </row>
    <row r="2158" spans="1:23" x14ac:dyDescent="0.25">
      <c r="A2158" t="s">
        <v>108</v>
      </c>
      <c r="B2158" s="1" t="s">
        <v>2456</v>
      </c>
      <c r="C2158">
        <v>14732694</v>
      </c>
      <c r="D2158" s="1">
        <v>43790</v>
      </c>
      <c r="E2158" t="s">
        <v>1332</v>
      </c>
      <c r="F2158" t="s">
        <v>1333</v>
      </c>
      <c r="G2158">
        <v>6061005</v>
      </c>
      <c r="H2158">
        <v>605800</v>
      </c>
      <c r="I2158" t="s">
        <v>29</v>
      </c>
      <c r="J2158" t="s">
        <v>65</v>
      </c>
      <c r="K2158" t="s">
        <v>23</v>
      </c>
      <c r="L2158" t="s">
        <v>185</v>
      </c>
      <c r="O2158" t="s">
        <v>1334</v>
      </c>
      <c r="P2158" s="2">
        <v>8153</v>
      </c>
      <c r="Q2158" s="2">
        <v>8153</v>
      </c>
      <c r="S2158" s="2">
        <v>8153</v>
      </c>
      <c r="T2158" t="s">
        <v>63</v>
      </c>
      <c r="U2158" t="s">
        <v>48</v>
      </c>
      <c r="V2158" t="s">
        <v>47</v>
      </c>
      <c r="W2158">
        <v>0</v>
      </c>
    </row>
    <row r="2159" spans="1:23" x14ac:dyDescent="0.25">
      <c r="A2159" t="s">
        <v>108</v>
      </c>
      <c r="B2159" s="1" t="s">
        <v>2456</v>
      </c>
      <c r="C2159">
        <v>14733290</v>
      </c>
      <c r="D2159" s="1">
        <v>43790</v>
      </c>
      <c r="E2159" t="s">
        <v>1335</v>
      </c>
      <c r="F2159" t="s">
        <v>1336</v>
      </c>
      <c r="G2159">
        <v>6061005</v>
      </c>
      <c r="H2159">
        <v>605800</v>
      </c>
      <c r="I2159" t="s">
        <v>25</v>
      </c>
      <c r="J2159" t="s">
        <v>65</v>
      </c>
      <c r="K2159" t="s">
        <v>23</v>
      </c>
      <c r="L2159" t="s">
        <v>185</v>
      </c>
      <c r="O2159" t="s">
        <v>1337</v>
      </c>
      <c r="P2159" s="2">
        <v>7000</v>
      </c>
      <c r="Q2159" s="2">
        <v>7000</v>
      </c>
      <c r="S2159" s="2">
        <v>7000</v>
      </c>
      <c r="T2159" t="s">
        <v>63</v>
      </c>
      <c r="U2159" t="s">
        <v>61</v>
      </c>
      <c r="V2159" t="s">
        <v>47</v>
      </c>
      <c r="W2159">
        <v>0</v>
      </c>
    </row>
    <row r="2160" spans="1:23" x14ac:dyDescent="0.25">
      <c r="A2160" t="s">
        <v>119</v>
      </c>
      <c r="B2160" s="1" t="s">
        <v>2456</v>
      </c>
      <c r="C2160">
        <v>14732367</v>
      </c>
      <c r="D2160" s="1">
        <v>43790</v>
      </c>
      <c r="E2160" t="s">
        <v>2408</v>
      </c>
      <c r="G2160">
        <v>6184000</v>
      </c>
      <c r="H2160">
        <v>626602</v>
      </c>
      <c r="I2160" t="s">
        <v>29</v>
      </c>
      <c r="J2160" t="s">
        <v>50</v>
      </c>
      <c r="K2160" t="s">
        <v>23</v>
      </c>
      <c r="L2160" t="s">
        <v>185</v>
      </c>
      <c r="O2160" t="s">
        <v>2409</v>
      </c>
      <c r="P2160" s="2">
        <v>235253</v>
      </c>
      <c r="Q2160" s="2">
        <v>235253</v>
      </c>
      <c r="S2160" s="2">
        <v>235253</v>
      </c>
      <c r="T2160" t="s">
        <v>45</v>
      </c>
      <c r="U2160" t="s">
        <v>46</v>
      </c>
      <c r="V2160" t="s">
        <v>47</v>
      </c>
      <c r="W2160">
        <v>0</v>
      </c>
    </row>
    <row r="2161" spans="1:23" x14ac:dyDescent="0.25">
      <c r="A2161" t="s">
        <v>129</v>
      </c>
      <c r="B2161" s="1" t="s">
        <v>2456</v>
      </c>
      <c r="C2161">
        <v>14718029</v>
      </c>
      <c r="D2161" s="1">
        <v>43790</v>
      </c>
      <c r="E2161" t="s">
        <v>4844</v>
      </c>
      <c r="G2161">
        <v>6261000</v>
      </c>
      <c r="H2161">
        <v>616000</v>
      </c>
      <c r="I2161" t="s">
        <v>29</v>
      </c>
      <c r="J2161" t="s">
        <v>65</v>
      </c>
      <c r="K2161" t="s">
        <v>23</v>
      </c>
      <c r="L2161" t="s">
        <v>185</v>
      </c>
      <c r="O2161" t="s">
        <v>4845</v>
      </c>
      <c r="P2161" s="2">
        <v>81000</v>
      </c>
      <c r="Q2161" s="2">
        <v>81000</v>
      </c>
      <c r="S2161" s="2">
        <v>81000</v>
      </c>
      <c r="T2161" t="s">
        <v>45</v>
      </c>
      <c r="U2161" t="s">
        <v>46</v>
      </c>
      <c r="V2161" t="s">
        <v>47</v>
      </c>
      <c r="W2161">
        <v>0</v>
      </c>
    </row>
    <row r="2162" spans="1:23" x14ac:dyDescent="0.25">
      <c r="A2162" t="s">
        <v>129</v>
      </c>
      <c r="B2162" s="1" t="s">
        <v>2456</v>
      </c>
      <c r="C2162">
        <v>14730635</v>
      </c>
      <c r="D2162" s="1">
        <v>43790</v>
      </c>
      <c r="E2162" t="s">
        <v>5052</v>
      </c>
      <c r="G2162">
        <v>6263000</v>
      </c>
      <c r="H2162">
        <v>628100</v>
      </c>
      <c r="I2162" t="s">
        <v>29</v>
      </c>
      <c r="J2162" t="s">
        <v>65</v>
      </c>
      <c r="K2162" t="s">
        <v>23</v>
      </c>
      <c r="L2162" t="s">
        <v>185</v>
      </c>
      <c r="O2162" t="s">
        <v>5053</v>
      </c>
      <c r="P2162" s="2">
        <v>691472</v>
      </c>
      <c r="Q2162" s="2">
        <v>691472</v>
      </c>
      <c r="S2162" s="2">
        <v>691472</v>
      </c>
      <c r="T2162" t="s">
        <v>45</v>
      </c>
      <c r="U2162" t="s">
        <v>48</v>
      </c>
      <c r="V2162" t="s">
        <v>47</v>
      </c>
      <c r="W2162">
        <v>0</v>
      </c>
    </row>
    <row r="2163" spans="1:23" x14ac:dyDescent="0.25">
      <c r="A2163" t="s">
        <v>129</v>
      </c>
      <c r="B2163" s="1" t="s">
        <v>2456</v>
      </c>
      <c r="C2163">
        <v>14730636</v>
      </c>
      <c r="D2163" s="1">
        <v>43790</v>
      </c>
      <c r="E2163" t="s">
        <v>5052</v>
      </c>
      <c r="G2163">
        <v>6263000</v>
      </c>
      <c r="H2163">
        <v>628100</v>
      </c>
      <c r="I2163" t="s">
        <v>25</v>
      </c>
      <c r="J2163" t="s">
        <v>65</v>
      </c>
      <c r="K2163" t="s">
        <v>23</v>
      </c>
      <c r="L2163" t="s">
        <v>185</v>
      </c>
      <c r="O2163" t="s">
        <v>5053</v>
      </c>
      <c r="P2163" s="2">
        <v>280482</v>
      </c>
      <c r="Q2163" s="2">
        <v>280482</v>
      </c>
      <c r="S2163" s="2">
        <v>280482</v>
      </c>
      <c r="T2163" t="s">
        <v>45</v>
      </c>
      <c r="U2163" t="s">
        <v>48</v>
      </c>
      <c r="V2163" t="s">
        <v>47</v>
      </c>
      <c r="W2163">
        <v>0</v>
      </c>
    </row>
    <row r="2164" spans="1:23" x14ac:dyDescent="0.25">
      <c r="A2164" t="s">
        <v>129</v>
      </c>
      <c r="B2164" s="1" t="s">
        <v>2456</v>
      </c>
      <c r="C2164">
        <v>14730637</v>
      </c>
      <c r="D2164" s="1">
        <v>43790</v>
      </c>
      <c r="E2164" t="s">
        <v>5052</v>
      </c>
      <c r="G2164">
        <v>6263000</v>
      </c>
      <c r="H2164">
        <v>628100</v>
      </c>
      <c r="I2164" t="s">
        <v>19</v>
      </c>
      <c r="J2164" t="s">
        <v>44</v>
      </c>
      <c r="K2164" t="s">
        <v>23</v>
      </c>
      <c r="L2164" t="s">
        <v>185</v>
      </c>
      <c r="O2164" t="s">
        <v>5053</v>
      </c>
      <c r="P2164" s="2">
        <v>32366</v>
      </c>
      <c r="Q2164" s="2">
        <v>32366</v>
      </c>
      <c r="S2164" s="2">
        <v>32366</v>
      </c>
      <c r="T2164" t="s">
        <v>45</v>
      </c>
      <c r="U2164" t="s">
        <v>48</v>
      </c>
      <c r="V2164" t="s">
        <v>47</v>
      </c>
      <c r="W2164">
        <v>0</v>
      </c>
    </row>
    <row r="2165" spans="1:23" x14ac:dyDescent="0.25">
      <c r="A2165" t="s">
        <v>129</v>
      </c>
      <c r="B2165" s="1" t="s">
        <v>2456</v>
      </c>
      <c r="C2165">
        <v>14730638</v>
      </c>
      <c r="D2165" s="1">
        <v>43790</v>
      </c>
      <c r="E2165" t="s">
        <v>5052</v>
      </c>
      <c r="G2165">
        <v>6263000</v>
      </c>
      <c r="H2165">
        <v>628100</v>
      </c>
      <c r="I2165" t="s">
        <v>29</v>
      </c>
      <c r="J2165" t="s">
        <v>83</v>
      </c>
      <c r="K2165" t="s">
        <v>23</v>
      </c>
      <c r="L2165" t="s">
        <v>185</v>
      </c>
      <c r="O2165" t="s">
        <v>5053</v>
      </c>
      <c r="P2165" s="2">
        <v>112919</v>
      </c>
      <c r="Q2165" s="2">
        <v>112919</v>
      </c>
      <c r="S2165" s="2">
        <v>112919</v>
      </c>
      <c r="T2165" t="s">
        <v>45</v>
      </c>
      <c r="U2165" t="s">
        <v>48</v>
      </c>
      <c r="V2165" t="s">
        <v>47</v>
      </c>
      <c r="W2165">
        <v>0</v>
      </c>
    </row>
    <row r="2166" spans="1:23" x14ac:dyDescent="0.25">
      <c r="A2166" t="s">
        <v>129</v>
      </c>
      <c r="B2166" s="1" t="s">
        <v>2456</v>
      </c>
      <c r="C2166">
        <v>14730639</v>
      </c>
      <c r="D2166" s="1">
        <v>43790</v>
      </c>
      <c r="E2166" t="s">
        <v>5052</v>
      </c>
      <c r="G2166">
        <v>6263000</v>
      </c>
      <c r="H2166">
        <v>628100</v>
      </c>
      <c r="I2166" t="s">
        <v>19</v>
      </c>
      <c r="J2166" t="s">
        <v>66</v>
      </c>
      <c r="K2166" t="s">
        <v>23</v>
      </c>
      <c r="L2166" t="s">
        <v>185</v>
      </c>
      <c r="O2166" t="s">
        <v>5053</v>
      </c>
      <c r="P2166" s="2">
        <v>5394</v>
      </c>
      <c r="Q2166" s="2">
        <v>5394</v>
      </c>
      <c r="S2166" s="2">
        <v>5394</v>
      </c>
      <c r="T2166" t="s">
        <v>45</v>
      </c>
      <c r="U2166" t="s">
        <v>48</v>
      </c>
      <c r="V2166" t="s">
        <v>47</v>
      </c>
      <c r="W2166">
        <v>0</v>
      </c>
    </row>
    <row r="2167" spans="1:23" x14ac:dyDescent="0.25">
      <c r="A2167" t="s">
        <v>129</v>
      </c>
      <c r="B2167" s="1" t="s">
        <v>2456</v>
      </c>
      <c r="C2167">
        <v>14730640</v>
      </c>
      <c r="D2167" s="1">
        <v>43790</v>
      </c>
      <c r="E2167" t="s">
        <v>5052</v>
      </c>
      <c r="G2167">
        <v>6263000</v>
      </c>
      <c r="H2167">
        <v>628100</v>
      </c>
      <c r="I2167" t="s">
        <v>29</v>
      </c>
      <c r="J2167" t="s">
        <v>77</v>
      </c>
      <c r="K2167" t="s">
        <v>23</v>
      </c>
      <c r="L2167" t="s">
        <v>185</v>
      </c>
      <c r="O2167" t="s">
        <v>5053</v>
      </c>
      <c r="P2167" s="2">
        <v>410423</v>
      </c>
      <c r="Q2167" s="2">
        <v>410423</v>
      </c>
      <c r="S2167" s="2">
        <v>410423</v>
      </c>
      <c r="T2167" t="s">
        <v>45</v>
      </c>
      <c r="U2167" t="s">
        <v>48</v>
      </c>
      <c r="V2167" t="s">
        <v>47</v>
      </c>
      <c r="W2167">
        <v>0</v>
      </c>
    </row>
    <row r="2168" spans="1:23" x14ac:dyDescent="0.25">
      <c r="A2168" t="s">
        <v>129</v>
      </c>
      <c r="B2168" s="1" t="s">
        <v>2456</v>
      </c>
      <c r="C2168">
        <v>14730641</v>
      </c>
      <c r="D2168" s="1">
        <v>43790</v>
      </c>
      <c r="E2168" t="s">
        <v>5052</v>
      </c>
      <c r="G2168">
        <v>6263000</v>
      </c>
      <c r="H2168">
        <v>628100</v>
      </c>
      <c r="I2168" t="s">
        <v>29</v>
      </c>
      <c r="J2168" t="s">
        <v>50</v>
      </c>
      <c r="K2168" t="s">
        <v>23</v>
      </c>
      <c r="L2168" t="s">
        <v>185</v>
      </c>
      <c r="O2168" t="s">
        <v>5053</v>
      </c>
      <c r="P2168" s="2">
        <v>71493</v>
      </c>
      <c r="Q2168" s="2">
        <v>71493</v>
      </c>
      <c r="S2168" s="2">
        <v>71493</v>
      </c>
      <c r="T2168" t="s">
        <v>45</v>
      </c>
      <c r="U2168" t="s">
        <v>48</v>
      </c>
      <c r="V2168" t="s">
        <v>47</v>
      </c>
      <c r="W2168">
        <v>0</v>
      </c>
    </row>
    <row r="2169" spans="1:23" x14ac:dyDescent="0.25">
      <c r="A2169" t="s">
        <v>129</v>
      </c>
      <c r="B2169" s="1" t="s">
        <v>2456</v>
      </c>
      <c r="C2169">
        <v>14730642</v>
      </c>
      <c r="D2169" s="1">
        <v>43790</v>
      </c>
      <c r="E2169" t="s">
        <v>5052</v>
      </c>
      <c r="G2169">
        <v>6263000</v>
      </c>
      <c r="H2169">
        <v>628100</v>
      </c>
      <c r="I2169" t="s">
        <v>29</v>
      </c>
      <c r="J2169" t="s">
        <v>38</v>
      </c>
      <c r="K2169" t="s">
        <v>23</v>
      </c>
      <c r="L2169" t="s">
        <v>185</v>
      </c>
      <c r="O2169" t="s">
        <v>5053</v>
      </c>
      <c r="P2169" s="2">
        <v>175654</v>
      </c>
      <c r="Q2169" s="2">
        <v>175654</v>
      </c>
      <c r="S2169" s="2">
        <v>175654</v>
      </c>
      <c r="T2169" t="s">
        <v>45</v>
      </c>
      <c r="U2169" t="s">
        <v>48</v>
      </c>
      <c r="V2169" t="s">
        <v>47</v>
      </c>
      <c r="W2169">
        <v>0</v>
      </c>
    </row>
    <row r="2170" spans="1:23" x14ac:dyDescent="0.25">
      <c r="A2170" t="s">
        <v>129</v>
      </c>
      <c r="B2170" s="1" t="s">
        <v>2456</v>
      </c>
      <c r="C2170">
        <v>14730643</v>
      </c>
      <c r="D2170" s="1">
        <v>43790</v>
      </c>
      <c r="E2170" t="s">
        <v>5052</v>
      </c>
      <c r="G2170">
        <v>6263000</v>
      </c>
      <c r="H2170">
        <v>628100</v>
      </c>
      <c r="I2170" t="s">
        <v>19</v>
      </c>
      <c r="J2170" t="s">
        <v>36</v>
      </c>
      <c r="K2170" t="s">
        <v>23</v>
      </c>
      <c r="L2170" t="s">
        <v>185</v>
      </c>
      <c r="O2170" t="s">
        <v>5053</v>
      </c>
      <c r="P2170" s="2">
        <v>112824</v>
      </c>
      <c r="Q2170" s="2">
        <v>112824</v>
      </c>
      <c r="S2170" s="2">
        <v>112824</v>
      </c>
      <c r="T2170" t="s">
        <v>45</v>
      </c>
      <c r="U2170" t="s">
        <v>48</v>
      </c>
      <c r="V2170" t="s">
        <v>47</v>
      </c>
      <c r="W2170">
        <v>0</v>
      </c>
    </row>
    <row r="2171" spans="1:23" x14ac:dyDescent="0.25">
      <c r="A2171" t="s">
        <v>129</v>
      </c>
      <c r="B2171" s="1" t="s">
        <v>2456</v>
      </c>
      <c r="C2171">
        <v>14730644</v>
      </c>
      <c r="D2171" s="1">
        <v>43790</v>
      </c>
      <c r="E2171" t="s">
        <v>5052</v>
      </c>
      <c r="G2171">
        <v>6263000</v>
      </c>
      <c r="H2171">
        <v>628100</v>
      </c>
      <c r="I2171" t="s">
        <v>19</v>
      </c>
      <c r="J2171" t="s">
        <v>27</v>
      </c>
      <c r="K2171" t="s">
        <v>23</v>
      </c>
      <c r="L2171" t="s">
        <v>185</v>
      </c>
      <c r="O2171" t="s">
        <v>5053</v>
      </c>
      <c r="P2171" s="2">
        <v>215052</v>
      </c>
      <c r="Q2171" s="2">
        <v>215052</v>
      </c>
      <c r="S2171" s="2">
        <v>215052</v>
      </c>
      <c r="T2171" t="s">
        <v>45</v>
      </c>
      <c r="U2171" t="s">
        <v>48</v>
      </c>
      <c r="V2171" t="s">
        <v>47</v>
      </c>
      <c r="W2171">
        <v>0</v>
      </c>
    </row>
    <row r="2172" spans="1:23" x14ac:dyDescent="0.25">
      <c r="A2172" t="s">
        <v>129</v>
      </c>
      <c r="B2172" s="1" t="s">
        <v>2456</v>
      </c>
      <c r="C2172">
        <v>14730645</v>
      </c>
      <c r="D2172" s="1">
        <v>43790</v>
      </c>
      <c r="E2172" t="s">
        <v>5052</v>
      </c>
      <c r="G2172">
        <v>6263000</v>
      </c>
      <c r="H2172">
        <v>628100</v>
      </c>
      <c r="I2172" t="s">
        <v>19</v>
      </c>
      <c r="J2172" t="s">
        <v>41</v>
      </c>
      <c r="K2172" t="s">
        <v>23</v>
      </c>
      <c r="L2172" t="s">
        <v>185</v>
      </c>
      <c r="O2172" t="s">
        <v>5053</v>
      </c>
      <c r="P2172" s="2">
        <v>67797</v>
      </c>
      <c r="Q2172" s="2">
        <v>67797</v>
      </c>
      <c r="S2172" s="2">
        <v>67797</v>
      </c>
      <c r="T2172" t="s">
        <v>45</v>
      </c>
      <c r="U2172" t="s">
        <v>48</v>
      </c>
      <c r="V2172" t="s">
        <v>47</v>
      </c>
      <c r="W2172">
        <v>0</v>
      </c>
    </row>
    <row r="2173" spans="1:23" x14ac:dyDescent="0.25">
      <c r="A2173" t="s">
        <v>129</v>
      </c>
      <c r="B2173" s="1" t="s">
        <v>2456</v>
      </c>
      <c r="C2173">
        <v>14730646</v>
      </c>
      <c r="D2173" s="1">
        <v>43790</v>
      </c>
      <c r="E2173" t="s">
        <v>5052</v>
      </c>
      <c r="G2173">
        <v>6263000</v>
      </c>
      <c r="H2173">
        <v>628100</v>
      </c>
      <c r="I2173" t="s">
        <v>25</v>
      </c>
      <c r="J2173" t="s">
        <v>38</v>
      </c>
      <c r="K2173" t="s">
        <v>23</v>
      </c>
      <c r="L2173" t="s">
        <v>185</v>
      </c>
      <c r="O2173" t="s">
        <v>5053</v>
      </c>
      <c r="P2173" s="2">
        <v>84454</v>
      </c>
      <c r="Q2173" s="2">
        <v>84454</v>
      </c>
      <c r="S2173" s="2">
        <v>84454</v>
      </c>
      <c r="T2173" t="s">
        <v>45</v>
      </c>
      <c r="U2173" t="s">
        <v>48</v>
      </c>
      <c r="V2173" t="s">
        <v>47</v>
      </c>
      <c r="W2173">
        <v>0</v>
      </c>
    </row>
    <row r="2174" spans="1:23" x14ac:dyDescent="0.25">
      <c r="A2174" t="s">
        <v>129</v>
      </c>
      <c r="B2174" s="1" t="s">
        <v>2456</v>
      </c>
      <c r="C2174">
        <v>14730647</v>
      </c>
      <c r="D2174" s="1">
        <v>43790</v>
      </c>
      <c r="E2174" t="s">
        <v>5052</v>
      </c>
      <c r="G2174">
        <v>6263000</v>
      </c>
      <c r="H2174">
        <v>628100</v>
      </c>
      <c r="I2174" t="s">
        <v>19</v>
      </c>
      <c r="J2174" t="s">
        <v>77</v>
      </c>
      <c r="K2174" t="s">
        <v>23</v>
      </c>
      <c r="L2174" t="s">
        <v>185</v>
      </c>
      <c r="O2174" t="s">
        <v>5053</v>
      </c>
      <c r="P2174" s="2">
        <v>96681</v>
      </c>
      <c r="Q2174" s="2">
        <v>96681</v>
      </c>
      <c r="S2174" s="2">
        <v>96681</v>
      </c>
      <c r="T2174" t="s">
        <v>45</v>
      </c>
      <c r="U2174" t="s">
        <v>48</v>
      </c>
      <c r="V2174" t="s">
        <v>47</v>
      </c>
      <c r="W2174">
        <v>0</v>
      </c>
    </row>
    <row r="2175" spans="1:23" x14ac:dyDescent="0.25">
      <c r="A2175" t="s">
        <v>129</v>
      </c>
      <c r="B2175" s="1" t="s">
        <v>2456</v>
      </c>
      <c r="C2175">
        <v>14730648</v>
      </c>
      <c r="D2175" s="1">
        <v>43790</v>
      </c>
      <c r="E2175" t="s">
        <v>5052</v>
      </c>
      <c r="G2175">
        <v>6263000</v>
      </c>
      <c r="H2175">
        <v>628100</v>
      </c>
      <c r="I2175" t="s">
        <v>24</v>
      </c>
      <c r="J2175" t="s">
        <v>44</v>
      </c>
      <c r="K2175" t="s">
        <v>23</v>
      </c>
      <c r="L2175" t="s">
        <v>185</v>
      </c>
      <c r="O2175" t="s">
        <v>5053</v>
      </c>
      <c r="P2175" s="2">
        <v>22550</v>
      </c>
      <c r="Q2175" s="2">
        <v>22550</v>
      </c>
      <c r="S2175" s="2">
        <v>22550</v>
      </c>
      <c r="T2175" t="s">
        <v>45</v>
      </c>
      <c r="U2175" t="s">
        <v>48</v>
      </c>
      <c r="V2175" t="s">
        <v>47</v>
      </c>
      <c r="W2175">
        <v>0</v>
      </c>
    </row>
    <row r="2176" spans="1:23" x14ac:dyDescent="0.25">
      <c r="A2176" t="s">
        <v>129</v>
      </c>
      <c r="B2176" s="1" t="s">
        <v>2456</v>
      </c>
      <c r="C2176">
        <v>14730649</v>
      </c>
      <c r="D2176" s="1">
        <v>43790</v>
      </c>
      <c r="E2176" t="s">
        <v>5052</v>
      </c>
      <c r="G2176">
        <v>6263000</v>
      </c>
      <c r="H2176">
        <v>628100</v>
      </c>
      <c r="I2176" t="s">
        <v>24</v>
      </c>
      <c r="J2176" t="s">
        <v>39</v>
      </c>
      <c r="K2176" t="s">
        <v>23</v>
      </c>
      <c r="L2176" t="s">
        <v>185</v>
      </c>
      <c r="O2176" t="s">
        <v>5053</v>
      </c>
      <c r="P2176" s="2">
        <v>161802</v>
      </c>
      <c r="Q2176" s="2">
        <v>161802</v>
      </c>
      <c r="S2176" s="2">
        <v>161802</v>
      </c>
      <c r="T2176" t="s">
        <v>45</v>
      </c>
      <c r="U2176" t="s">
        <v>48</v>
      </c>
      <c r="V2176" t="s">
        <v>47</v>
      </c>
      <c r="W2176">
        <v>0</v>
      </c>
    </row>
    <row r="2177" spans="1:23" x14ac:dyDescent="0.25">
      <c r="A2177" t="s">
        <v>129</v>
      </c>
      <c r="B2177" s="1" t="s">
        <v>2456</v>
      </c>
      <c r="C2177">
        <v>14730650</v>
      </c>
      <c r="D2177" s="1">
        <v>43790</v>
      </c>
      <c r="E2177" t="s">
        <v>5052</v>
      </c>
      <c r="G2177">
        <v>6263000</v>
      </c>
      <c r="H2177">
        <v>628100</v>
      </c>
      <c r="I2177" t="s">
        <v>19</v>
      </c>
      <c r="J2177" t="s">
        <v>51</v>
      </c>
      <c r="K2177" t="s">
        <v>23</v>
      </c>
      <c r="L2177" t="s">
        <v>185</v>
      </c>
      <c r="O2177" t="s">
        <v>5053</v>
      </c>
      <c r="P2177" s="2">
        <v>72667</v>
      </c>
      <c r="Q2177" s="2">
        <v>72667</v>
      </c>
      <c r="S2177" s="2">
        <v>72667</v>
      </c>
      <c r="T2177" t="s">
        <v>45</v>
      </c>
      <c r="U2177" t="s">
        <v>48</v>
      </c>
      <c r="V2177" t="s">
        <v>47</v>
      </c>
      <c r="W2177">
        <v>0</v>
      </c>
    </row>
    <row r="2178" spans="1:23" x14ac:dyDescent="0.25">
      <c r="A2178" t="s">
        <v>129</v>
      </c>
      <c r="B2178" s="1" t="s">
        <v>2456</v>
      </c>
      <c r="C2178">
        <v>14730651</v>
      </c>
      <c r="D2178" s="1">
        <v>43790</v>
      </c>
      <c r="E2178" t="s">
        <v>5052</v>
      </c>
      <c r="G2178">
        <v>6263000</v>
      </c>
      <c r="H2178">
        <v>628100</v>
      </c>
      <c r="I2178" t="s">
        <v>24</v>
      </c>
      <c r="J2178" t="s">
        <v>43</v>
      </c>
      <c r="K2178" t="s">
        <v>23</v>
      </c>
      <c r="L2178" t="s">
        <v>185</v>
      </c>
      <c r="O2178" t="s">
        <v>5053</v>
      </c>
      <c r="P2178" s="2">
        <v>26972</v>
      </c>
      <c r="Q2178" s="2">
        <v>26972</v>
      </c>
      <c r="S2178" s="2">
        <v>26972</v>
      </c>
      <c r="T2178" t="s">
        <v>45</v>
      </c>
      <c r="U2178" t="s">
        <v>48</v>
      </c>
      <c r="V2178" t="s">
        <v>47</v>
      </c>
      <c r="W2178">
        <v>0</v>
      </c>
    </row>
    <row r="2179" spans="1:23" x14ac:dyDescent="0.25">
      <c r="A2179" t="s">
        <v>110</v>
      </c>
      <c r="B2179" s="1" t="s">
        <v>2456</v>
      </c>
      <c r="C2179">
        <v>14732787</v>
      </c>
      <c r="D2179" s="1">
        <v>43790</v>
      </c>
      <c r="E2179" t="s">
        <v>5322</v>
      </c>
      <c r="F2179" t="s">
        <v>5323</v>
      </c>
      <c r="G2179">
        <v>6480006</v>
      </c>
      <c r="H2179">
        <v>668003</v>
      </c>
      <c r="I2179" t="s">
        <v>29</v>
      </c>
      <c r="J2179" t="s">
        <v>65</v>
      </c>
      <c r="K2179" t="s">
        <v>23</v>
      </c>
      <c r="L2179" t="s">
        <v>185</v>
      </c>
      <c r="O2179" t="s">
        <v>5324</v>
      </c>
      <c r="P2179" s="2">
        <v>610000</v>
      </c>
      <c r="Q2179" s="2">
        <v>610000</v>
      </c>
      <c r="S2179" s="2">
        <v>610000</v>
      </c>
      <c r="T2179" t="s">
        <v>63</v>
      </c>
      <c r="U2179" t="s">
        <v>48</v>
      </c>
      <c r="V2179" t="s">
        <v>47</v>
      </c>
      <c r="W2179">
        <v>0</v>
      </c>
    </row>
    <row r="2180" spans="1:23" x14ac:dyDescent="0.25">
      <c r="A2180" t="s">
        <v>110</v>
      </c>
      <c r="B2180" s="1" t="s">
        <v>2456</v>
      </c>
      <c r="C2180">
        <v>14733291</v>
      </c>
      <c r="D2180" s="1">
        <v>43790</v>
      </c>
      <c r="E2180" t="s">
        <v>1335</v>
      </c>
      <c r="F2180" t="s">
        <v>5325</v>
      </c>
      <c r="G2180">
        <v>6480006</v>
      </c>
      <c r="H2180">
        <v>668003</v>
      </c>
      <c r="I2180" t="s">
        <v>25</v>
      </c>
      <c r="J2180" t="s">
        <v>65</v>
      </c>
      <c r="K2180" t="s">
        <v>23</v>
      </c>
      <c r="L2180" t="s">
        <v>185</v>
      </c>
      <c r="O2180" t="s">
        <v>5326</v>
      </c>
      <c r="P2180" s="2">
        <v>190000</v>
      </c>
      <c r="Q2180" s="2">
        <v>190000</v>
      </c>
      <c r="S2180" s="2">
        <v>190000</v>
      </c>
      <c r="T2180" t="s">
        <v>63</v>
      </c>
      <c r="U2180" t="s">
        <v>61</v>
      </c>
      <c r="V2180" t="s">
        <v>47</v>
      </c>
      <c r="W2180">
        <v>0</v>
      </c>
    </row>
    <row r="2181" spans="1:23" x14ac:dyDescent="0.25">
      <c r="A2181" t="s">
        <v>108</v>
      </c>
      <c r="B2181" s="1" t="s">
        <v>2456</v>
      </c>
      <c r="C2181">
        <v>14732959</v>
      </c>
      <c r="D2181" s="1">
        <v>43791</v>
      </c>
      <c r="E2181" t="s">
        <v>1338</v>
      </c>
      <c r="F2181" t="s">
        <v>1339</v>
      </c>
      <c r="G2181">
        <v>6061005</v>
      </c>
      <c r="H2181">
        <v>605800</v>
      </c>
      <c r="I2181" t="s">
        <v>29</v>
      </c>
      <c r="J2181" t="s">
        <v>26</v>
      </c>
      <c r="K2181" t="s">
        <v>23</v>
      </c>
      <c r="L2181" t="s">
        <v>185</v>
      </c>
      <c r="O2181" t="s">
        <v>1340</v>
      </c>
      <c r="P2181" s="2">
        <v>46400</v>
      </c>
      <c r="Q2181" s="2">
        <v>46400</v>
      </c>
      <c r="S2181" s="2">
        <v>46400</v>
      </c>
      <c r="T2181" t="s">
        <v>63</v>
      </c>
      <c r="U2181" t="s">
        <v>48</v>
      </c>
      <c r="V2181" t="s">
        <v>47</v>
      </c>
      <c r="W2181">
        <v>0</v>
      </c>
    </row>
    <row r="2182" spans="1:23" x14ac:dyDescent="0.25">
      <c r="A2182" t="s">
        <v>108</v>
      </c>
      <c r="B2182" s="1" t="s">
        <v>2456</v>
      </c>
      <c r="C2182">
        <v>14748671</v>
      </c>
      <c r="D2182" s="1">
        <v>43791</v>
      </c>
      <c r="E2182" t="s">
        <v>1341</v>
      </c>
      <c r="F2182" t="s">
        <v>1342</v>
      </c>
      <c r="G2182">
        <v>6061005</v>
      </c>
      <c r="H2182">
        <v>605800</v>
      </c>
      <c r="I2182" t="s">
        <v>25</v>
      </c>
      <c r="J2182" t="s">
        <v>83</v>
      </c>
      <c r="K2182" t="s">
        <v>23</v>
      </c>
      <c r="L2182" t="s">
        <v>185</v>
      </c>
      <c r="O2182" t="s">
        <v>1343</v>
      </c>
      <c r="P2182" s="2">
        <v>5000</v>
      </c>
      <c r="Q2182" s="2">
        <v>5000</v>
      </c>
      <c r="S2182" s="2">
        <v>5000</v>
      </c>
      <c r="T2182" t="s">
        <v>63</v>
      </c>
      <c r="U2182" t="s">
        <v>61</v>
      </c>
      <c r="V2182" t="s">
        <v>47</v>
      </c>
      <c r="W2182">
        <v>0</v>
      </c>
    </row>
    <row r="2183" spans="1:23" x14ac:dyDescent="0.25">
      <c r="A2183" t="s">
        <v>108</v>
      </c>
      <c r="B2183" s="1" t="s">
        <v>2456</v>
      </c>
      <c r="C2183">
        <v>14734956</v>
      </c>
      <c r="D2183" s="1">
        <v>43794</v>
      </c>
      <c r="E2183" t="s">
        <v>1919</v>
      </c>
      <c r="G2183">
        <v>6061010</v>
      </c>
      <c r="H2183">
        <v>605502</v>
      </c>
      <c r="I2183" t="s">
        <v>25</v>
      </c>
      <c r="J2183" t="s">
        <v>77</v>
      </c>
      <c r="K2183" t="s">
        <v>23</v>
      </c>
      <c r="L2183" t="s">
        <v>185</v>
      </c>
      <c r="O2183" t="s">
        <v>1920</v>
      </c>
      <c r="P2183" s="2">
        <v>100900</v>
      </c>
      <c r="Q2183" s="2">
        <v>100900</v>
      </c>
      <c r="S2183" s="2">
        <v>100900</v>
      </c>
      <c r="T2183" t="s">
        <v>45</v>
      </c>
      <c r="U2183" t="s">
        <v>46</v>
      </c>
      <c r="V2183" t="s">
        <v>47</v>
      </c>
      <c r="W2183">
        <v>0</v>
      </c>
    </row>
    <row r="2184" spans="1:23" x14ac:dyDescent="0.25">
      <c r="A2184" t="s">
        <v>108</v>
      </c>
      <c r="B2184" s="1" t="s">
        <v>2456</v>
      </c>
      <c r="C2184">
        <v>14734957</v>
      </c>
      <c r="D2184" s="1">
        <v>43794</v>
      </c>
      <c r="E2184" t="s">
        <v>1919</v>
      </c>
      <c r="G2184">
        <v>6061010</v>
      </c>
      <c r="H2184">
        <v>605502</v>
      </c>
      <c r="I2184" t="s">
        <v>25</v>
      </c>
      <c r="J2184" t="s">
        <v>26</v>
      </c>
      <c r="K2184" t="s">
        <v>23</v>
      </c>
      <c r="L2184" t="s">
        <v>185</v>
      </c>
      <c r="O2184" t="s">
        <v>1921</v>
      </c>
      <c r="P2184" s="2">
        <v>50450</v>
      </c>
      <c r="Q2184" s="2">
        <v>50450</v>
      </c>
      <c r="S2184" s="2">
        <v>50450</v>
      </c>
      <c r="T2184" t="s">
        <v>45</v>
      </c>
      <c r="U2184" t="s">
        <v>46</v>
      </c>
      <c r="V2184" t="s">
        <v>47</v>
      </c>
      <c r="W2184">
        <v>0</v>
      </c>
    </row>
    <row r="2185" spans="1:23" x14ac:dyDescent="0.25">
      <c r="A2185" t="s">
        <v>108</v>
      </c>
      <c r="B2185" s="1" t="s">
        <v>2456</v>
      </c>
      <c r="C2185">
        <v>14749253</v>
      </c>
      <c r="D2185" s="1">
        <v>43794</v>
      </c>
      <c r="E2185" t="s">
        <v>443</v>
      </c>
      <c r="F2185" t="s">
        <v>1922</v>
      </c>
      <c r="G2185">
        <v>6061010</v>
      </c>
      <c r="H2185">
        <v>605502</v>
      </c>
      <c r="I2185" t="s">
        <v>25</v>
      </c>
      <c r="J2185" t="s">
        <v>83</v>
      </c>
      <c r="K2185" t="s">
        <v>23</v>
      </c>
      <c r="L2185" t="s">
        <v>185</v>
      </c>
      <c r="O2185" t="s">
        <v>1923</v>
      </c>
      <c r="P2185" s="2">
        <v>45000</v>
      </c>
      <c r="Q2185" s="2">
        <v>45000</v>
      </c>
      <c r="S2185" s="2">
        <v>45000</v>
      </c>
      <c r="T2185" t="s">
        <v>63</v>
      </c>
      <c r="U2185" t="s">
        <v>61</v>
      </c>
      <c r="V2185" t="s">
        <v>47</v>
      </c>
      <c r="W2185">
        <v>0</v>
      </c>
    </row>
    <row r="2186" spans="1:23" x14ac:dyDescent="0.25">
      <c r="A2186" t="s">
        <v>130</v>
      </c>
      <c r="B2186" s="1" t="s">
        <v>2456</v>
      </c>
      <c r="C2186">
        <v>14729873</v>
      </c>
      <c r="D2186" s="1">
        <v>43794</v>
      </c>
      <c r="E2186" t="s">
        <v>3781</v>
      </c>
      <c r="G2186">
        <v>6270000</v>
      </c>
      <c r="H2186">
        <v>631001</v>
      </c>
      <c r="I2186" t="s">
        <v>29</v>
      </c>
      <c r="J2186" t="s">
        <v>65</v>
      </c>
      <c r="K2186" t="s">
        <v>23</v>
      </c>
      <c r="L2186" t="s">
        <v>185</v>
      </c>
      <c r="M2186" s="2"/>
      <c r="N2186" s="2"/>
      <c r="O2186" t="s">
        <v>3782</v>
      </c>
      <c r="P2186" s="2">
        <v>5045</v>
      </c>
      <c r="Q2186" s="2">
        <v>5045</v>
      </c>
      <c r="S2186" s="2">
        <v>5045</v>
      </c>
      <c r="T2186" t="s">
        <v>45</v>
      </c>
      <c r="U2186" t="s">
        <v>3650</v>
      </c>
      <c r="V2186" t="s">
        <v>47</v>
      </c>
      <c r="W2186">
        <v>0</v>
      </c>
    </row>
    <row r="2187" spans="1:23" x14ac:dyDescent="0.25">
      <c r="A2187" t="s">
        <v>130</v>
      </c>
      <c r="B2187" s="1" t="s">
        <v>2456</v>
      </c>
      <c r="C2187">
        <v>14729921</v>
      </c>
      <c r="D2187" s="1">
        <v>43794</v>
      </c>
      <c r="E2187" t="s">
        <v>3783</v>
      </c>
      <c r="G2187">
        <v>6270000</v>
      </c>
      <c r="H2187">
        <v>631001</v>
      </c>
      <c r="I2187" t="s">
        <v>29</v>
      </c>
      <c r="J2187" t="s">
        <v>65</v>
      </c>
      <c r="K2187" t="s">
        <v>23</v>
      </c>
      <c r="L2187" t="s">
        <v>185</v>
      </c>
      <c r="M2187" s="2"/>
      <c r="N2187" s="2"/>
      <c r="O2187" t="s">
        <v>3784</v>
      </c>
      <c r="P2187" s="2">
        <v>1189</v>
      </c>
      <c r="Q2187" s="2">
        <v>1189</v>
      </c>
      <c r="S2187" s="2">
        <v>1189</v>
      </c>
      <c r="T2187" t="s">
        <v>45</v>
      </c>
      <c r="U2187" t="s">
        <v>3650</v>
      </c>
      <c r="V2187" t="s">
        <v>47</v>
      </c>
      <c r="W2187">
        <v>0</v>
      </c>
    </row>
    <row r="2188" spans="1:23" x14ac:dyDescent="0.25">
      <c r="A2188" t="s">
        <v>110</v>
      </c>
      <c r="B2188" s="1" t="s">
        <v>2456</v>
      </c>
      <c r="C2188">
        <v>14736898</v>
      </c>
      <c r="D2188" s="1">
        <v>43794</v>
      </c>
      <c r="E2188" t="s">
        <v>5327</v>
      </c>
      <c r="F2188" t="s">
        <v>5328</v>
      </c>
      <c r="G2188">
        <v>6480006</v>
      </c>
      <c r="H2188">
        <v>668003</v>
      </c>
      <c r="I2188" t="s">
        <v>29</v>
      </c>
      <c r="J2188" t="s">
        <v>65</v>
      </c>
      <c r="K2188" t="s">
        <v>23</v>
      </c>
      <c r="L2188" t="s">
        <v>185</v>
      </c>
      <c r="O2188" t="s">
        <v>5329</v>
      </c>
      <c r="P2188" s="2">
        <v>30000</v>
      </c>
      <c r="Q2188" s="2">
        <v>30000</v>
      </c>
      <c r="S2188" s="2">
        <v>30000</v>
      </c>
      <c r="T2188" t="s">
        <v>63</v>
      </c>
      <c r="U2188" t="s">
        <v>48</v>
      </c>
      <c r="V2188" t="s">
        <v>47</v>
      </c>
      <c r="W2188">
        <v>0</v>
      </c>
    </row>
    <row r="2189" spans="1:23" x14ac:dyDescent="0.25">
      <c r="A2189" t="s">
        <v>108</v>
      </c>
      <c r="B2189" s="1" t="s">
        <v>2456</v>
      </c>
      <c r="C2189">
        <v>14740064</v>
      </c>
      <c r="D2189" s="1">
        <v>43795</v>
      </c>
      <c r="E2189" t="s">
        <v>784</v>
      </c>
      <c r="G2189">
        <v>6061002</v>
      </c>
      <c r="H2189">
        <v>605304</v>
      </c>
      <c r="I2189" t="s">
        <v>19</v>
      </c>
      <c r="J2189" t="s">
        <v>66</v>
      </c>
      <c r="K2189" t="s">
        <v>23</v>
      </c>
      <c r="L2189" t="s">
        <v>185</v>
      </c>
      <c r="O2189" t="s">
        <v>785</v>
      </c>
      <c r="P2189" s="2">
        <v>-2350000</v>
      </c>
      <c r="R2189" s="2">
        <v>2350000</v>
      </c>
      <c r="S2189" s="2">
        <v>-2350000</v>
      </c>
      <c r="T2189" t="s">
        <v>45</v>
      </c>
      <c r="U2189" t="s">
        <v>46</v>
      </c>
      <c r="V2189" t="s">
        <v>47</v>
      </c>
      <c r="W2189">
        <v>0</v>
      </c>
    </row>
    <row r="2190" spans="1:23" x14ac:dyDescent="0.25">
      <c r="A2190" t="s">
        <v>108</v>
      </c>
      <c r="B2190" s="1" t="s">
        <v>2456</v>
      </c>
      <c r="C2190">
        <v>14748214</v>
      </c>
      <c r="D2190" s="1">
        <v>43795</v>
      </c>
      <c r="E2190" t="s">
        <v>1701</v>
      </c>
      <c r="G2190">
        <v>6061009</v>
      </c>
      <c r="H2190">
        <v>605501</v>
      </c>
      <c r="I2190" t="s">
        <v>29</v>
      </c>
      <c r="J2190" t="s">
        <v>65</v>
      </c>
      <c r="K2190" t="s">
        <v>23</v>
      </c>
      <c r="L2190" t="s">
        <v>185</v>
      </c>
      <c r="O2190" t="s">
        <v>1702</v>
      </c>
      <c r="P2190" s="2">
        <v>349025</v>
      </c>
      <c r="Q2190" s="2">
        <v>349025</v>
      </c>
      <c r="S2190" s="2">
        <v>349025</v>
      </c>
      <c r="T2190" t="s">
        <v>45</v>
      </c>
      <c r="U2190" t="s">
        <v>46</v>
      </c>
      <c r="V2190" t="s">
        <v>47</v>
      </c>
      <c r="W2190">
        <v>0</v>
      </c>
    </row>
    <row r="2191" spans="1:23" x14ac:dyDescent="0.25">
      <c r="A2191" t="s">
        <v>108</v>
      </c>
      <c r="B2191" s="1" t="s">
        <v>2456</v>
      </c>
      <c r="C2191">
        <v>14748218</v>
      </c>
      <c r="D2191" s="1">
        <v>43795</v>
      </c>
      <c r="E2191" t="s">
        <v>1701</v>
      </c>
      <c r="G2191">
        <v>6061009</v>
      </c>
      <c r="H2191">
        <v>605501</v>
      </c>
      <c r="I2191" t="s">
        <v>19</v>
      </c>
      <c r="J2191" t="s">
        <v>66</v>
      </c>
      <c r="K2191" t="s">
        <v>23</v>
      </c>
      <c r="L2191" t="s">
        <v>185</v>
      </c>
      <c r="O2191" t="s">
        <v>1703</v>
      </c>
      <c r="P2191" s="2">
        <v>14126</v>
      </c>
      <c r="Q2191" s="2">
        <v>14126</v>
      </c>
      <c r="S2191" s="2">
        <v>14126</v>
      </c>
      <c r="T2191" t="s">
        <v>45</v>
      </c>
      <c r="U2191" t="s">
        <v>46</v>
      </c>
      <c r="V2191" t="s">
        <v>47</v>
      </c>
      <c r="W2191">
        <v>0</v>
      </c>
    </row>
    <row r="2192" spans="1:23" x14ac:dyDescent="0.25">
      <c r="A2192" t="s">
        <v>110</v>
      </c>
      <c r="B2192" s="1" t="s">
        <v>2456</v>
      </c>
      <c r="C2192">
        <v>14754969</v>
      </c>
      <c r="D2192" s="1">
        <v>43795</v>
      </c>
      <c r="E2192" t="s">
        <v>5330</v>
      </c>
      <c r="F2192" t="s">
        <v>5331</v>
      </c>
      <c r="G2192">
        <v>6480006</v>
      </c>
      <c r="H2192">
        <v>668003</v>
      </c>
      <c r="I2192" t="s">
        <v>29</v>
      </c>
      <c r="J2192" t="s">
        <v>65</v>
      </c>
      <c r="K2192" t="s">
        <v>23</v>
      </c>
      <c r="L2192" t="s">
        <v>185</v>
      </c>
      <c r="O2192" t="s">
        <v>5332</v>
      </c>
      <c r="P2192" s="2">
        <v>65000</v>
      </c>
      <c r="Q2192" s="2">
        <v>65000</v>
      </c>
      <c r="S2192" s="2">
        <v>65000</v>
      </c>
      <c r="T2192" t="s">
        <v>63</v>
      </c>
      <c r="U2192" t="s">
        <v>48</v>
      </c>
      <c r="V2192" t="s">
        <v>47</v>
      </c>
      <c r="W2192">
        <v>0</v>
      </c>
    </row>
    <row r="2193" spans="1:23" x14ac:dyDescent="0.25">
      <c r="A2193" t="s">
        <v>130</v>
      </c>
      <c r="B2193" s="1" t="s">
        <v>2456</v>
      </c>
      <c r="C2193">
        <v>14742012</v>
      </c>
      <c r="D2193" s="1">
        <v>43796</v>
      </c>
      <c r="E2193" t="s">
        <v>3785</v>
      </c>
      <c r="G2193">
        <v>6270000</v>
      </c>
      <c r="H2193">
        <v>631001</v>
      </c>
      <c r="I2193" t="s">
        <v>29</v>
      </c>
      <c r="J2193" t="s">
        <v>65</v>
      </c>
      <c r="K2193" t="s">
        <v>23</v>
      </c>
      <c r="L2193" t="s">
        <v>185</v>
      </c>
      <c r="M2193" s="2"/>
      <c r="N2193" s="2"/>
      <c r="O2193" t="s">
        <v>3786</v>
      </c>
      <c r="P2193" s="2">
        <v>10090</v>
      </c>
      <c r="Q2193" s="2">
        <v>10090</v>
      </c>
      <c r="S2193" s="2">
        <v>10090</v>
      </c>
      <c r="T2193" t="s">
        <v>45</v>
      </c>
      <c r="U2193" t="s">
        <v>3650</v>
      </c>
      <c r="V2193" t="s">
        <v>47</v>
      </c>
      <c r="W2193">
        <v>0</v>
      </c>
    </row>
    <row r="2194" spans="1:23" x14ac:dyDescent="0.25">
      <c r="A2194" t="s">
        <v>130</v>
      </c>
      <c r="B2194" s="1" t="s">
        <v>2456</v>
      </c>
      <c r="C2194">
        <v>14742520</v>
      </c>
      <c r="D2194" s="1">
        <v>43796</v>
      </c>
      <c r="E2194" t="s">
        <v>3787</v>
      </c>
      <c r="G2194">
        <v>6270000</v>
      </c>
      <c r="H2194">
        <v>631001</v>
      </c>
      <c r="I2194" t="s">
        <v>29</v>
      </c>
      <c r="J2194" t="s">
        <v>65</v>
      </c>
      <c r="K2194" t="s">
        <v>23</v>
      </c>
      <c r="L2194" t="s">
        <v>185</v>
      </c>
      <c r="M2194" s="2"/>
      <c r="N2194" s="2"/>
      <c r="O2194" t="s">
        <v>3788</v>
      </c>
      <c r="P2194" s="2">
        <v>10090</v>
      </c>
      <c r="Q2194" s="2">
        <v>10090</v>
      </c>
      <c r="S2194" s="2">
        <v>10090</v>
      </c>
      <c r="T2194" t="s">
        <v>45</v>
      </c>
      <c r="U2194" t="s">
        <v>3650</v>
      </c>
      <c r="V2194" t="s">
        <v>47</v>
      </c>
      <c r="W2194">
        <v>0</v>
      </c>
    </row>
    <row r="2195" spans="1:23" x14ac:dyDescent="0.25">
      <c r="A2195" t="s">
        <v>130</v>
      </c>
      <c r="B2195" s="1" t="s">
        <v>2456</v>
      </c>
      <c r="C2195">
        <v>14742594</v>
      </c>
      <c r="D2195" s="1">
        <v>43796</v>
      </c>
      <c r="E2195" t="s">
        <v>3789</v>
      </c>
      <c r="G2195">
        <v>6270000</v>
      </c>
      <c r="H2195">
        <v>631001</v>
      </c>
      <c r="I2195" t="s">
        <v>29</v>
      </c>
      <c r="J2195" t="s">
        <v>65</v>
      </c>
      <c r="K2195" t="s">
        <v>23</v>
      </c>
      <c r="L2195" t="s">
        <v>185</v>
      </c>
      <c r="O2195" t="s">
        <v>3790</v>
      </c>
      <c r="P2195">
        <v>505</v>
      </c>
      <c r="Q2195">
        <v>505</v>
      </c>
      <c r="S2195">
        <v>505</v>
      </c>
      <c r="T2195" t="s">
        <v>45</v>
      </c>
      <c r="U2195" t="s">
        <v>3650</v>
      </c>
      <c r="V2195" t="s">
        <v>47</v>
      </c>
      <c r="W2195">
        <v>0</v>
      </c>
    </row>
    <row r="2196" spans="1:23" x14ac:dyDescent="0.25">
      <c r="A2196" t="s">
        <v>130</v>
      </c>
      <c r="B2196" s="1" t="s">
        <v>2456</v>
      </c>
      <c r="C2196">
        <v>14742742</v>
      </c>
      <c r="D2196" s="1">
        <v>43796</v>
      </c>
      <c r="E2196" t="s">
        <v>3791</v>
      </c>
      <c r="G2196">
        <v>6270000</v>
      </c>
      <c r="H2196">
        <v>631001</v>
      </c>
      <c r="I2196" t="s">
        <v>29</v>
      </c>
      <c r="J2196" t="s">
        <v>65</v>
      </c>
      <c r="K2196" t="s">
        <v>23</v>
      </c>
      <c r="L2196" t="s">
        <v>185</v>
      </c>
      <c r="O2196" t="s">
        <v>3792</v>
      </c>
      <c r="P2196">
        <v>505</v>
      </c>
      <c r="Q2196">
        <v>505</v>
      </c>
      <c r="S2196">
        <v>505</v>
      </c>
      <c r="T2196" t="s">
        <v>45</v>
      </c>
      <c r="U2196" t="s">
        <v>3650</v>
      </c>
      <c r="V2196" t="s">
        <v>47</v>
      </c>
      <c r="W2196">
        <v>0</v>
      </c>
    </row>
    <row r="2197" spans="1:23" x14ac:dyDescent="0.25">
      <c r="A2197" t="s">
        <v>130</v>
      </c>
      <c r="B2197" s="1" t="s">
        <v>2456</v>
      </c>
      <c r="C2197">
        <v>14743123</v>
      </c>
      <c r="D2197" s="1">
        <v>43796</v>
      </c>
      <c r="E2197" t="s">
        <v>3793</v>
      </c>
      <c r="G2197">
        <v>6270000</v>
      </c>
      <c r="H2197">
        <v>631001</v>
      </c>
      <c r="I2197" t="s">
        <v>29</v>
      </c>
      <c r="J2197" t="s">
        <v>65</v>
      </c>
      <c r="K2197" t="s">
        <v>23</v>
      </c>
      <c r="L2197" t="s">
        <v>185</v>
      </c>
      <c r="M2197" s="2"/>
      <c r="N2197" s="2"/>
      <c r="O2197" t="s">
        <v>3794</v>
      </c>
      <c r="P2197" s="2">
        <v>2018</v>
      </c>
      <c r="Q2197" s="2">
        <v>2018</v>
      </c>
      <c r="S2197" s="2">
        <v>2018</v>
      </c>
      <c r="T2197" t="s">
        <v>45</v>
      </c>
      <c r="U2197" t="s">
        <v>3650</v>
      </c>
      <c r="V2197" t="s">
        <v>47</v>
      </c>
      <c r="W2197">
        <v>0</v>
      </c>
    </row>
    <row r="2198" spans="1:23" x14ac:dyDescent="0.25">
      <c r="A2198" t="s">
        <v>130</v>
      </c>
      <c r="B2198" s="1" t="s">
        <v>2456</v>
      </c>
      <c r="C2198">
        <v>14743336</v>
      </c>
      <c r="D2198" s="1">
        <v>43796</v>
      </c>
      <c r="E2198" t="s">
        <v>3795</v>
      </c>
      <c r="G2198">
        <v>6270000</v>
      </c>
      <c r="H2198">
        <v>631001</v>
      </c>
      <c r="I2198" t="s">
        <v>29</v>
      </c>
      <c r="J2198" t="s">
        <v>65</v>
      </c>
      <c r="K2198" t="s">
        <v>23</v>
      </c>
      <c r="L2198" t="s">
        <v>185</v>
      </c>
      <c r="O2198" t="s">
        <v>3796</v>
      </c>
      <c r="P2198">
        <v>505</v>
      </c>
      <c r="Q2198">
        <v>505</v>
      </c>
      <c r="S2198">
        <v>505</v>
      </c>
      <c r="T2198" t="s">
        <v>45</v>
      </c>
      <c r="U2198" t="s">
        <v>3650</v>
      </c>
      <c r="V2198" t="s">
        <v>47</v>
      </c>
      <c r="W2198">
        <v>0</v>
      </c>
    </row>
    <row r="2199" spans="1:23" x14ac:dyDescent="0.25">
      <c r="A2199" t="s">
        <v>130</v>
      </c>
      <c r="B2199" s="1" t="s">
        <v>2456</v>
      </c>
      <c r="C2199">
        <v>14743813</v>
      </c>
      <c r="D2199" s="1">
        <v>43796</v>
      </c>
      <c r="E2199" t="s">
        <v>3797</v>
      </c>
      <c r="G2199">
        <v>6270000</v>
      </c>
      <c r="H2199">
        <v>631001</v>
      </c>
      <c r="I2199" t="s">
        <v>29</v>
      </c>
      <c r="J2199" t="s">
        <v>65</v>
      </c>
      <c r="K2199" t="s">
        <v>23</v>
      </c>
      <c r="L2199" t="s">
        <v>185</v>
      </c>
      <c r="M2199" s="2"/>
      <c r="N2199" s="2"/>
      <c r="O2199" t="s">
        <v>3798</v>
      </c>
      <c r="P2199" s="2">
        <v>2018</v>
      </c>
      <c r="Q2199" s="2">
        <v>2018</v>
      </c>
      <c r="S2199" s="2">
        <v>2018</v>
      </c>
      <c r="T2199" t="s">
        <v>45</v>
      </c>
      <c r="U2199" t="s">
        <v>3650</v>
      </c>
      <c r="V2199" t="s">
        <v>47</v>
      </c>
      <c r="W2199">
        <v>0</v>
      </c>
    </row>
    <row r="2200" spans="1:23" x14ac:dyDescent="0.25">
      <c r="A2200" t="s">
        <v>130</v>
      </c>
      <c r="B2200" s="1" t="s">
        <v>2456</v>
      </c>
      <c r="C2200">
        <v>14746129</v>
      </c>
      <c r="D2200" s="1">
        <v>43796</v>
      </c>
      <c r="E2200" t="s">
        <v>3799</v>
      </c>
      <c r="G2200">
        <v>6270000</v>
      </c>
      <c r="H2200">
        <v>631001</v>
      </c>
      <c r="I2200" t="s">
        <v>29</v>
      </c>
      <c r="J2200" t="s">
        <v>65</v>
      </c>
      <c r="K2200" t="s">
        <v>23</v>
      </c>
      <c r="L2200" t="s">
        <v>185</v>
      </c>
      <c r="M2200" s="2"/>
      <c r="N2200" s="2"/>
      <c r="O2200" t="s">
        <v>3800</v>
      </c>
      <c r="P2200" s="2">
        <v>10090</v>
      </c>
      <c r="Q2200" s="2">
        <v>10090</v>
      </c>
      <c r="S2200" s="2">
        <v>10090</v>
      </c>
      <c r="T2200" t="s">
        <v>45</v>
      </c>
      <c r="U2200" t="s">
        <v>3650</v>
      </c>
      <c r="V2200" t="s">
        <v>47</v>
      </c>
      <c r="W2200">
        <v>0</v>
      </c>
    </row>
    <row r="2201" spans="1:23" x14ac:dyDescent="0.25">
      <c r="A2201" t="s">
        <v>130</v>
      </c>
      <c r="B2201" s="1" t="s">
        <v>2456</v>
      </c>
      <c r="C2201">
        <v>14748118</v>
      </c>
      <c r="D2201" s="1">
        <v>43796</v>
      </c>
      <c r="E2201" t="s">
        <v>3801</v>
      </c>
      <c r="G2201">
        <v>6270000</v>
      </c>
      <c r="H2201">
        <v>631001</v>
      </c>
      <c r="I2201" t="s">
        <v>29</v>
      </c>
      <c r="J2201" t="s">
        <v>65</v>
      </c>
      <c r="K2201" t="s">
        <v>23</v>
      </c>
      <c r="L2201" t="s">
        <v>185</v>
      </c>
      <c r="O2201" t="s">
        <v>3802</v>
      </c>
      <c r="P2201">
        <v>505</v>
      </c>
      <c r="Q2201">
        <v>505</v>
      </c>
      <c r="S2201">
        <v>505</v>
      </c>
      <c r="T2201" t="s">
        <v>45</v>
      </c>
      <c r="U2201" t="s">
        <v>3650</v>
      </c>
      <c r="V2201" t="s">
        <v>47</v>
      </c>
      <c r="W2201">
        <v>0</v>
      </c>
    </row>
    <row r="2202" spans="1:23" x14ac:dyDescent="0.25">
      <c r="A2202" t="s">
        <v>130</v>
      </c>
      <c r="B2202" s="1" t="s">
        <v>2456</v>
      </c>
      <c r="C2202">
        <v>14748122</v>
      </c>
      <c r="D2202" s="1">
        <v>43796</v>
      </c>
      <c r="E2202" t="s">
        <v>3803</v>
      </c>
      <c r="G2202">
        <v>6270000</v>
      </c>
      <c r="H2202">
        <v>631001</v>
      </c>
      <c r="I2202" t="s">
        <v>29</v>
      </c>
      <c r="J2202" t="s">
        <v>65</v>
      </c>
      <c r="K2202" t="s">
        <v>23</v>
      </c>
      <c r="L2202" t="s">
        <v>185</v>
      </c>
      <c r="M2202" s="2"/>
      <c r="N2202" s="2"/>
      <c r="O2202" t="s">
        <v>3804</v>
      </c>
      <c r="P2202" s="2">
        <v>2018</v>
      </c>
      <c r="Q2202" s="2">
        <v>2018</v>
      </c>
      <c r="S2202" s="2">
        <v>2018</v>
      </c>
      <c r="T2202" t="s">
        <v>45</v>
      </c>
      <c r="U2202" t="s">
        <v>3650</v>
      </c>
      <c r="V2202" t="s">
        <v>47</v>
      </c>
      <c r="W2202">
        <v>0</v>
      </c>
    </row>
    <row r="2203" spans="1:23" x14ac:dyDescent="0.25">
      <c r="A2203" t="s">
        <v>130</v>
      </c>
      <c r="B2203" s="1" t="s">
        <v>2456</v>
      </c>
      <c r="C2203">
        <v>14748130</v>
      </c>
      <c r="D2203" s="1">
        <v>43796</v>
      </c>
      <c r="E2203" t="s">
        <v>3805</v>
      </c>
      <c r="G2203">
        <v>6270000</v>
      </c>
      <c r="H2203">
        <v>631001</v>
      </c>
      <c r="I2203" t="s">
        <v>29</v>
      </c>
      <c r="J2203" t="s">
        <v>65</v>
      </c>
      <c r="K2203" t="s">
        <v>23</v>
      </c>
      <c r="L2203" t="s">
        <v>185</v>
      </c>
      <c r="M2203" s="2"/>
      <c r="N2203" s="2"/>
      <c r="O2203" t="s">
        <v>3806</v>
      </c>
      <c r="P2203" s="2">
        <v>10090</v>
      </c>
      <c r="Q2203" s="2">
        <v>10090</v>
      </c>
      <c r="S2203" s="2">
        <v>10090</v>
      </c>
      <c r="T2203" t="s">
        <v>45</v>
      </c>
      <c r="U2203" t="s">
        <v>3650</v>
      </c>
      <c r="V2203" t="s">
        <v>47</v>
      </c>
      <c r="W2203">
        <v>0</v>
      </c>
    </row>
    <row r="2204" spans="1:23" x14ac:dyDescent="0.25">
      <c r="A2204" t="s">
        <v>130</v>
      </c>
      <c r="B2204" s="1" t="s">
        <v>2456</v>
      </c>
      <c r="C2204">
        <v>14748136</v>
      </c>
      <c r="D2204" s="1">
        <v>43796</v>
      </c>
      <c r="E2204" t="s">
        <v>3807</v>
      </c>
      <c r="G2204">
        <v>6270000</v>
      </c>
      <c r="H2204">
        <v>631001</v>
      </c>
      <c r="I2204" t="s">
        <v>29</v>
      </c>
      <c r="J2204" t="s">
        <v>65</v>
      </c>
      <c r="K2204" t="s">
        <v>23</v>
      </c>
      <c r="L2204" t="s">
        <v>185</v>
      </c>
      <c r="M2204" s="2"/>
      <c r="N2204" s="2"/>
      <c r="O2204" t="s">
        <v>3806</v>
      </c>
      <c r="P2204" s="2">
        <v>10090</v>
      </c>
      <c r="Q2204" s="2">
        <v>10090</v>
      </c>
      <c r="S2204" s="2">
        <v>10090</v>
      </c>
      <c r="T2204" t="s">
        <v>45</v>
      </c>
      <c r="U2204" t="s">
        <v>3650</v>
      </c>
      <c r="V2204" t="s">
        <v>47</v>
      </c>
      <c r="W2204">
        <v>0</v>
      </c>
    </row>
    <row r="2205" spans="1:23" x14ac:dyDescent="0.25">
      <c r="A2205" t="s">
        <v>130</v>
      </c>
      <c r="B2205" s="1" t="s">
        <v>2456</v>
      </c>
      <c r="C2205">
        <v>14748206</v>
      </c>
      <c r="D2205" s="1">
        <v>43796</v>
      </c>
      <c r="E2205" t="s">
        <v>3808</v>
      </c>
      <c r="G2205">
        <v>6270000</v>
      </c>
      <c r="H2205">
        <v>631001</v>
      </c>
      <c r="I2205" t="s">
        <v>29</v>
      </c>
      <c r="J2205" t="s">
        <v>65</v>
      </c>
      <c r="K2205" t="s">
        <v>23</v>
      </c>
      <c r="L2205" t="s">
        <v>185</v>
      </c>
      <c r="O2205" t="s">
        <v>3809</v>
      </c>
      <c r="P2205">
        <v>505</v>
      </c>
      <c r="Q2205">
        <v>505</v>
      </c>
      <c r="S2205">
        <v>505</v>
      </c>
      <c r="T2205" t="s">
        <v>45</v>
      </c>
      <c r="U2205" t="s">
        <v>3650</v>
      </c>
      <c r="V2205" t="s">
        <v>47</v>
      </c>
      <c r="W2205">
        <v>0</v>
      </c>
    </row>
    <row r="2206" spans="1:23" x14ac:dyDescent="0.25">
      <c r="A2206" t="s">
        <v>108</v>
      </c>
      <c r="B2206" s="1" t="s">
        <v>2456</v>
      </c>
      <c r="C2206">
        <v>14749715</v>
      </c>
      <c r="D2206" s="1">
        <v>43798</v>
      </c>
      <c r="E2206" t="s">
        <v>1133</v>
      </c>
      <c r="G2206">
        <v>6061004</v>
      </c>
      <c r="H2206">
        <v>605600</v>
      </c>
      <c r="I2206" t="s">
        <v>19</v>
      </c>
      <c r="J2206" t="s">
        <v>51</v>
      </c>
      <c r="K2206" t="s">
        <v>23</v>
      </c>
      <c r="L2206" t="s">
        <v>185</v>
      </c>
      <c r="O2206" t="s">
        <v>1134</v>
      </c>
      <c r="P2206" s="2">
        <v>67886</v>
      </c>
      <c r="Q2206" s="2">
        <v>67886</v>
      </c>
      <c r="S2206" s="2">
        <v>67886</v>
      </c>
      <c r="T2206" t="s">
        <v>45</v>
      </c>
      <c r="U2206" t="s">
        <v>48</v>
      </c>
      <c r="V2206" t="s">
        <v>47</v>
      </c>
      <c r="W2206">
        <v>0</v>
      </c>
    </row>
    <row r="2207" spans="1:23" x14ac:dyDescent="0.25">
      <c r="A2207" t="s">
        <v>108</v>
      </c>
      <c r="B2207" s="1" t="s">
        <v>2456</v>
      </c>
      <c r="C2207">
        <v>14749719</v>
      </c>
      <c r="D2207" s="1">
        <v>43798</v>
      </c>
      <c r="E2207" t="s">
        <v>1133</v>
      </c>
      <c r="G2207">
        <v>6061004</v>
      </c>
      <c r="H2207">
        <v>605600</v>
      </c>
      <c r="I2207" t="s">
        <v>19</v>
      </c>
      <c r="J2207" t="s">
        <v>51</v>
      </c>
      <c r="K2207" t="s">
        <v>23</v>
      </c>
      <c r="L2207" t="s">
        <v>185</v>
      </c>
      <c r="O2207" t="s">
        <v>1135</v>
      </c>
      <c r="P2207" s="2">
        <v>78621</v>
      </c>
      <c r="Q2207" s="2">
        <v>78621</v>
      </c>
      <c r="S2207" s="2">
        <v>78621</v>
      </c>
      <c r="T2207" t="s">
        <v>45</v>
      </c>
      <c r="U2207" t="s">
        <v>48</v>
      </c>
      <c r="V2207" t="s">
        <v>47</v>
      </c>
      <c r="W2207">
        <v>0</v>
      </c>
    </row>
    <row r="2208" spans="1:23" x14ac:dyDescent="0.25">
      <c r="A2208" t="s">
        <v>108</v>
      </c>
      <c r="B2208" s="1" t="s">
        <v>2456</v>
      </c>
      <c r="C2208">
        <v>14749723</v>
      </c>
      <c r="D2208" s="1">
        <v>43798</v>
      </c>
      <c r="E2208" t="s">
        <v>1133</v>
      </c>
      <c r="G2208">
        <v>6061004</v>
      </c>
      <c r="H2208">
        <v>605600</v>
      </c>
      <c r="I2208" t="s">
        <v>19</v>
      </c>
      <c r="J2208" t="s">
        <v>51</v>
      </c>
      <c r="K2208" t="s">
        <v>23</v>
      </c>
      <c r="L2208" t="s">
        <v>185</v>
      </c>
      <c r="O2208" t="s">
        <v>1136</v>
      </c>
      <c r="P2208" s="2">
        <v>31562</v>
      </c>
      <c r="Q2208" s="2">
        <v>31562</v>
      </c>
      <c r="S2208" s="2">
        <v>31562</v>
      </c>
      <c r="T2208" t="s">
        <v>45</v>
      </c>
      <c r="U2208" t="s">
        <v>48</v>
      </c>
      <c r="V2208" t="s">
        <v>47</v>
      </c>
      <c r="W2208">
        <v>0</v>
      </c>
    </row>
    <row r="2209" spans="1:23" x14ac:dyDescent="0.25">
      <c r="A2209" t="s">
        <v>108</v>
      </c>
      <c r="B2209" s="1" t="s">
        <v>2456</v>
      </c>
      <c r="C2209">
        <v>14749727</v>
      </c>
      <c r="D2209" s="1">
        <v>43798</v>
      </c>
      <c r="E2209" t="s">
        <v>1133</v>
      </c>
      <c r="G2209">
        <v>6061004</v>
      </c>
      <c r="H2209">
        <v>605600</v>
      </c>
      <c r="I2209" t="s">
        <v>19</v>
      </c>
      <c r="J2209" t="s">
        <v>51</v>
      </c>
      <c r="K2209" t="s">
        <v>23</v>
      </c>
      <c r="L2209" t="s">
        <v>185</v>
      </c>
      <c r="O2209" t="s">
        <v>1137</v>
      </c>
      <c r="P2209" s="2">
        <v>59329</v>
      </c>
      <c r="Q2209" s="2">
        <v>59329</v>
      </c>
      <c r="S2209" s="2">
        <v>59329</v>
      </c>
      <c r="T2209" t="s">
        <v>45</v>
      </c>
      <c r="U2209" t="s">
        <v>48</v>
      </c>
      <c r="V2209" t="s">
        <v>47</v>
      </c>
      <c r="W2209">
        <v>0</v>
      </c>
    </row>
    <row r="2210" spans="1:23" x14ac:dyDescent="0.25">
      <c r="A2210" t="s">
        <v>108</v>
      </c>
      <c r="B2210" s="1" t="s">
        <v>2456</v>
      </c>
      <c r="C2210">
        <v>14749731</v>
      </c>
      <c r="D2210" s="1">
        <v>43798</v>
      </c>
      <c r="E2210" t="s">
        <v>1133</v>
      </c>
      <c r="G2210">
        <v>6061004</v>
      </c>
      <c r="H2210">
        <v>605600</v>
      </c>
      <c r="I2210" t="s">
        <v>19</v>
      </c>
      <c r="J2210" t="s">
        <v>51</v>
      </c>
      <c r="K2210" t="s">
        <v>23</v>
      </c>
      <c r="L2210" t="s">
        <v>185</v>
      </c>
      <c r="O2210" t="s">
        <v>1138</v>
      </c>
      <c r="P2210" s="2">
        <v>15175</v>
      </c>
      <c r="Q2210" s="2">
        <v>15175</v>
      </c>
      <c r="S2210" s="2">
        <v>15175</v>
      </c>
      <c r="T2210" t="s">
        <v>45</v>
      </c>
      <c r="U2210" t="s">
        <v>48</v>
      </c>
      <c r="V2210" t="s">
        <v>47</v>
      </c>
      <c r="W2210">
        <v>0</v>
      </c>
    </row>
    <row r="2211" spans="1:23" x14ac:dyDescent="0.25">
      <c r="A2211" t="s">
        <v>108</v>
      </c>
      <c r="B2211" s="1" t="s">
        <v>2456</v>
      </c>
      <c r="C2211">
        <v>14748579</v>
      </c>
      <c r="D2211" s="1">
        <v>43798</v>
      </c>
      <c r="E2211" t="s">
        <v>1704</v>
      </c>
      <c r="G2211">
        <v>6061009</v>
      </c>
      <c r="H2211">
        <v>605501</v>
      </c>
      <c r="I2211" t="s">
        <v>29</v>
      </c>
      <c r="J2211" t="s">
        <v>65</v>
      </c>
      <c r="K2211" t="s">
        <v>23</v>
      </c>
      <c r="L2211" t="s">
        <v>185</v>
      </c>
      <c r="O2211" t="s">
        <v>1705</v>
      </c>
      <c r="P2211" s="2">
        <v>183638</v>
      </c>
      <c r="Q2211" s="2">
        <v>183638</v>
      </c>
      <c r="S2211" s="2">
        <v>183638</v>
      </c>
      <c r="T2211" t="s">
        <v>45</v>
      </c>
      <c r="U2211" t="s">
        <v>46</v>
      </c>
      <c r="V2211" t="s">
        <v>47</v>
      </c>
      <c r="W2211">
        <v>0</v>
      </c>
    </row>
    <row r="2212" spans="1:23" x14ac:dyDescent="0.25">
      <c r="A2212" t="s">
        <v>108</v>
      </c>
      <c r="B2212" s="1" t="s">
        <v>2456</v>
      </c>
      <c r="C2212">
        <v>14748580</v>
      </c>
      <c r="D2212" s="1">
        <v>43798</v>
      </c>
      <c r="E2212" t="s">
        <v>1704</v>
      </c>
      <c r="G2212">
        <v>6061009</v>
      </c>
      <c r="H2212">
        <v>605501</v>
      </c>
      <c r="I2212" t="s">
        <v>19</v>
      </c>
      <c r="J2212" t="s">
        <v>66</v>
      </c>
      <c r="K2212" t="s">
        <v>23</v>
      </c>
      <c r="L2212" t="s">
        <v>185</v>
      </c>
      <c r="O2212" t="s">
        <v>1706</v>
      </c>
      <c r="P2212" s="2">
        <v>70630</v>
      </c>
      <c r="Q2212" s="2">
        <v>70630</v>
      </c>
      <c r="S2212" s="2">
        <v>70630</v>
      </c>
      <c r="T2212" t="s">
        <v>45</v>
      </c>
      <c r="U2212" t="s">
        <v>46</v>
      </c>
      <c r="V2212" t="s">
        <v>47</v>
      </c>
      <c r="W2212">
        <v>0</v>
      </c>
    </row>
    <row r="2213" spans="1:23" x14ac:dyDescent="0.25">
      <c r="A2213" t="s">
        <v>108</v>
      </c>
      <c r="B2213" s="1" t="s">
        <v>2456</v>
      </c>
      <c r="C2213">
        <v>14748568</v>
      </c>
      <c r="D2213" s="1">
        <v>43798</v>
      </c>
      <c r="E2213" t="s">
        <v>1924</v>
      </c>
      <c r="G2213">
        <v>6061010</v>
      </c>
      <c r="H2213">
        <v>605502</v>
      </c>
      <c r="I2213" t="s">
        <v>19</v>
      </c>
      <c r="J2213" t="s">
        <v>57</v>
      </c>
      <c r="K2213" t="s">
        <v>23</v>
      </c>
      <c r="L2213" t="s">
        <v>185</v>
      </c>
      <c r="O2213" t="s">
        <v>1925</v>
      </c>
      <c r="P2213" s="2">
        <v>35315</v>
      </c>
      <c r="Q2213" s="2">
        <v>35315</v>
      </c>
      <c r="S2213" s="2">
        <v>35315</v>
      </c>
      <c r="T2213" t="s">
        <v>45</v>
      </c>
      <c r="U2213" t="s">
        <v>46</v>
      </c>
      <c r="V2213" t="s">
        <v>47</v>
      </c>
      <c r="W2213">
        <v>0</v>
      </c>
    </row>
    <row r="2214" spans="1:23" x14ac:dyDescent="0.25">
      <c r="A2214" t="s">
        <v>130</v>
      </c>
      <c r="B2214" s="1" t="s">
        <v>2456</v>
      </c>
      <c r="C2214">
        <v>14749305</v>
      </c>
      <c r="D2214" s="1">
        <v>43798</v>
      </c>
      <c r="E2214" t="s">
        <v>3810</v>
      </c>
      <c r="G2214">
        <v>6270000</v>
      </c>
      <c r="H2214">
        <v>631001</v>
      </c>
      <c r="I2214" t="s">
        <v>29</v>
      </c>
      <c r="J2214" t="s">
        <v>65</v>
      </c>
      <c r="K2214" t="s">
        <v>23</v>
      </c>
      <c r="L2214" t="s">
        <v>185</v>
      </c>
      <c r="M2214" s="2"/>
      <c r="N2214" s="2"/>
      <c r="O2214" t="s">
        <v>3811</v>
      </c>
      <c r="P2214" s="2">
        <v>25225</v>
      </c>
      <c r="Q2214" s="2">
        <v>25225</v>
      </c>
      <c r="S2214" s="2">
        <v>25225</v>
      </c>
      <c r="T2214" t="s">
        <v>45</v>
      </c>
      <c r="U2214" t="s">
        <v>3650</v>
      </c>
      <c r="V2214" t="s">
        <v>47</v>
      </c>
      <c r="W2214">
        <v>0</v>
      </c>
    </row>
    <row r="2215" spans="1:23" x14ac:dyDescent="0.25">
      <c r="A2215" t="s">
        <v>130</v>
      </c>
      <c r="B2215" s="1" t="s">
        <v>2456</v>
      </c>
      <c r="C2215">
        <v>14749489</v>
      </c>
      <c r="D2215" s="1">
        <v>43798</v>
      </c>
      <c r="E2215" t="s">
        <v>3812</v>
      </c>
      <c r="G2215">
        <v>6270000</v>
      </c>
      <c r="H2215">
        <v>631001</v>
      </c>
      <c r="I2215" t="s">
        <v>29</v>
      </c>
      <c r="J2215" t="s">
        <v>65</v>
      </c>
      <c r="K2215" t="s">
        <v>23</v>
      </c>
      <c r="L2215" t="s">
        <v>185</v>
      </c>
      <c r="M2215" s="2"/>
      <c r="N2215" s="2"/>
      <c r="O2215" t="s">
        <v>3813</v>
      </c>
      <c r="P2215" s="2">
        <v>84756</v>
      </c>
      <c r="Q2215" s="2">
        <v>84756</v>
      </c>
      <c r="S2215" s="2">
        <v>84756</v>
      </c>
      <c r="T2215" t="s">
        <v>45</v>
      </c>
      <c r="U2215" t="s">
        <v>3650</v>
      </c>
      <c r="V2215" t="s">
        <v>47</v>
      </c>
      <c r="W2215">
        <v>0</v>
      </c>
    </row>
    <row r="2216" spans="1:23" x14ac:dyDescent="0.25">
      <c r="A2216" t="s">
        <v>130</v>
      </c>
      <c r="B2216" s="1" t="s">
        <v>2456</v>
      </c>
      <c r="C2216">
        <v>14754725</v>
      </c>
      <c r="D2216" s="1">
        <v>43798</v>
      </c>
      <c r="E2216" t="s">
        <v>3814</v>
      </c>
      <c r="G2216">
        <v>6270000</v>
      </c>
      <c r="H2216">
        <v>631001</v>
      </c>
      <c r="I2216" t="s">
        <v>29</v>
      </c>
      <c r="J2216" t="s">
        <v>65</v>
      </c>
      <c r="K2216" t="s">
        <v>23</v>
      </c>
      <c r="L2216" t="s">
        <v>185</v>
      </c>
      <c r="M2216" s="2"/>
      <c r="N2216" s="2"/>
      <c r="O2216" t="s">
        <v>3815</v>
      </c>
      <c r="P2216" s="2">
        <v>33539</v>
      </c>
      <c r="Q2216" s="2">
        <v>33539</v>
      </c>
      <c r="S2216" s="2">
        <v>33539</v>
      </c>
      <c r="T2216" t="s">
        <v>45</v>
      </c>
      <c r="U2216" t="s">
        <v>46</v>
      </c>
      <c r="V2216" t="s">
        <v>47</v>
      </c>
      <c r="W2216">
        <v>0</v>
      </c>
    </row>
    <row r="2217" spans="1:23" x14ac:dyDescent="0.25">
      <c r="A2217" t="s">
        <v>130</v>
      </c>
      <c r="B2217" s="1" t="s">
        <v>2456</v>
      </c>
      <c r="C2217">
        <v>14754755</v>
      </c>
      <c r="D2217" s="1">
        <v>43798</v>
      </c>
      <c r="E2217" t="s">
        <v>3816</v>
      </c>
      <c r="G2217">
        <v>6270000</v>
      </c>
      <c r="H2217">
        <v>631001</v>
      </c>
      <c r="I2217" t="s">
        <v>29</v>
      </c>
      <c r="J2217" t="s">
        <v>65</v>
      </c>
      <c r="K2217" t="s">
        <v>23</v>
      </c>
      <c r="L2217" t="s">
        <v>185</v>
      </c>
      <c r="M2217" s="2"/>
      <c r="N2217" s="2"/>
      <c r="O2217" t="s">
        <v>3817</v>
      </c>
      <c r="P2217" s="2">
        <v>33539</v>
      </c>
      <c r="Q2217" s="2">
        <v>33539</v>
      </c>
      <c r="S2217" s="2">
        <v>33539</v>
      </c>
      <c r="T2217" t="s">
        <v>45</v>
      </c>
      <c r="U2217" t="s">
        <v>46</v>
      </c>
      <c r="V2217" t="s">
        <v>47</v>
      </c>
      <c r="W2217">
        <v>0</v>
      </c>
    </row>
    <row r="2218" spans="1:23" x14ac:dyDescent="0.25">
      <c r="A2218" t="s">
        <v>130</v>
      </c>
      <c r="B2218" s="1" t="s">
        <v>2456</v>
      </c>
      <c r="C2218">
        <v>14754774</v>
      </c>
      <c r="D2218" s="1">
        <v>43798</v>
      </c>
      <c r="E2218" t="s">
        <v>3818</v>
      </c>
      <c r="G2218">
        <v>6270000</v>
      </c>
      <c r="H2218">
        <v>631001</v>
      </c>
      <c r="I2218" t="s">
        <v>29</v>
      </c>
      <c r="J2218" t="s">
        <v>65</v>
      </c>
      <c r="K2218" t="s">
        <v>23</v>
      </c>
      <c r="L2218" t="s">
        <v>185</v>
      </c>
      <c r="M2218" s="2"/>
      <c r="N2218" s="2"/>
      <c r="O2218" t="s">
        <v>3819</v>
      </c>
      <c r="P2218" s="2">
        <v>33539</v>
      </c>
      <c r="Q2218" s="2">
        <v>33539</v>
      </c>
      <c r="S2218" s="2">
        <v>33539</v>
      </c>
      <c r="T2218" t="s">
        <v>45</v>
      </c>
      <c r="U2218" t="s">
        <v>46</v>
      </c>
      <c r="V2218" t="s">
        <v>47</v>
      </c>
      <c r="W2218">
        <v>0</v>
      </c>
    </row>
    <row r="2219" spans="1:23" x14ac:dyDescent="0.25">
      <c r="A2219" t="s">
        <v>130</v>
      </c>
      <c r="B2219" s="1" t="s">
        <v>2456</v>
      </c>
      <c r="C2219">
        <v>14754842</v>
      </c>
      <c r="D2219" s="1">
        <v>43798</v>
      </c>
      <c r="E2219" t="s">
        <v>3820</v>
      </c>
      <c r="G2219">
        <v>6270000</v>
      </c>
      <c r="H2219">
        <v>631001</v>
      </c>
      <c r="I2219" t="s">
        <v>29</v>
      </c>
      <c r="J2219" t="s">
        <v>65</v>
      </c>
      <c r="K2219" t="s">
        <v>23</v>
      </c>
      <c r="L2219" t="s">
        <v>185</v>
      </c>
      <c r="M2219" s="2"/>
      <c r="N2219" s="2"/>
      <c r="O2219" t="s">
        <v>3821</v>
      </c>
      <c r="P2219" s="2">
        <v>16466</v>
      </c>
      <c r="Q2219" s="2">
        <v>16466</v>
      </c>
      <c r="S2219" s="2">
        <v>16466</v>
      </c>
      <c r="T2219" t="s">
        <v>45</v>
      </c>
      <c r="U2219" t="s">
        <v>46</v>
      </c>
      <c r="V2219" t="s">
        <v>47</v>
      </c>
      <c r="W2219">
        <v>0</v>
      </c>
    </row>
    <row r="2220" spans="1:23" x14ac:dyDescent="0.25">
      <c r="A2220" t="s">
        <v>130</v>
      </c>
      <c r="B2220" s="1" t="s">
        <v>2456</v>
      </c>
      <c r="C2220">
        <v>14754895</v>
      </c>
      <c r="D2220" s="1">
        <v>43798</v>
      </c>
      <c r="E2220" t="s">
        <v>3822</v>
      </c>
      <c r="G2220">
        <v>6270000</v>
      </c>
      <c r="H2220">
        <v>631001</v>
      </c>
      <c r="I2220" t="s">
        <v>29</v>
      </c>
      <c r="J2220" t="s">
        <v>65</v>
      </c>
      <c r="K2220" t="s">
        <v>23</v>
      </c>
      <c r="L2220" t="s">
        <v>185</v>
      </c>
      <c r="M2220" s="2"/>
      <c r="N2220" s="2"/>
      <c r="O2220" t="s">
        <v>3823</v>
      </c>
      <c r="P2220" s="2">
        <v>16466</v>
      </c>
      <c r="Q2220" s="2">
        <v>16466</v>
      </c>
      <c r="S2220" s="2">
        <v>16466</v>
      </c>
      <c r="T2220" t="s">
        <v>45</v>
      </c>
      <c r="U2220" t="s">
        <v>46</v>
      </c>
      <c r="V2220" t="s">
        <v>47</v>
      </c>
      <c r="W2220">
        <v>0</v>
      </c>
    </row>
    <row r="2221" spans="1:23" x14ac:dyDescent="0.25">
      <c r="A2221" t="s">
        <v>130</v>
      </c>
      <c r="B2221" s="1" t="s">
        <v>2456</v>
      </c>
      <c r="C2221">
        <v>14756905</v>
      </c>
      <c r="D2221" s="1">
        <v>43798</v>
      </c>
      <c r="E2221" t="s">
        <v>3824</v>
      </c>
      <c r="G2221">
        <v>6270000</v>
      </c>
      <c r="H2221">
        <v>631001</v>
      </c>
      <c r="I2221" t="s">
        <v>29</v>
      </c>
      <c r="J2221" t="s">
        <v>65</v>
      </c>
      <c r="K2221" t="s">
        <v>23</v>
      </c>
      <c r="L2221" t="s">
        <v>185</v>
      </c>
      <c r="M2221" s="2"/>
      <c r="N2221" s="2"/>
      <c r="O2221" t="s">
        <v>3813</v>
      </c>
      <c r="P2221" s="2">
        <v>42378</v>
      </c>
      <c r="Q2221" s="2">
        <v>42378</v>
      </c>
      <c r="S2221" s="2">
        <v>42378</v>
      </c>
      <c r="T2221" t="s">
        <v>45</v>
      </c>
      <c r="U2221" t="s">
        <v>3650</v>
      </c>
      <c r="V2221" t="s">
        <v>47</v>
      </c>
      <c r="W2221">
        <v>0</v>
      </c>
    </row>
    <row r="2222" spans="1:23" x14ac:dyDescent="0.25">
      <c r="A2222" t="s">
        <v>130</v>
      </c>
      <c r="B2222" s="1" t="s">
        <v>2456</v>
      </c>
      <c r="C2222">
        <v>14756911</v>
      </c>
      <c r="D2222" s="1">
        <v>43798</v>
      </c>
      <c r="E2222" t="s">
        <v>3825</v>
      </c>
      <c r="G2222">
        <v>6270000</v>
      </c>
      <c r="H2222">
        <v>631001</v>
      </c>
      <c r="I2222" t="s">
        <v>29</v>
      </c>
      <c r="J2222" t="s">
        <v>65</v>
      </c>
      <c r="K2222" t="s">
        <v>23</v>
      </c>
      <c r="L2222" t="s">
        <v>185</v>
      </c>
      <c r="M2222" s="2"/>
      <c r="N2222" s="2"/>
      <c r="O2222" t="s">
        <v>3813</v>
      </c>
      <c r="P2222" s="2">
        <v>6054</v>
      </c>
      <c r="Q2222" s="2">
        <v>6054</v>
      </c>
      <c r="S2222" s="2">
        <v>6054</v>
      </c>
      <c r="T2222" t="s">
        <v>45</v>
      </c>
      <c r="U2222" t="s">
        <v>3650</v>
      </c>
      <c r="V2222" t="s">
        <v>47</v>
      </c>
      <c r="W2222">
        <v>0</v>
      </c>
    </row>
    <row r="2223" spans="1:23" x14ac:dyDescent="0.25">
      <c r="A2223" t="s">
        <v>130</v>
      </c>
      <c r="B2223" s="1" t="s">
        <v>2456</v>
      </c>
      <c r="C2223">
        <v>14757627</v>
      </c>
      <c r="D2223" s="1">
        <v>43798</v>
      </c>
      <c r="E2223" t="s">
        <v>3826</v>
      </c>
      <c r="G2223">
        <v>6270000</v>
      </c>
      <c r="H2223">
        <v>631001</v>
      </c>
      <c r="I2223" t="s">
        <v>29</v>
      </c>
      <c r="J2223" t="s">
        <v>65</v>
      </c>
      <c r="K2223" t="s">
        <v>23</v>
      </c>
      <c r="L2223" t="s">
        <v>185</v>
      </c>
      <c r="M2223" s="2"/>
      <c r="N2223" s="2"/>
      <c r="O2223" t="s">
        <v>3827</v>
      </c>
      <c r="P2223" s="2">
        <v>5000</v>
      </c>
      <c r="Q2223" s="2">
        <v>5000</v>
      </c>
      <c r="S2223" s="2">
        <v>5000</v>
      </c>
      <c r="T2223" t="s">
        <v>45</v>
      </c>
      <c r="U2223" t="s">
        <v>3650</v>
      </c>
      <c r="V2223" t="s">
        <v>47</v>
      </c>
      <c r="W2223">
        <v>0</v>
      </c>
    </row>
    <row r="2224" spans="1:23" x14ac:dyDescent="0.25">
      <c r="A2224" t="s">
        <v>130</v>
      </c>
      <c r="B2224" s="1" t="s">
        <v>2456</v>
      </c>
      <c r="C2224">
        <v>14757666</v>
      </c>
      <c r="D2224" s="1">
        <v>43798</v>
      </c>
      <c r="E2224" t="s">
        <v>3828</v>
      </c>
      <c r="G2224">
        <v>6270000</v>
      </c>
      <c r="H2224">
        <v>631001</v>
      </c>
      <c r="I2224" t="s">
        <v>29</v>
      </c>
      <c r="J2224" t="s">
        <v>65</v>
      </c>
      <c r="K2224" t="s">
        <v>23</v>
      </c>
      <c r="L2224" t="s">
        <v>185</v>
      </c>
      <c r="M2224" s="2"/>
      <c r="N2224" s="2"/>
      <c r="O2224" t="s">
        <v>3829</v>
      </c>
      <c r="P2224" s="2">
        <v>5000</v>
      </c>
      <c r="Q2224" s="2">
        <v>5000</v>
      </c>
      <c r="S2224" s="2">
        <v>5000</v>
      </c>
      <c r="T2224" t="s">
        <v>45</v>
      </c>
      <c r="U2224" t="s">
        <v>3650</v>
      </c>
      <c r="V2224" t="s">
        <v>47</v>
      </c>
      <c r="W2224">
        <v>0</v>
      </c>
    </row>
    <row r="2225" spans="1:23" x14ac:dyDescent="0.25">
      <c r="A2225" t="s">
        <v>130</v>
      </c>
      <c r="B2225" s="1" t="s">
        <v>2456</v>
      </c>
      <c r="C2225">
        <v>14757688</v>
      </c>
      <c r="D2225" s="1">
        <v>43798</v>
      </c>
      <c r="E2225" t="s">
        <v>3830</v>
      </c>
      <c r="G2225">
        <v>6270000</v>
      </c>
      <c r="H2225">
        <v>631001</v>
      </c>
      <c r="I2225" t="s">
        <v>29</v>
      </c>
      <c r="J2225" t="s">
        <v>65</v>
      </c>
      <c r="K2225" t="s">
        <v>23</v>
      </c>
      <c r="L2225" t="s">
        <v>185</v>
      </c>
      <c r="M2225" s="2"/>
      <c r="N2225" s="2"/>
      <c r="O2225" t="s">
        <v>3829</v>
      </c>
      <c r="P2225" s="2">
        <v>5000</v>
      </c>
      <c r="Q2225" s="2">
        <v>5000</v>
      </c>
      <c r="S2225" s="2">
        <v>5000</v>
      </c>
      <c r="T2225" t="s">
        <v>45</v>
      </c>
      <c r="U2225" t="s">
        <v>3650</v>
      </c>
      <c r="V2225" t="s">
        <v>47</v>
      </c>
      <c r="W2225">
        <v>0</v>
      </c>
    </row>
    <row r="2226" spans="1:23" x14ac:dyDescent="0.25">
      <c r="A2226" t="s">
        <v>130</v>
      </c>
      <c r="B2226" s="1" t="s">
        <v>2456</v>
      </c>
      <c r="C2226">
        <v>14758071</v>
      </c>
      <c r="D2226" s="1">
        <v>43798</v>
      </c>
      <c r="E2226" t="s">
        <v>3831</v>
      </c>
      <c r="G2226">
        <v>6270000</v>
      </c>
      <c r="H2226">
        <v>631001</v>
      </c>
      <c r="I2226" t="s">
        <v>29</v>
      </c>
      <c r="J2226" t="s">
        <v>65</v>
      </c>
      <c r="K2226" t="s">
        <v>23</v>
      </c>
      <c r="L2226" t="s">
        <v>185</v>
      </c>
      <c r="M2226" s="2"/>
      <c r="N2226" s="2"/>
      <c r="O2226" t="s">
        <v>3832</v>
      </c>
      <c r="P2226" s="2">
        <v>7568</v>
      </c>
      <c r="Q2226" s="2">
        <v>7568</v>
      </c>
      <c r="S2226" s="2">
        <v>7568</v>
      </c>
      <c r="T2226" t="s">
        <v>45</v>
      </c>
      <c r="U2226" t="s">
        <v>3650</v>
      </c>
      <c r="V2226" t="s">
        <v>47</v>
      </c>
      <c r="W2226">
        <v>0</v>
      </c>
    </row>
    <row r="2227" spans="1:23" x14ac:dyDescent="0.25">
      <c r="A2227" t="s">
        <v>130</v>
      </c>
      <c r="B2227" s="1" t="s">
        <v>2456</v>
      </c>
      <c r="C2227">
        <v>14758077</v>
      </c>
      <c r="D2227" s="1">
        <v>43798</v>
      </c>
      <c r="E2227" t="s">
        <v>3833</v>
      </c>
      <c r="G2227">
        <v>6270000</v>
      </c>
      <c r="H2227">
        <v>631001</v>
      </c>
      <c r="I2227" t="s">
        <v>29</v>
      </c>
      <c r="J2227" t="s">
        <v>65</v>
      </c>
      <c r="K2227" t="s">
        <v>23</v>
      </c>
      <c r="L2227" t="s">
        <v>185</v>
      </c>
      <c r="M2227" s="2"/>
      <c r="N2227" s="2"/>
      <c r="O2227" t="s">
        <v>3834</v>
      </c>
      <c r="P2227" s="2">
        <v>7568</v>
      </c>
      <c r="Q2227" s="2">
        <v>7568</v>
      </c>
      <c r="S2227" s="2">
        <v>7568</v>
      </c>
      <c r="T2227" t="s">
        <v>45</v>
      </c>
      <c r="U2227" t="s">
        <v>3650</v>
      </c>
      <c r="V2227" t="s">
        <v>47</v>
      </c>
      <c r="W2227">
        <v>0</v>
      </c>
    </row>
    <row r="2228" spans="1:23" x14ac:dyDescent="0.25">
      <c r="A2228" t="s">
        <v>130</v>
      </c>
      <c r="B2228" s="1" t="s">
        <v>2456</v>
      </c>
      <c r="C2228">
        <v>14758138</v>
      </c>
      <c r="D2228" s="1">
        <v>43798</v>
      </c>
      <c r="E2228" t="s">
        <v>3835</v>
      </c>
      <c r="G2228">
        <v>6270000</v>
      </c>
      <c r="H2228">
        <v>631001</v>
      </c>
      <c r="I2228" t="s">
        <v>29</v>
      </c>
      <c r="J2228" t="s">
        <v>65</v>
      </c>
      <c r="K2228" t="s">
        <v>23</v>
      </c>
      <c r="L2228" t="s">
        <v>185</v>
      </c>
      <c r="M2228" s="2"/>
      <c r="N2228" s="2"/>
      <c r="O2228" t="s">
        <v>3836</v>
      </c>
      <c r="P2228" s="2">
        <v>7568</v>
      </c>
      <c r="Q2228" s="2">
        <v>7568</v>
      </c>
      <c r="S2228" s="2">
        <v>7568</v>
      </c>
      <c r="T2228" t="s">
        <v>45</v>
      </c>
      <c r="U2228" t="s">
        <v>3650</v>
      </c>
      <c r="V2228" t="s">
        <v>47</v>
      </c>
      <c r="W2228">
        <v>0</v>
      </c>
    </row>
    <row r="2229" spans="1:23" x14ac:dyDescent="0.25">
      <c r="A2229" t="s">
        <v>130</v>
      </c>
      <c r="B2229" s="1" t="s">
        <v>2456</v>
      </c>
      <c r="C2229">
        <v>14758212</v>
      </c>
      <c r="D2229" s="1">
        <v>43798</v>
      </c>
      <c r="E2229" t="s">
        <v>3837</v>
      </c>
      <c r="G2229">
        <v>6270000</v>
      </c>
      <c r="H2229">
        <v>631001</v>
      </c>
      <c r="I2229" t="s">
        <v>29</v>
      </c>
      <c r="J2229" t="s">
        <v>65</v>
      </c>
      <c r="K2229" t="s">
        <v>23</v>
      </c>
      <c r="L2229" t="s">
        <v>185</v>
      </c>
      <c r="M2229" s="2"/>
      <c r="N2229" s="2"/>
      <c r="O2229" t="s">
        <v>3838</v>
      </c>
      <c r="P2229" s="2">
        <v>10090</v>
      </c>
      <c r="Q2229" s="2">
        <v>10090</v>
      </c>
      <c r="S2229" s="2">
        <v>10090</v>
      </c>
      <c r="T2229" t="s">
        <v>45</v>
      </c>
      <c r="U2229" t="s">
        <v>3650</v>
      </c>
      <c r="V2229" t="s">
        <v>47</v>
      </c>
      <c r="W2229">
        <v>0</v>
      </c>
    </row>
    <row r="2230" spans="1:23" x14ac:dyDescent="0.25">
      <c r="A2230" t="s">
        <v>130</v>
      </c>
      <c r="B2230" s="1" t="s">
        <v>2456</v>
      </c>
      <c r="C2230">
        <v>14754878</v>
      </c>
      <c r="D2230" s="1">
        <v>43798</v>
      </c>
      <c r="E2230" t="s">
        <v>4655</v>
      </c>
      <c r="G2230">
        <v>6271000</v>
      </c>
      <c r="H2230">
        <v>631002</v>
      </c>
      <c r="I2230" t="s">
        <v>29</v>
      </c>
      <c r="J2230" t="s">
        <v>65</v>
      </c>
      <c r="K2230" t="s">
        <v>23</v>
      </c>
      <c r="L2230" t="s">
        <v>185</v>
      </c>
      <c r="O2230" t="s">
        <v>4656</v>
      </c>
      <c r="P2230" s="2">
        <v>1810704</v>
      </c>
      <c r="Q2230" s="2">
        <v>1810704</v>
      </c>
      <c r="S2230" s="2">
        <v>1810704</v>
      </c>
      <c r="T2230" t="s">
        <v>45</v>
      </c>
      <c r="U2230" t="s">
        <v>46</v>
      </c>
      <c r="V2230" t="s">
        <v>47</v>
      </c>
      <c r="W2230">
        <v>0</v>
      </c>
    </row>
    <row r="2231" spans="1:23" x14ac:dyDescent="0.25">
      <c r="A2231" t="s">
        <v>130</v>
      </c>
      <c r="B2231" s="1" t="s">
        <v>2456</v>
      </c>
      <c r="C2231">
        <v>14754886</v>
      </c>
      <c r="D2231" s="1">
        <v>43798</v>
      </c>
      <c r="E2231" t="s">
        <v>4657</v>
      </c>
      <c r="G2231">
        <v>6271000</v>
      </c>
      <c r="H2231">
        <v>631002</v>
      </c>
      <c r="I2231" t="s">
        <v>29</v>
      </c>
      <c r="J2231" t="s">
        <v>65</v>
      </c>
      <c r="K2231" t="s">
        <v>23</v>
      </c>
      <c r="L2231" t="s">
        <v>185</v>
      </c>
      <c r="O2231" t="s">
        <v>4658</v>
      </c>
      <c r="P2231" s="2">
        <v>92211</v>
      </c>
      <c r="Q2231" s="2">
        <v>92211</v>
      </c>
      <c r="S2231" s="2">
        <v>92211</v>
      </c>
      <c r="T2231" t="s">
        <v>45</v>
      </c>
      <c r="U2231" t="s">
        <v>46</v>
      </c>
      <c r="V2231" t="s">
        <v>47</v>
      </c>
      <c r="W2231">
        <v>0</v>
      </c>
    </row>
    <row r="2232" spans="1:23" x14ac:dyDescent="0.25">
      <c r="A2232" t="s">
        <v>130</v>
      </c>
      <c r="B2232" s="1" t="s">
        <v>2456</v>
      </c>
      <c r="C2232">
        <v>14758232</v>
      </c>
      <c r="D2232" s="1">
        <v>43798</v>
      </c>
      <c r="E2232" t="s">
        <v>4659</v>
      </c>
      <c r="G2232">
        <v>6271000</v>
      </c>
      <c r="H2232">
        <v>631002</v>
      </c>
      <c r="I2232" t="s">
        <v>29</v>
      </c>
      <c r="J2232" t="s">
        <v>65</v>
      </c>
      <c r="K2232" t="s">
        <v>23</v>
      </c>
      <c r="L2232" t="s">
        <v>185</v>
      </c>
      <c r="O2232" t="s">
        <v>4660</v>
      </c>
      <c r="P2232" s="2">
        <v>148137</v>
      </c>
      <c r="Q2232" s="2">
        <v>148137</v>
      </c>
      <c r="S2232" s="2">
        <v>148137</v>
      </c>
      <c r="T2232" t="s">
        <v>45</v>
      </c>
      <c r="U2232" t="s">
        <v>3650</v>
      </c>
      <c r="V2232" t="s">
        <v>47</v>
      </c>
      <c r="W2232">
        <v>0</v>
      </c>
    </row>
    <row r="2233" spans="1:23" x14ac:dyDescent="0.25">
      <c r="A2233" t="s">
        <v>129</v>
      </c>
      <c r="B2233" s="1" t="s">
        <v>2456</v>
      </c>
      <c r="C2233">
        <v>14748564</v>
      </c>
      <c r="D2233" s="1">
        <v>43798</v>
      </c>
      <c r="E2233" t="s">
        <v>4846</v>
      </c>
      <c r="G2233">
        <v>6261000</v>
      </c>
      <c r="H2233">
        <v>616000</v>
      </c>
      <c r="I2233" t="s">
        <v>29</v>
      </c>
      <c r="J2233" t="s">
        <v>65</v>
      </c>
      <c r="K2233" t="s">
        <v>23</v>
      </c>
      <c r="L2233" t="s">
        <v>185</v>
      </c>
      <c r="O2233" t="s">
        <v>4786</v>
      </c>
      <c r="P2233" s="2">
        <v>21179</v>
      </c>
      <c r="Q2233" s="2">
        <v>21179</v>
      </c>
      <c r="S2233" s="2">
        <v>21179</v>
      </c>
      <c r="T2233" t="s">
        <v>45</v>
      </c>
      <c r="U2233" t="s">
        <v>46</v>
      </c>
      <c r="V2233" t="s">
        <v>47</v>
      </c>
      <c r="W2233">
        <v>0</v>
      </c>
    </row>
    <row r="2234" spans="1:23" x14ac:dyDescent="0.25">
      <c r="A2234" t="s">
        <v>129</v>
      </c>
      <c r="B2234" s="1" t="s">
        <v>2456</v>
      </c>
      <c r="C2234">
        <v>14757144</v>
      </c>
      <c r="D2234" s="1">
        <v>43798</v>
      </c>
      <c r="E2234" t="s">
        <v>4847</v>
      </c>
      <c r="F2234" t="s">
        <v>4848</v>
      </c>
      <c r="G2234">
        <v>6261000</v>
      </c>
      <c r="H2234">
        <v>616000</v>
      </c>
      <c r="I2234" t="s">
        <v>25</v>
      </c>
      <c r="J2234" t="s">
        <v>65</v>
      </c>
      <c r="K2234" t="s">
        <v>23</v>
      </c>
      <c r="L2234" t="s">
        <v>185</v>
      </c>
      <c r="O2234" t="s">
        <v>4849</v>
      </c>
      <c r="P2234" s="2">
        <v>5000</v>
      </c>
      <c r="Q2234" s="2">
        <v>5000</v>
      </c>
      <c r="S2234" s="2">
        <v>5000</v>
      </c>
      <c r="T2234" t="s">
        <v>63</v>
      </c>
      <c r="U2234" t="s">
        <v>61</v>
      </c>
      <c r="V2234" t="s">
        <v>47</v>
      </c>
      <c r="W2234">
        <v>0</v>
      </c>
    </row>
    <row r="2235" spans="1:23" x14ac:dyDescent="0.25">
      <c r="A2235" t="s">
        <v>129</v>
      </c>
      <c r="B2235" s="1" t="s">
        <v>2456</v>
      </c>
      <c r="C2235">
        <v>14755543</v>
      </c>
      <c r="D2235" s="1">
        <v>43798</v>
      </c>
      <c r="E2235" t="s">
        <v>5054</v>
      </c>
      <c r="F2235" t="s">
        <v>5055</v>
      </c>
      <c r="G2235">
        <v>6263000</v>
      </c>
      <c r="H2235">
        <v>628100</v>
      </c>
      <c r="I2235" t="s">
        <v>29</v>
      </c>
      <c r="J2235" t="s">
        <v>50</v>
      </c>
      <c r="K2235" t="s">
        <v>23</v>
      </c>
      <c r="L2235" t="s">
        <v>185</v>
      </c>
      <c r="O2235" t="s">
        <v>5056</v>
      </c>
      <c r="P2235" s="2">
        <v>5000</v>
      </c>
      <c r="Q2235" s="2">
        <v>5000</v>
      </c>
      <c r="S2235" s="2">
        <v>5000</v>
      </c>
      <c r="T2235" t="s">
        <v>63</v>
      </c>
      <c r="U2235" t="s">
        <v>48</v>
      </c>
      <c r="V2235" t="s">
        <v>47</v>
      </c>
      <c r="W2235">
        <v>0</v>
      </c>
    </row>
    <row r="2236" spans="1:23" x14ac:dyDescent="0.25">
      <c r="A2236" t="s">
        <v>129</v>
      </c>
      <c r="B2236" s="1" t="s">
        <v>2456</v>
      </c>
      <c r="C2236">
        <v>14755544</v>
      </c>
      <c r="D2236" s="1">
        <v>43798</v>
      </c>
      <c r="E2236" t="s">
        <v>5054</v>
      </c>
      <c r="F2236" t="s">
        <v>5057</v>
      </c>
      <c r="G2236">
        <v>6263000</v>
      </c>
      <c r="H2236">
        <v>628100</v>
      </c>
      <c r="I2236" t="s">
        <v>29</v>
      </c>
      <c r="J2236" t="s">
        <v>77</v>
      </c>
      <c r="K2236" t="s">
        <v>23</v>
      </c>
      <c r="L2236" t="s">
        <v>185</v>
      </c>
      <c r="O2236" t="s">
        <v>5058</v>
      </c>
      <c r="P2236" s="2">
        <v>50000</v>
      </c>
      <c r="Q2236" s="2">
        <v>50000</v>
      </c>
      <c r="S2236" s="2">
        <v>50000</v>
      </c>
      <c r="T2236" t="s">
        <v>63</v>
      </c>
      <c r="U2236" t="s">
        <v>48</v>
      </c>
      <c r="V2236" t="s">
        <v>47</v>
      </c>
      <c r="W2236">
        <v>0</v>
      </c>
    </row>
    <row r="2237" spans="1:23" x14ac:dyDescent="0.25">
      <c r="A2237" t="s">
        <v>129</v>
      </c>
      <c r="B2237" s="1" t="s">
        <v>2456</v>
      </c>
      <c r="C2237">
        <v>14755616</v>
      </c>
      <c r="D2237" s="1">
        <v>43798</v>
      </c>
      <c r="E2237" t="s">
        <v>5059</v>
      </c>
      <c r="G2237">
        <v>6263000</v>
      </c>
      <c r="H2237">
        <v>628100</v>
      </c>
      <c r="I2237" t="s">
        <v>29</v>
      </c>
      <c r="J2237" t="s">
        <v>65</v>
      </c>
      <c r="K2237" t="s">
        <v>23</v>
      </c>
      <c r="L2237" t="s">
        <v>185</v>
      </c>
      <c r="O2237" t="s">
        <v>5060</v>
      </c>
      <c r="P2237" s="2">
        <v>4318</v>
      </c>
      <c r="Q2237" s="2">
        <v>4318</v>
      </c>
      <c r="S2237" s="2">
        <v>4318</v>
      </c>
      <c r="T2237" t="s">
        <v>45</v>
      </c>
      <c r="U2237" t="s">
        <v>46</v>
      </c>
      <c r="V2237" t="s">
        <v>47</v>
      </c>
      <c r="W2237">
        <v>0</v>
      </c>
    </row>
    <row r="2238" spans="1:23" x14ac:dyDescent="0.25">
      <c r="A2238" t="s">
        <v>108</v>
      </c>
      <c r="B2238" s="1" t="s">
        <v>2456</v>
      </c>
      <c r="C2238">
        <v>14755729</v>
      </c>
      <c r="D2238" s="1">
        <v>43799</v>
      </c>
      <c r="E2238" t="s">
        <v>549</v>
      </c>
      <c r="G2238">
        <v>6061001</v>
      </c>
      <c r="H2238">
        <v>605100</v>
      </c>
      <c r="I2238" t="s">
        <v>29</v>
      </c>
      <c r="J2238" t="s">
        <v>38</v>
      </c>
      <c r="K2238" t="s">
        <v>23</v>
      </c>
      <c r="L2238" t="s">
        <v>185</v>
      </c>
      <c r="O2238" t="s">
        <v>550</v>
      </c>
      <c r="P2238" s="2">
        <v>70044</v>
      </c>
      <c r="Q2238" s="2">
        <v>70044</v>
      </c>
      <c r="S2238" s="2">
        <v>70044</v>
      </c>
      <c r="T2238" t="s">
        <v>45</v>
      </c>
      <c r="U2238" t="s">
        <v>49</v>
      </c>
      <c r="V2238" t="s">
        <v>47</v>
      </c>
      <c r="W2238">
        <v>0</v>
      </c>
    </row>
    <row r="2239" spans="1:23" x14ac:dyDescent="0.25">
      <c r="A2239" t="s">
        <v>108</v>
      </c>
      <c r="B2239" s="1" t="s">
        <v>2456</v>
      </c>
      <c r="C2239">
        <v>14755731</v>
      </c>
      <c r="D2239" s="1">
        <v>43799</v>
      </c>
      <c r="E2239" t="s">
        <v>549</v>
      </c>
      <c r="G2239">
        <v>6061001</v>
      </c>
      <c r="H2239">
        <v>605100</v>
      </c>
      <c r="I2239" t="s">
        <v>29</v>
      </c>
      <c r="J2239" t="s">
        <v>50</v>
      </c>
      <c r="K2239" t="s">
        <v>23</v>
      </c>
      <c r="L2239" t="s">
        <v>185</v>
      </c>
      <c r="O2239" t="s">
        <v>551</v>
      </c>
      <c r="P2239" s="2">
        <v>46014</v>
      </c>
      <c r="Q2239" s="2">
        <v>46014</v>
      </c>
      <c r="S2239" s="2">
        <v>46014</v>
      </c>
      <c r="T2239" t="s">
        <v>45</v>
      </c>
      <c r="U2239" t="s">
        <v>49</v>
      </c>
      <c r="V2239" t="s">
        <v>47</v>
      </c>
      <c r="W2239">
        <v>0</v>
      </c>
    </row>
    <row r="2240" spans="1:23" x14ac:dyDescent="0.25">
      <c r="A2240" t="s">
        <v>108</v>
      </c>
      <c r="B2240" s="1" t="s">
        <v>2456</v>
      </c>
      <c r="C2240">
        <v>14755733</v>
      </c>
      <c r="D2240" s="1">
        <v>43799</v>
      </c>
      <c r="E2240" t="s">
        <v>549</v>
      </c>
      <c r="G2240">
        <v>6061001</v>
      </c>
      <c r="H2240">
        <v>605100</v>
      </c>
      <c r="I2240" t="s">
        <v>29</v>
      </c>
      <c r="J2240" t="s">
        <v>65</v>
      </c>
      <c r="K2240" t="s">
        <v>23</v>
      </c>
      <c r="L2240" t="s">
        <v>185</v>
      </c>
      <c r="O2240" t="s">
        <v>552</v>
      </c>
      <c r="P2240" s="2">
        <v>49524</v>
      </c>
      <c r="Q2240" s="2">
        <v>49524</v>
      </c>
      <c r="S2240" s="2">
        <v>49524</v>
      </c>
      <c r="T2240" t="s">
        <v>45</v>
      </c>
      <c r="U2240" t="s">
        <v>49</v>
      </c>
      <c r="V2240" t="s">
        <v>47</v>
      </c>
      <c r="W2240">
        <v>0</v>
      </c>
    </row>
    <row r="2241" spans="1:23" x14ac:dyDescent="0.25">
      <c r="A2241" t="s">
        <v>108</v>
      </c>
      <c r="B2241" s="1" t="s">
        <v>2456</v>
      </c>
      <c r="C2241">
        <v>14755737</v>
      </c>
      <c r="D2241" s="1">
        <v>43799</v>
      </c>
      <c r="E2241" t="s">
        <v>549</v>
      </c>
      <c r="G2241">
        <v>6061001</v>
      </c>
      <c r="H2241">
        <v>605100</v>
      </c>
      <c r="I2241" t="s">
        <v>29</v>
      </c>
      <c r="J2241" t="s">
        <v>65</v>
      </c>
      <c r="K2241" t="s">
        <v>23</v>
      </c>
      <c r="L2241" t="s">
        <v>185</v>
      </c>
      <c r="O2241" t="s">
        <v>553</v>
      </c>
      <c r="P2241" s="2">
        <v>152491</v>
      </c>
      <c r="Q2241" s="2">
        <v>152491</v>
      </c>
      <c r="S2241" s="2">
        <v>152491</v>
      </c>
      <c r="T2241" t="s">
        <v>45</v>
      </c>
      <c r="U2241" t="s">
        <v>49</v>
      </c>
      <c r="V2241" t="s">
        <v>47</v>
      </c>
      <c r="W2241">
        <v>0</v>
      </c>
    </row>
    <row r="2242" spans="1:23" x14ac:dyDescent="0.25">
      <c r="A2242" t="s">
        <v>108</v>
      </c>
      <c r="B2242" s="1" t="s">
        <v>2456</v>
      </c>
      <c r="C2242">
        <v>14755741</v>
      </c>
      <c r="D2242" s="1">
        <v>43799</v>
      </c>
      <c r="E2242" t="s">
        <v>549</v>
      </c>
      <c r="G2242">
        <v>6061001</v>
      </c>
      <c r="H2242">
        <v>605100</v>
      </c>
      <c r="I2242" t="s">
        <v>29</v>
      </c>
      <c r="J2242" t="s">
        <v>65</v>
      </c>
      <c r="K2242" t="s">
        <v>23</v>
      </c>
      <c r="L2242" t="s">
        <v>185</v>
      </c>
      <c r="O2242" t="s">
        <v>554</v>
      </c>
      <c r="P2242" s="2">
        <v>127158</v>
      </c>
      <c r="Q2242" s="2">
        <v>127158</v>
      </c>
      <c r="S2242" s="2">
        <v>127158</v>
      </c>
      <c r="T2242" t="s">
        <v>45</v>
      </c>
      <c r="U2242" t="s">
        <v>49</v>
      </c>
      <c r="V2242" t="s">
        <v>47</v>
      </c>
      <c r="W2242">
        <v>0</v>
      </c>
    </row>
    <row r="2243" spans="1:23" x14ac:dyDescent="0.25">
      <c r="A2243" t="s">
        <v>108</v>
      </c>
      <c r="B2243" s="1" t="s">
        <v>2456</v>
      </c>
      <c r="C2243">
        <v>14755793</v>
      </c>
      <c r="D2243" s="1">
        <v>43799</v>
      </c>
      <c r="E2243" t="s">
        <v>555</v>
      </c>
      <c r="G2243">
        <v>6061001</v>
      </c>
      <c r="H2243">
        <v>605100</v>
      </c>
      <c r="I2243" t="s">
        <v>29</v>
      </c>
      <c r="J2243" t="s">
        <v>38</v>
      </c>
      <c r="K2243" t="s">
        <v>23</v>
      </c>
      <c r="L2243" t="s">
        <v>185</v>
      </c>
      <c r="O2243" t="s">
        <v>556</v>
      </c>
      <c r="P2243" s="2">
        <v>70044</v>
      </c>
      <c r="Q2243" s="2">
        <v>70044</v>
      </c>
      <c r="S2243" s="2">
        <v>70044</v>
      </c>
      <c r="T2243" t="s">
        <v>45</v>
      </c>
      <c r="U2243" t="s">
        <v>46</v>
      </c>
      <c r="V2243" t="s">
        <v>47</v>
      </c>
      <c r="W2243">
        <v>0</v>
      </c>
    </row>
    <row r="2244" spans="1:23" x14ac:dyDescent="0.25">
      <c r="A2244" t="s">
        <v>108</v>
      </c>
      <c r="B2244" s="1" t="s">
        <v>2456</v>
      </c>
      <c r="C2244">
        <v>14755795</v>
      </c>
      <c r="D2244" s="1">
        <v>43799</v>
      </c>
      <c r="E2244" t="s">
        <v>555</v>
      </c>
      <c r="G2244">
        <v>6061001</v>
      </c>
      <c r="H2244">
        <v>605100</v>
      </c>
      <c r="I2244" t="s">
        <v>29</v>
      </c>
      <c r="J2244" t="s">
        <v>50</v>
      </c>
      <c r="K2244" t="s">
        <v>23</v>
      </c>
      <c r="L2244" t="s">
        <v>185</v>
      </c>
      <c r="O2244" t="s">
        <v>557</v>
      </c>
      <c r="P2244" s="2">
        <v>46014</v>
      </c>
      <c r="Q2244" s="2">
        <v>46014</v>
      </c>
      <c r="S2244" s="2">
        <v>46014</v>
      </c>
      <c r="T2244" t="s">
        <v>45</v>
      </c>
      <c r="U2244" t="s">
        <v>46</v>
      </c>
      <c r="V2244" t="s">
        <v>47</v>
      </c>
      <c r="W2244">
        <v>0</v>
      </c>
    </row>
    <row r="2245" spans="1:23" x14ac:dyDescent="0.25">
      <c r="A2245" t="s">
        <v>108</v>
      </c>
      <c r="B2245" s="1" t="s">
        <v>2456</v>
      </c>
      <c r="C2245">
        <v>14755797</v>
      </c>
      <c r="D2245" s="1">
        <v>43799</v>
      </c>
      <c r="E2245" t="s">
        <v>555</v>
      </c>
      <c r="G2245">
        <v>6061001</v>
      </c>
      <c r="H2245">
        <v>605100</v>
      </c>
      <c r="I2245" t="s">
        <v>29</v>
      </c>
      <c r="J2245" t="s">
        <v>65</v>
      </c>
      <c r="K2245" t="s">
        <v>23</v>
      </c>
      <c r="L2245" t="s">
        <v>185</v>
      </c>
      <c r="O2245" t="s">
        <v>558</v>
      </c>
      <c r="P2245" s="2">
        <v>49524</v>
      </c>
      <c r="Q2245" s="2">
        <v>49524</v>
      </c>
      <c r="S2245" s="2">
        <v>49524</v>
      </c>
      <c r="T2245" t="s">
        <v>45</v>
      </c>
      <c r="U2245" t="s">
        <v>46</v>
      </c>
      <c r="V2245" t="s">
        <v>47</v>
      </c>
      <c r="W2245">
        <v>0</v>
      </c>
    </row>
    <row r="2246" spans="1:23" x14ac:dyDescent="0.25">
      <c r="A2246" t="s">
        <v>108</v>
      </c>
      <c r="B2246" s="1" t="s">
        <v>2456</v>
      </c>
      <c r="C2246">
        <v>14755801</v>
      </c>
      <c r="D2246" s="1">
        <v>43799</v>
      </c>
      <c r="E2246" t="s">
        <v>555</v>
      </c>
      <c r="G2246">
        <v>6061001</v>
      </c>
      <c r="H2246">
        <v>605100</v>
      </c>
      <c r="I2246" t="s">
        <v>29</v>
      </c>
      <c r="J2246" t="s">
        <v>65</v>
      </c>
      <c r="K2246" t="s">
        <v>23</v>
      </c>
      <c r="L2246" t="s">
        <v>185</v>
      </c>
      <c r="O2246" t="s">
        <v>559</v>
      </c>
      <c r="P2246" s="2">
        <v>152491</v>
      </c>
      <c r="Q2246" s="2">
        <v>152491</v>
      </c>
      <c r="S2246" s="2">
        <v>152491</v>
      </c>
      <c r="T2246" t="s">
        <v>45</v>
      </c>
      <c r="U2246" t="s">
        <v>46</v>
      </c>
      <c r="V2246" t="s">
        <v>47</v>
      </c>
      <c r="W2246">
        <v>0</v>
      </c>
    </row>
    <row r="2247" spans="1:23" x14ac:dyDescent="0.25">
      <c r="A2247" t="s">
        <v>108</v>
      </c>
      <c r="B2247" s="1" t="s">
        <v>2456</v>
      </c>
      <c r="C2247">
        <v>14755805</v>
      </c>
      <c r="D2247" s="1">
        <v>43799</v>
      </c>
      <c r="E2247" t="s">
        <v>555</v>
      </c>
      <c r="G2247">
        <v>6061001</v>
      </c>
      <c r="H2247">
        <v>605100</v>
      </c>
      <c r="I2247" t="s">
        <v>29</v>
      </c>
      <c r="J2247" t="s">
        <v>65</v>
      </c>
      <c r="K2247" t="s">
        <v>23</v>
      </c>
      <c r="L2247" t="s">
        <v>185</v>
      </c>
      <c r="O2247" t="s">
        <v>560</v>
      </c>
      <c r="P2247" s="2">
        <v>127158</v>
      </c>
      <c r="Q2247" s="2">
        <v>127158</v>
      </c>
      <c r="S2247" s="2">
        <v>127158</v>
      </c>
      <c r="T2247" t="s">
        <v>45</v>
      </c>
      <c r="U2247" t="s">
        <v>46</v>
      </c>
      <c r="V2247" t="s">
        <v>47</v>
      </c>
      <c r="W2247">
        <v>0</v>
      </c>
    </row>
    <row r="2248" spans="1:23" x14ac:dyDescent="0.25">
      <c r="A2248" t="s">
        <v>108</v>
      </c>
      <c r="B2248" s="1" t="s">
        <v>2456</v>
      </c>
      <c r="C2248">
        <v>14756273</v>
      </c>
      <c r="D2248" s="1">
        <v>43799</v>
      </c>
      <c r="E2248" t="s">
        <v>561</v>
      </c>
      <c r="G2248">
        <v>6061001</v>
      </c>
      <c r="H2248">
        <v>605100</v>
      </c>
      <c r="I2248" t="s">
        <v>29</v>
      </c>
      <c r="J2248" t="s">
        <v>65</v>
      </c>
      <c r="K2248" t="s">
        <v>23</v>
      </c>
      <c r="L2248" t="s">
        <v>185</v>
      </c>
      <c r="O2248" t="s">
        <v>487</v>
      </c>
      <c r="P2248" s="2">
        <v>100000</v>
      </c>
      <c r="Q2248" s="2">
        <v>100000</v>
      </c>
      <c r="S2248" s="2">
        <v>100000</v>
      </c>
      <c r="T2248" t="s">
        <v>45</v>
      </c>
      <c r="U2248" t="s">
        <v>49</v>
      </c>
      <c r="V2248" t="s">
        <v>47</v>
      </c>
      <c r="W2248">
        <v>0</v>
      </c>
    </row>
    <row r="2249" spans="1:23" x14ac:dyDescent="0.25">
      <c r="A2249" t="s">
        <v>108</v>
      </c>
      <c r="B2249" s="1" t="s">
        <v>2456</v>
      </c>
      <c r="C2249">
        <v>14755067</v>
      </c>
      <c r="D2249" s="1">
        <v>43799</v>
      </c>
      <c r="E2249" t="s">
        <v>786</v>
      </c>
      <c r="G2249">
        <v>6061002</v>
      </c>
      <c r="H2249">
        <v>605304</v>
      </c>
      <c r="I2249" t="s">
        <v>29</v>
      </c>
      <c r="J2249" t="s">
        <v>77</v>
      </c>
      <c r="K2249" t="s">
        <v>23</v>
      </c>
      <c r="L2249" t="s">
        <v>185</v>
      </c>
      <c r="O2249" t="s">
        <v>787</v>
      </c>
      <c r="P2249" s="2">
        <v>152750</v>
      </c>
      <c r="Q2249" s="2">
        <v>152750</v>
      </c>
      <c r="S2249" s="2">
        <v>152750</v>
      </c>
      <c r="T2249" t="s">
        <v>45</v>
      </c>
      <c r="U2249" t="s">
        <v>48</v>
      </c>
      <c r="V2249" t="s">
        <v>47</v>
      </c>
      <c r="W2249">
        <v>0</v>
      </c>
    </row>
    <row r="2250" spans="1:23" x14ac:dyDescent="0.25">
      <c r="A2250" t="s">
        <v>108</v>
      </c>
      <c r="B2250" s="1" t="s">
        <v>2456</v>
      </c>
      <c r="C2250">
        <v>14755069</v>
      </c>
      <c r="D2250" s="1">
        <v>43799</v>
      </c>
      <c r="E2250" t="s">
        <v>786</v>
      </c>
      <c r="G2250">
        <v>6061002</v>
      </c>
      <c r="H2250">
        <v>605304</v>
      </c>
      <c r="I2250" t="s">
        <v>29</v>
      </c>
      <c r="J2250" t="s">
        <v>38</v>
      </c>
      <c r="K2250" t="s">
        <v>23</v>
      </c>
      <c r="L2250" t="s">
        <v>185</v>
      </c>
      <c r="O2250" t="s">
        <v>788</v>
      </c>
      <c r="P2250" s="2">
        <v>94000</v>
      </c>
      <c r="Q2250" s="2">
        <v>94000</v>
      </c>
      <c r="S2250" s="2">
        <v>94000</v>
      </c>
      <c r="T2250" t="s">
        <v>45</v>
      </c>
      <c r="U2250" t="s">
        <v>48</v>
      </c>
      <c r="V2250" t="s">
        <v>47</v>
      </c>
      <c r="W2250">
        <v>0</v>
      </c>
    </row>
    <row r="2251" spans="1:23" x14ac:dyDescent="0.25">
      <c r="A2251" t="s">
        <v>108</v>
      </c>
      <c r="B2251" s="1" t="s">
        <v>2456</v>
      </c>
      <c r="C2251">
        <v>14755071</v>
      </c>
      <c r="D2251" s="1">
        <v>43799</v>
      </c>
      <c r="E2251" t="s">
        <v>786</v>
      </c>
      <c r="G2251">
        <v>6061002</v>
      </c>
      <c r="H2251">
        <v>605304</v>
      </c>
      <c r="I2251" t="s">
        <v>29</v>
      </c>
      <c r="J2251" t="s">
        <v>50</v>
      </c>
      <c r="K2251" t="s">
        <v>23</v>
      </c>
      <c r="L2251" t="s">
        <v>185</v>
      </c>
      <c r="O2251" t="s">
        <v>789</v>
      </c>
      <c r="P2251" s="2">
        <v>108100</v>
      </c>
      <c r="Q2251" s="2">
        <v>108100</v>
      </c>
      <c r="S2251" s="2">
        <v>108100</v>
      </c>
      <c r="T2251" t="s">
        <v>45</v>
      </c>
      <c r="U2251" t="s">
        <v>48</v>
      </c>
      <c r="V2251" t="s">
        <v>47</v>
      </c>
      <c r="W2251">
        <v>0</v>
      </c>
    </row>
    <row r="2252" spans="1:23" x14ac:dyDescent="0.25">
      <c r="A2252" t="s">
        <v>108</v>
      </c>
      <c r="B2252" s="1" t="s">
        <v>2456</v>
      </c>
      <c r="C2252">
        <v>14755073</v>
      </c>
      <c r="D2252" s="1">
        <v>43799</v>
      </c>
      <c r="E2252" t="s">
        <v>786</v>
      </c>
      <c r="G2252">
        <v>6061002</v>
      </c>
      <c r="H2252">
        <v>605304</v>
      </c>
      <c r="I2252" t="s">
        <v>29</v>
      </c>
      <c r="J2252" t="s">
        <v>50</v>
      </c>
      <c r="K2252" t="s">
        <v>23</v>
      </c>
      <c r="L2252" t="s">
        <v>185</v>
      </c>
      <c r="O2252" t="s">
        <v>790</v>
      </c>
      <c r="P2252" s="2">
        <v>63450</v>
      </c>
      <c r="Q2252" s="2">
        <v>63450</v>
      </c>
      <c r="S2252" s="2">
        <v>63450</v>
      </c>
      <c r="T2252" t="s">
        <v>45</v>
      </c>
      <c r="U2252" t="s">
        <v>48</v>
      </c>
      <c r="V2252" t="s">
        <v>47</v>
      </c>
      <c r="W2252">
        <v>0</v>
      </c>
    </row>
    <row r="2253" spans="1:23" x14ac:dyDescent="0.25">
      <c r="A2253" t="s">
        <v>108</v>
      </c>
      <c r="B2253" s="1" t="s">
        <v>2456</v>
      </c>
      <c r="C2253">
        <v>14755083</v>
      </c>
      <c r="D2253" s="1">
        <v>43799</v>
      </c>
      <c r="E2253" t="s">
        <v>791</v>
      </c>
      <c r="G2253">
        <v>6061002</v>
      </c>
      <c r="H2253">
        <v>605304</v>
      </c>
      <c r="I2253" t="s">
        <v>29</v>
      </c>
      <c r="J2253" t="s">
        <v>50</v>
      </c>
      <c r="K2253" t="s">
        <v>23</v>
      </c>
      <c r="L2253" t="s">
        <v>185</v>
      </c>
      <c r="O2253" t="s">
        <v>792</v>
      </c>
      <c r="P2253" s="2">
        <v>150400</v>
      </c>
      <c r="Q2253" s="2">
        <v>150400</v>
      </c>
      <c r="S2253" s="2">
        <v>150400</v>
      </c>
      <c r="T2253" t="s">
        <v>45</v>
      </c>
      <c r="U2253" t="s">
        <v>48</v>
      </c>
      <c r="V2253" t="s">
        <v>47</v>
      </c>
      <c r="W2253">
        <v>0</v>
      </c>
    </row>
    <row r="2254" spans="1:23" x14ac:dyDescent="0.25">
      <c r="A2254" t="s">
        <v>108</v>
      </c>
      <c r="B2254" s="1" t="s">
        <v>2456</v>
      </c>
      <c r="C2254">
        <v>14755085</v>
      </c>
      <c r="D2254" s="1">
        <v>43799</v>
      </c>
      <c r="E2254" t="s">
        <v>791</v>
      </c>
      <c r="G2254">
        <v>6061002</v>
      </c>
      <c r="H2254">
        <v>605304</v>
      </c>
      <c r="I2254" t="s">
        <v>29</v>
      </c>
      <c r="J2254" t="s">
        <v>50</v>
      </c>
      <c r="K2254" t="s">
        <v>23</v>
      </c>
      <c r="L2254" t="s">
        <v>185</v>
      </c>
      <c r="O2254" t="s">
        <v>793</v>
      </c>
      <c r="P2254" s="2">
        <v>79900</v>
      </c>
      <c r="Q2254" s="2">
        <v>79900</v>
      </c>
      <c r="S2254" s="2">
        <v>79900</v>
      </c>
      <c r="T2254" t="s">
        <v>45</v>
      </c>
      <c r="U2254" t="s">
        <v>48</v>
      </c>
      <c r="V2254" t="s">
        <v>47</v>
      </c>
      <c r="W2254">
        <v>0</v>
      </c>
    </row>
    <row r="2255" spans="1:23" x14ac:dyDescent="0.25">
      <c r="A2255" t="s">
        <v>108</v>
      </c>
      <c r="B2255" s="1" t="s">
        <v>2456</v>
      </c>
      <c r="C2255">
        <v>14755103</v>
      </c>
      <c r="D2255" s="1">
        <v>43799</v>
      </c>
      <c r="E2255" t="s">
        <v>794</v>
      </c>
      <c r="G2255">
        <v>6061002</v>
      </c>
      <c r="H2255">
        <v>605304</v>
      </c>
      <c r="I2255" t="s">
        <v>29</v>
      </c>
      <c r="J2255" t="s">
        <v>38</v>
      </c>
      <c r="K2255" t="s">
        <v>23</v>
      </c>
      <c r="L2255" t="s">
        <v>185</v>
      </c>
      <c r="O2255" t="s">
        <v>68</v>
      </c>
      <c r="P2255" s="2">
        <v>94000</v>
      </c>
      <c r="Q2255" s="2">
        <v>94000</v>
      </c>
      <c r="S2255" s="2">
        <v>94000</v>
      </c>
      <c r="T2255" t="s">
        <v>45</v>
      </c>
      <c r="U2255" t="s">
        <v>48</v>
      </c>
      <c r="V2255" t="s">
        <v>47</v>
      </c>
      <c r="W2255">
        <v>0</v>
      </c>
    </row>
    <row r="2256" spans="1:23" x14ac:dyDescent="0.25">
      <c r="A2256" t="s">
        <v>108</v>
      </c>
      <c r="B2256" s="1" t="s">
        <v>2456</v>
      </c>
      <c r="C2256">
        <v>14755105</v>
      </c>
      <c r="D2256" s="1">
        <v>43799</v>
      </c>
      <c r="E2256" t="s">
        <v>794</v>
      </c>
      <c r="G2256">
        <v>6061002</v>
      </c>
      <c r="H2256">
        <v>605304</v>
      </c>
      <c r="I2256" t="s">
        <v>29</v>
      </c>
      <c r="J2256" t="s">
        <v>38</v>
      </c>
      <c r="K2256" t="s">
        <v>23</v>
      </c>
      <c r="L2256" t="s">
        <v>185</v>
      </c>
      <c r="O2256" t="s">
        <v>795</v>
      </c>
      <c r="P2256" s="2">
        <v>188000</v>
      </c>
      <c r="Q2256" s="2">
        <v>188000</v>
      </c>
      <c r="S2256" s="2">
        <v>188000</v>
      </c>
      <c r="T2256" t="s">
        <v>45</v>
      </c>
      <c r="U2256" t="s">
        <v>48</v>
      </c>
      <c r="V2256" t="s">
        <v>47</v>
      </c>
      <c r="W2256">
        <v>0</v>
      </c>
    </row>
    <row r="2257" spans="1:23" x14ac:dyDescent="0.25">
      <c r="A2257" t="s">
        <v>108</v>
      </c>
      <c r="B2257" s="1" t="s">
        <v>2456</v>
      </c>
      <c r="C2257">
        <v>14756290</v>
      </c>
      <c r="D2257" s="1">
        <v>43799</v>
      </c>
      <c r="E2257" t="s">
        <v>1011</v>
      </c>
      <c r="G2257">
        <v>6061003</v>
      </c>
      <c r="H2257">
        <v>605200</v>
      </c>
      <c r="I2257" t="s">
        <v>29</v>
      </c>
      <c r="J2257" t="s">
        <v>65</v>
      </c>
      <c r="K2257" t="s">
        <v>23</v>
      </c>
      <c r="L2257" t="s">
        <v>185</v>
      </c>
      <c r="O2257" t="s">
        <v>1012</v>
      </c>
      <c r="P2257" s="2">
        <v>100430</v>
      </c>
      <c r="Q2257" s="2">
        <v>100430</v>
      </c>
      <c r="S2257" s="2">
        <v>100430</v>
      </c>
      <c r="T2257" t="s">
        <v>45</v>
      </c>
      <c r="U2257" t="s">
        <v>49</v>
      </c>
      <c r="V2257" t="s">
        <v>47</v>
      </c>
      <c r="W2257">
        <v>0</v>
      </c>
    </row>
    <row r="2258" spans="1:23" x14ac:dyDescent="0.25">
      <c r="A2258" t="s">
        <v>108</v>
      </c>
      <c r="B2258" s="1" t="s">
        <v>2456</v>
      </c>
      <c r="C2258">
        <v>14756299</v>
      </c>
      <c r="D2258" s="1">
        <v>43799</v>
      </c>
      <c r="E2258" t="s">
        <v>1013</v>
      </c>
      <c r="G2258">
        <v>6061003</v>
      </c>
      <c r="H2258">
        <v>605200</v>
      </c>
      <c r="I2258" t="s">
        <v>29</v>
      </c>
      <c r="J2258" t="s">
        <v>65</v>
      </c>
      <c r="K2258" t="s">
        <v>23</v>
      </c>
      <c r="L2258" t="s">
        <v>185</v>
      </c>
      <c r="O2258" t="s">
        <v>1014</v>
      </c>
      <c r="P2258" s="2">
        <v>100430</v>
      </c>
      <c r="Q2258" s="2">
        <v>100430</v>
      </c>
      <c r="S2258" s="2">
        <v>100430</v>
      </c>
      <c r="T2258" t="s">
        <v>45</v>
      </c>
      <c r="U2258" t="s">
        <v>49</v>
      </c>
      <c r="V2258" t="s">
        <v>47</v>
      </c>
      <c r="W2258">
        <v>0</v>
      </c>
    </row>
    <row r="2259" spans="1:23" x14ac:dyDescent="0.25">
      <c r="A2259" t="s">
        <v>108</v>
      </c>
      <c r="B2259" s="1" t="s">
        <v>2456</v>
      </c>
      <c r="C2259">
        <v>14756303</v>
      </c>
      <c r="D2259" s="1">
        <v>43799</v>
      </c>
      <c r="E2259" t="s">
        <v>1013</v>
      </c>
      <c r="G2259">
        <v>6061003</v>
      </c>
      <c r="H2259">
        <v>605200</v>
      </c>
      <c r="I2259" t="s">
        <v>29</v>
      </c>
      <c r="J2259" t="s">
        <v>65</v>
      </c>
      <c r="K2259" t="s">
        <v>23</v>
      </c>
      <c r="L2259" t="s">
        <v>185</v>
      </c>
      <c r="O2259" t="s">
        <v>1015</v>
      </c>
      <c r="P2259" s="2">
        <v>100430</v>
      </c>
      <c r="Q2259" s="2">
        <v>100430</v>
      </c>
      <c r="S2259" s="2">
        <v>100430</v>
      </c>
      <c r="T2259" t="s">
        <v>45</v>
      </c>
      <c r="U2259" t="s">
        <v>49</v>
      </c>
      <c r="V2259" t="s">
        <v>47</v>
      </c>
      <c r="W2259">
        <v>0</v>
      </c>
    </row>
    <row r="2260" spans="1:23" x14ac:dyDescent="0.25">
      <c r="A2260" t="s">
        <v>108</v>
      </c>
      <c r="B2260" s="1" t="s">
        <v>2456</v>
      </c>
      <c r="C2260">
        <v>14756307</v>
      </c>
      <c r="D2260" s="1">
        <v>43799</v>
      </c>
      <c r="E2260" t="s">
        <v>1013</v>
      </c>
      <c r="G2260">
        <v>6061003</v>
      </c>
      <c r="H2260">
        <v>605200</v>
      </c>
      <c r="I2260" t="s">
        <v>29</v>
      </c>
      <c r="J2260" t="s">
        <v>65</v>
      </c>
      <c r="K2260" t="s">
        <v>23</v>
      </c>
      <c r="L2260" t="s">
        <v>185</v>
      </c>
      <c r="O2260" t="s">
        <v>1016</v>
      </c>
      <c r="P2260" s="2">
        <v>100430</v>
      </c>
      <c r="Q2260" s="2">
        <v>100430</v>
      </c>
      <c r="S2260" s="2">
        <v>100430</v>
      </c>
      <c r="T2260" t="s">
        <v>45</v>
      </c>
      <c r="U2260" t="s">
        <v>49</v>
      </c>
      <c r="V2260" t="s">
        <v>47</v>
      </c>
      <c r="W2260">
        <v>0</v>
      </c>
    </row>
    <row r="2261" spans="1:23" x14ac:dyDescent="0.25">
      <c r="A2261" t="s">
        <v>108</v>
      </c>
      <c r="B2261" s="1" t="s">
        <v>2456</v>
      </c>
      <c r="C2261">
        <v>14756316</v>
      </c>
      <c r="D2261" s="1">
        <v>43799</v>
      </c>
      <c r="E2261" t="s">
        <v>1017</v>
      </c>
      <c r="G2261">
        <v>6061003</v>
      </c>
      <c r="H2261">
        <v>605200</v>
      </c>
      <c r="I2261" t="s">
        <v>29</v>
      </c>
      <c r="J2261" t="s">
        <v>65</v>
      </c>
      <c r="K2261" t="s">
        <v>23</v>
      </c>
      <c r="L2261" t="s">
        <v>185</v>
      </c>
      <c r="O2261" t="s">
        <v>1018</v>
      </c>
      <c r="P2261" s="2">
        <v>100430</v>
      </c>
      <c r="Q2261" s="2">
        <v>100430</v>
      </c>
      <c r="S2261" s="2">
        <v>100430</v>
      </c>
      <c r="T2261" t="s">
        <v>45</v>
      </c>
      <c r="U2261" t="s">
        <v>49</v>
      </c>
      <c r="V2261" t="s">
        <v>47</v>
      </c>
      <c r="W2261">
        <v>0</v>
      </c>
    </row>
    <row r="2262" spans="1:23" x14ac:dyDescent="0.25">
      <c r="A2262" t="s">
        <v>108</v>
      </c>
      <c r="B2262" s="1" t="s">
        <v>2456</v>
      </c>
      <c r="C2262">
        <v>14756320</v>
      </c>
      <c r="D2262" s="1">
        <v>43799</v>
      </c>
      <c r="E2262" t="s">
        <v>1017</v>
      </c>
      <c r="G2262">
        <v>6061003</v>
      </c>
      <c r="H2262">
        <v>605200</v>
      </c>
      <c r="I2262" t="s">
        <v>29</v>
      </c>
      <c r="J2262" t="s">
        <v>65</v>
      </c>
      <c r="K2262" t="s">
        <v>23</v>
      </c>
      <c r="L2262" t="s">
        <v>185</v>
      </c>
      <c r="O2262" t="s">
        <v>1019</v>
      </c>
      <c r="P2262" s="2">
        <v>100430</v>
      </c>
      <c r="Q2262" s="2">
        <v>100430</v>
      </c>
      <c r="S2262" s="2">
        <v>100430</v>
      </c>
      <c r="T2262" t="s">
        <v>45</v>
      </c>
      <c r="U2262" t="s">
        <v>49</v>
      </c>
      <c r="V2262" t="s">
        <v>47</v>
      </c>
      <c r="W2262">
        <v>0</v>
      </c>
    </row>
    <row r="2263" spans="1:23" x14ac:dyDescent="0.25">
      <c r="A2263" t="s">
        <v>108</v>
      </c>
      <c r="B2263" s="1" t="s">
        <v>2456</v>
      </c>
      <c r="C2263">
        <v>14756324</v>
      </c>
      <c r="D2263" s="1">
        <v>43799</v>
      </c>
      <c r="E2263" t="s">
        <v>1017</v>
      </c>
      <c r="G2263">
        <v>6061003</v>
      </c>
      <c r="H2263">
        <v>605200</v>
      </c>
      <c r="I2263" t="s">
        <v>29</v>
      </c>
      <c r="J2263" t="s">
        <v>65</v>
      </c>
      <c r="K2263" t="s">
        <v>23</v>
      </c>
      <c r="L2263" t="s">
        <v>185</v>
      </c>
      <c r="O2263" t="s">
        <v>1020</v>
      </c>
      <c r="P2263" s="2">
        <v>100430</v>
      </c>
      <c r="Q2263" s="2">
        <v>100430</v>
      </c>
      <c r="S2263" s="2">
        <v>100430</v>
      </c>
      <c r="T2263" t="s">
        <v>45</v>
      </c>
      <c r="U2263" t="s">
        <v>49</v>
      </c>
      <c r="V2263" t="s">
        <v>47</v>
      </c>
      <c r="W2263">
        <v>0</v>
      </c>
    </row>
    <row r="2264" spans="1:23" x14ac:dyDescent="0.25">
      <c r="A2264" t="s">
        <v>108</v>
      </c>
      <c r="B2264" s="1" t="s">
        <v>2456</v>
      </c>
      <c r="C2264">
        <v>14756328</v>
      </c>
      <c r="D2264" s="1">
        <v>43799</v>
      </c>
      <c r="E2264" t="s">
        <v>1017</v>
      </c>
      <c r="G2264">
        <v>6061003</v>
      </c>
      <c r="H2264">
        <v>605200</v>
      </c>
      <c r="I2264" t="s">
        <v>29</v>
      </c>
      <c r="J2264" t="s">
        <v>65</v>
      </c>
      <c r="K2264" t="s">
        <v>23</v>
      </c>
      <c r="L2264" t="s">
        <v>185</v>
      </c>
      <c r="O2264" t="s">
        <v>1021</v>
      </c>
      <c r="P2264" s="2">
        <v>100430</v>
      </c>
      <c r="Q2264" s="2">
        <v>100430</v>
      </c>
      <c r="S2264" s="2">
        <v>100430</v>
      </c>
      <c r="T2264" t="s">
        <v>45</v>
      </c>
      <c r="U2264" t="s">
        <v>49</v>
      </c>
      <c r="V2264" t="s">
        <v>47</v>
      </c>
      <c r="W2264">
        <v>0</v>
      </c>
    </row>
    <row r="2265" spans="1:23" x14ac:dyDescent="0.25">
      <c r="A2265" t="s">
        <v>108</v>
      </c>
      <c r="B2265" s="1" t="s">
        <v>2456</v>
      </c>
      <c r="C2265">
        <v>14755179</v>
      </c>
      <c r="D2265" s="1">
        <v>43799</v>
      </c>
      <c r="E2265" t="s">
        <v>1139</v>
      </c>
      <c r="G2265">
        <v>6061004</v>
      </c>
      <c r="H2265">
        <v>605600</v>
      </c>
      <c r="I2265" t="s">
        <v>19</v>
      </c>
      <c r="J2265" t="s">
        <v>27</v>
      </c>
      <c r="K2265" t="s">
        <v>23</v>
      </c>
      <c r="L2265" t="s">
        <v>185</v>
      </c>
      <c r="O2265" t="s">
        <v>1140</v>
      </c>
      <c r="P2265" s="2">
        <v>130591</v>
      </c>
      <c r="Q2265" s="2">
        <v>130591</v>
      </c>
      <c r="S2265" s="2">
        <v>130591</v>
      </c>
      <c r="T2265" t="s">
        <v>45</v>
      </c>
      <c r="U2265" t="s">
        <v>49</v>
      </c>
      <c r="V2265" t="s">
        <v>47</v>
      </c>
      <c r="W2265">
        <v>0</v>
      </c>
    </row>
    <row r="2266" spans="1:23" x14ac:dyDescent="0.25">
      <c r="A2266" t="s">
        <v>108</v>
      </c>
      <c r="B2266" s="1" t="s">
        <v>2456</v>
      </c>
      <c r="C2266">
        <v>14755183</v>
      </c>
      <c r="D2266" s="1">
        <v>43799</v>
      </c>
      <c r="E2266" t="s">
        <v>1139</v>
      </c>
      <c r="G2266">
        <v>6061004</v>
      </c>
      <c r="H2266">
        <v>605600</v>
      </c>
      <c r="I2266" t="s">
        <v>19</v>
      </c>
      <c r="J2266" t="s">
        <v>27</v>
      </c>
      <c r="K2266" t="s">
        <v>23</v>
      </c>
      <c r="L2266" t="s">
        <v>185</v>
      </c>
      <c r="O2266" t="s">
        <v>1141</v>
      </c>
      <c r="P2266" s="2">
        <v>21593</v>
      </c>
      <c r="Q2266" s="2">
        <v>21593</v>
      </c>
      <c r="S2266" s="2">
        <v>21593</v>
      </c>
      <c r="T2266" t="s">
        <v>45</v>
      </c>
      <c r="U2266" t="s">
        <v>49</v>
      </c>
      <c r="V2266" t="s">
        <v>47</v>
      </c>
      <c r="W2266">
        <v>0</v>
      </c>
    </row>
    <row r="2267" spans="1:23" x14ac:dyDescent="0.25">
      <c r="A2267" t="s">
        <v>108</v>
      </c>
      <c r="B2267" s="1" t="s">
        <v>2456</v>
      </c>
      <c r="C2267">
        <v>14755232</v>
      </c>
      <c r="D2267" s="1">
        <v>43799</v>
      </c>
      <c r="E2267" t="s">
        <v>1142</v>
      </c>
      <c r="G2267">
        <v>6061004</v>
      </c>
      <c r="H2267">
        <v>605600</v>
      </c>
      <c r="I2267" t="s">
        <v>29</v>
      </c>
      <c r="J2267" t="s">
        <v>50</v>
      </c>
      <c r="K2267" t="s">
        <v>23</v>
      </c>
      <c r="L2267" t="s">
        <v>185</v>
      </c>
      <c r="O2267" t="s">
        <v>1143</v>
      </c>
      <c r="P2267" s="2">
        <v>63446</v>
      </c>
      <c r="Q2267" s="2">
        <v>63446</v>
      </c>
      <c r="S2267" s="2">
        <v>63446</v>
      </c>
      <c r="T2267" t="s">
        <v>45</v>
      </c>
      <c r="U2267" t="s">
        <v>49</v>
      </c>
      <c r="V2267" t="s">
        <v>47</v>
      </c>
      <c r="W2267">
        <v>0</v>
      </c>
    </row>
    <row r="2268" spans="1:23" x14ac:dyDescent="0.25">
      <c r="A2268" t="s">
        <v>108</v>
      </c>
      <c r="B2268" s="1" t="s">
        <v>2456</v>
      </c>
      <c r="C2268">
        <v>14755228</v>
      </c>
      <c r="D2268" s="1">
        <v>43799</v>
      </c>
      <c r="E2268" t="s">
        <v>1142</v>
      </c>
      <c r="G2268">
        <v>6061005</v>
      </c>
      <c r="H2268">
        <v>605800</v>
      </c>
      <c r="I2268" t="s">
        <v>29</v>
      </c>
      <c r="J2268" t="s">
        <v>52</v>
      </c>
      <c r="K2268" t="s">
        <v>23</v>
      </c>
      <c r="L2268" t="s">
        <v>185</v>
      </c>
      <c r="O2268" t="s">
        <v>1344</v>
      </c>
      <c r="P2268" s="2">
        <v>24539</v>
      </c>
      <c r="Q2268" s="2">
        <v>24539</v>
      </c>
      <c r="S2268" s="2">
        <v>24539</v>
      </c>
      <c r="T2268" t="s">
        <v>45</v>
      </c>
      <c r="U2268" t="s">
        <v>49</v>
      </c>
      <c r="V2268" t="s">
        <v>47</v>
      </c>
      <c r="W2268">
        <v>0</v>
      </c>
    </row>
    <row r="2269" spans="1:23" x14ac:dyDescent="0.25">
      <c r="A2269" t="s">
        <v>108</v>
      </c>
      <c r="B2269" s="1" t="s">
        <v>2456</v>
      </c>
      <c r="C2269">
        <v>14755221</v>
      </c>
      <c r="D2269" s="1">
        <v>43799</v>
      </c>
      <c r="E2269" t="s">
        <v>1485</v>
      </c>
      <c r="G2269">
        <v>6061008</v>
      </c>
      <c r="H2269">
        <v>605400</v>
      </c>
      <c r="I2269" t="s">
        <v>29</v>
      </c>
      <c r="J2269" t="s">
        <v>65</v>
      </c>
      <c r="K2269" t="s">
        <v>23</v>
      </c>
      <c r="L2269" t="s">
        <v>185</v>
      </c>
      <c r="O2269" t="s">
        <v>1486</v>
      </c>
      <c r="P2269" s="2">
        <v>95120</v>
      </c>
      <c r="Q2269" s="2">
        <v>95120</v>
      </c>
      <c r="S2269" s="2">
        <v>95120</v>
      </c>
      <c r="T2269" t="s">
        <v>45</v>
      </c>
      <c r="U2269" t="s">
        <v>46</v>
      </c>
      <c r="V2269" t="s">
        <v>47</v>
      </c>
      <c r="W2269">
        <v>0</v>
      </c>
    </row>
    <row r="2270" spans="1:23" x14ac:dyDescent="0.25">
      <c r="A2270" t="s">
        <v>108</v>
      </c>
      <c r="B2270" s="1" t="s">
        <v>2456</v>
      </c>
      <c r="C2270">
        <v>14755222</v>
      </c>
      <c r="D2270" s="1">
        <v>43799</v>
      </c>
      <c r="E2270" t="s">
        <v>1485</v>
      </c>
      <c r="G2270">
        <v>6061008</v>
      </c>
      <c r="H2270">
        <v>605400</v>
      </c>
      <c r="I2270" t="s">
        <v>25</v>
      </c>
      <c r="J2270" t="s">
        <v>65</v>
      </c>
      <c r="K2270" t="s">
        <v>23</v>
      </c>
      <c r="L2270" t="s">
        <v>185</v>
      </c>
      <c r="O2270" t="s">
        <v>1487</v>
      </c>
      <c r="P2270" s="2">
        <v>95120</v>
      </c>
      <c r="Q2270" s="2">
        <v>95120</v>
      </c>
      <c r="S2270" s="2">
        <v>95120</v>
      </c>
      <c r="T2270" t="s">
        <v>45</v>
      </c>
      <c r="U2270" t="s">
        <v>46</v>
      </c>
      <c r="V2270" t="s">
        <v>47</v>
      </c>
      <c r="W2270">
        <v>0</v>
      </c>
    </row>
    <row r="2271" spans="1:23" x14ac:dyDescent="0.25">
      <c r="A2271" t="s">
        <v>108</v>
      </c>
      <c r="B2271" s="1" t="s">
        <v>2456</v>
      </c>
      <c r="C2271">
        <v>14755512</v>
      </c>
      <c r="D2271" s="1">
        <v>43799</v>
      </c>
      <c r="E2271" t="s">
        <v>1707</v>
      </c>
      <c r="G2271">
        <v>6061009</v>
      </c>
      <c r="H2271">
        <v>605501</v>
      </c>
      <c r="I2271" t="s">
        <v>29</v>
      </c>
      <c r="J2271" t="s">
        <v>65</v>
      </c>
      <c r="K2271" t="s">
        <v>23</v>
      </c>
      <c r="L2271" t="s">
        <v>185</v>
      </c>
      <c r="O2271" t="s">
        <v>1708</v>
      </c>
      <c r="P2271" s="2">
        <v>19776</v>
      </c>
      <c r="Q2271" s="2">
        <v>19776</v>
      </c>
      <c r="S2271" s="2">
        <v>19776</v>
      </c>
      <c r="T2271" t="s">
        <v>45</v>
      </c>
      <c r="U2271" t="s">
        <v>49</v>
      </c>
      <c r="V2271" t="s">
        <v>47</v>
      </c>
      <c r="W2271">
        <v>0</v>
      </c>
    </row>
    <row r="2272" spans="1:23" x14ac:dyDescent="0.25">
      <c r="A2272" t="s">
        <v>108</v>
      </c>
      <c r="B2272" s="1" t="s">
        <v>2456</v>
      </c>
      <c r="C2272">
        <v>14755211</v>
      </c>
      <c r="D2272" s="1">
        <v>43799</v>
      </c>
      <c r="E2272" t="s">
        <v>1926</v>
      </c>
      <c r="G2272">
        <v>6061010</v>
      </c>
      <c r="H2272">
        <v>605502</v>
      </c>
      <c r="I2272" t="s">
        <v>29</v>
      </c>
      <c r="J2272" t="s">
        <v>83</v>
      </c>
      <c r="K2272" t="s">
        <v>23</v>
      </c>
      <c r="L2272" t="s">
        <v>185</v>
      </c>
      <c r="O2272" t="s">
        <v>1927</v>
      </c>
      <c r="P2272" s="2">
        <v>572103</v>
      </c>
      <c r="Q2272" s="2">
        <v>572103</v>
      </c>
      <c r="S2272" s="2">
        <v>572103</v>
      </c>
      <c r="T2272" t="s">
        <v>45</v>
      </c>
      <c r="U2272" t="s">
        <v>46</v>
      </c>
      <c r="V2272" t="s">
        <v>47</v>
      </c>
      <c r="W2272">
        <v>0</v>
      </c>
    </row>
    <row r="2273" spans="1:24" x14ac:dyDescent="0.25">
      <c r="A2273" t="s">
        <v>119</v>
      </c>
      <c r="B2273" s="1" t="s">
        <v>2456</v>
      </c>
      <c r="C2273">
        <v>14755464</v>
      </c>
      <c r="D2273" s="1">
        <v>43799</v>
      </c>
      <c r="E2273" t="s">
        <v>2224</v>
      </c>
      <c r="G2273">
        <v>6226090</v>
      </c>
      <c r="H2273">
        <v>632405</v>
      </c>
      <c r="I2273" t="s">
        <v>29</v>
      </c>
      <c r="J2273" t="s">
        <v>65</v>
      </c>
      <c r="K2273" t="s">
        <v>23</v>
      </c>
      <c r="L2273" t="s">
        <v>185</v>
      </c>
      <c r="O2273" t="s">
        <v>2225</v>
      </c>
      <c r="P2273" s="2">
        <v>270000</v>
      </c>
      <c r="Q2273" s="2">
        <v>270000</v>
      </c>
      <c r="S2273" s="2">
        <v>270000</v>
      </c>
      <c r="T2273" t="s">
        <v>45</v>
      </c>
      <c r="U2273" t="s">
        <v>49</v>
      </c>
      <c r="V2273" t="s">
        <v>47</v>
      </c>
      <c r="W2273">
        <v>0</v>
      </c>
    </row>
    <row r="2274" spans="1:24" x14ac:dyDescent="0.25">
      <c r="A2274" t="s">
        <v>119</v>
      </c>
      <c r="B2274" s="1" t="s">
        <v>2456</v>
      </c>
      <c r="C2274">
        <v>14755476</v>
      </c>
      <c r="D2274" s="1">
        <v>43799</v>
      </c>
      <c r="E2274" t="s">
        <v>2226</v>
      </c>
      <c r="G2274">
        <v>6226090</v>
      </c>
      <c r="H2274">
        <v>632405</v>
      </c>
      <c r="I2274" t="s">
        <v>29</v>
      </c>
      <c r="J2274" t="s">
        <v>65</v>
      </c>
      <c r="K2274" t="s">
        <v>23</v>
      </c>
      <c r="L2274" t="s">
        <v>185</v>
      </c>
      <c r="O2274" t="s">
        <v>2227</v>
      </c>
      <c r="P2274" s="2">
        <v>5000000</v>
      </c>
      <c r="Q2274" s="2">
        <v>5000000</v>
      </c>
      <c r="S2274" s="2">
        <v>5000000</v>
      </c>
      <c r="T2274" t="s">
        <v>45</v>
      </c>
      <c r="U2274" t="s">
        <v>49</v>
      </c>
      <c r="V2274" t="s">
        <v>47</v>
      </c>
      <c r="W2274">
        <v>0</v>
      </c>
    </row>
    <row r="2275" spans="1:24" x14ac:dyDescent="0.25">
      <c r="A2275" t="s">
        <v>119</v>
      </c>
      <c r="B2275" s="1" t="s">
        <v>2456</v>
      </c>
      <c r="C2275">
        <v>14755478</v>
      </c>
      <c r="D2275" s="1">
        <v>43799</v>
      </c>
      <c r="E2275" t="s">
        <v>2228</v>
      </c>
      <c r="G2275">
        <v>6226090</v>
      </c>
      <c r="H2275">
        <v>632405</v>
      </c>
      <c r="I2275" t="s">
        <v>29</v>
      </c>
      <c r="J2275" t="s">
        <v>65</v>
      </c>
      <c r="K2275" t="s">
        <v>23</v>
      </c>
      <c r="L2275" t="s">
        <v>185</v>
      </c>
      <c r="O2275" t="s">
        <v>2229</v>
      </c>
      <c r="P2275" s="2">
        <v>2477125</v>
      </c>
      <c r="Q2275" s="2">
        <v>2477125</v>
      </c>
      <c r="S2275" s="2">
        <v>2477125</v>
      </c>
      <c r="T2275" t="s">
        <v>45</v>
      </c>
      <c r="U2275" t="s">
        <v>49</v>
      </c>
      <c r="V2275" t="s">
        <v>47</v>
      </c>
      <c r="W2275">
        <v>0</v>
      </c>
    </row>
    <row r="2276" spans="1:24" x14ac:dyDescent="0.25">
      <c r="A2276" t="s">
        <v>119</v>
      </c>
      <c r="B2276" s="1" t="s">
        <v>2456</v>
      </c>
      <c r="C2276">
        <v>14757907</v>
      </c>
      <c r="D2276" s="1">
        <v>43799</v>
      </c>
      <c r="E2276" t="s">
        <v>2230</v>
      </c>
      <c r="G2276">
        <v>6226090</v>
      </c>
      <c r="H2276">
        <v>632405</v>
      </c>
      <c r="I2276" t="s">
        <v>29</v>
      </c>
      <c r="J2276" t="s">
        <v>65</v>
      </c>
      <c r="K2276" t="s">
        <v>23</v>
      </c>
      <c r="L2276" t="s">
        <v>185</v>
      </c>
      <c r="O2276" t="s">
        <v>2231</v>
      </c>
      <c r="P2276" s="2">
        <v>-270000</v>
      </c>
      <c r="R2276" s="2">
        <v>270000</v>
      </c>
      <c r="S2276" s="2">
        <v>-270000</v>
      </c>
      <c r="T2276" t="s">
        <v>45</v>
      </c>
      <c r="U2276" t="s">
        <v>61</v>
      </c>
      <c r="V2276" t="s">
        <v>47</v>
      </c>
      <c r="W2276">
        <v>0</v>
      </c>
    </row>
    <row r="2277" spans="1:24" x14ac:dyDescent="0.25">
      <c r="A2277" t="s">
        <v>119</v>
      </c>
      <c r="B2277" s="1" t="s">
        <v>2456</v>
      </c>
      <c r="C2277">
        <v>14749939</v>
      </c>
      <c r="D2277" s="1">
        <v>43799</v>
      </c>
      <c r="E2277" t="s">
        <v>2277</v>
      </c>
      <c r="G2277">
        <v>6226501</v>
      </c>
      <c r="H2277">
        <v>632802</v>
      </c>
      <c r="I2277" t="s">
        <v>29</v>
      </c>
      <c r="J2277" t="s">
        <v>65</v>
      </c>
      <c r="K2277" t="s">
        <v>23</v>
      </c>
      <c r="L2277" t="s">
        <v>185</v>
      </c>
      <c r="O2277" t="s">
        <v>2278</v>
      </c>
      <c r="P2277" s="2">
        <v>2647442</v>
      </c>
      <c r="Q2277" s="2">
        <v>2647442</v>
      </c>
      <c r="S2277">
        <v>0</v>
      </c>
      <c r="T2277" t="s">
        <v>45</v>
      </c>
      <c r="U2277" t="s">
        <v>49</v>
      </c>
      <c r="V2277" t="s">
        <v>47</v>
      </c>
      <c r="W2277">
        <v>15066756</v>
      </c>
      <c r="X2277" s="1">
        <v>44064</v>
      </c>
    </row>
    <row r="2278" spans="1:24" x14ac:dyDescent="0.25">
      <c r="A2278" t="s">
        <v>119</v>
      </c>
      <c r="B2278" s="1" t="s">
        <v>2456</v>
      </c>
      <c r="C2278">
        <v>14755482</v>
      </c>
      <c r="D2278" s="1">
        <v>43799</v>
      </c>
      <c r="E2278" t="s">
        <v>2373</v>
      </c>
      <c r="G2278">
        <v>6227000</v>
      </c>
      <c r="H2278">
        <v>632500</v>
      </c>
      <c r="I2278" t="s">
        <v>29</v>
      </c>
      <c r="J2278" t="s">
        <v>65</v>
      </c>
      <c r="K2278" t="s">
        <v>23</v>
      </c>
      <c r="L2278" t="s">
        <v>185</v>
      </c>
      <c r="O2278" t="s">
        <v>2374</v>
      </c>
      <c r="P2278" s="2">
        <v>176480</v>
      </c>
      <c r="Q2278" s="2">
        <v>176480</v>
      </c>
      <c r="S2278" s="2">
        <v>176480</v>
      </c>
      <c r="T2278" t="s">
        <v>45</v>
      </c>
      <c r="U2278" t="s">
        <v>49</v>
      </c>
      <c r="V2278" t="s">
        <v>47</v>
      </c>
      <c r="W2278">
        <v>0</v>
      </c>
    </row>
    <row r="2279" spans="1:24" x14ac:dyDescent="0.25">
      <c r="A2279" t="s">
        <v>119</v>
      </c>
      <c r="B2279" s="1" t="s">
        <v>2456</v>
      </c>
      <c r="C2279">
        <v>14757906</v>
      </c>
      <c r="D2279" s="1">
        <v>43799</v>
      </c>
      <c r="E2279" t="s">
        <v>2230</v>
      </c>
      <c r="G2279">
        <v>6227000</v>
      </c>
      <c r="H2279">
        <v>632500</v>
      </c>
      <c r="I2279" t="s">
        <v>29</v>
      </c>
      <c r="J2279" t="s">
        <v>65</v>
      </c>
      <c r="K2279" t="s">
        <v>23</v>
      </c>
      <c r="L2279" t="s">
        <v>185</v>
      </c>
      <c r="O2279" t="s">
        <v>2375</v>
      </c>
      <c r="P2279" s="2">
        <v>270000</v>
      </c>
      <c r="Q2279" s="2">
        <v>270000</v>
      </c>
      <c r="S2279" s="2">
        <v>270000</v>
      </c>
      <c r="T2279" t="s">
        <v>45</v>
      </c>
      <c r="U2279" t="s">
        <v>61</v>
      </c>
      <c r="V2279" t="s">
        <v>47</v>
      </c>
      <c r="W2279">
        <v>0</v>
      </c>
    </row>
    <row r="2280" spans="1:24" x14ac:dyDescent="0.25">
      <c r="A2280" t="s">
        <v>119</v>
      </c>
      <c r="B2280" s="1" t="s">
        <v>2456</v>
      </c>
      <c r="C2280">
        <v>14755516</v>
      </c>
      <c r="D2280" s="1">
        <v>43799</v>
      </c>
      <c r="E2280" t="s">
        <v>1707</v>
      </c>
      <c r="G2280">
        <v>6181000</v>
      </c>
      <c r="H2280">
        <v>626500</v>
      </c>
      <c r="I2280" t="s">
        <v>29</v>
      </c>
      <c r="J2280" t="s">
        <v>65</v>
      </c>
      <c r="K2280" t="s">
        <v>23</v>
      </c>
      <c r="L2280" t="s">
        <v>185</v>
      </c>
      <c r="O2280" t="s">
        <v>2438</v>
      </c>
      <c r="P2280" s="2">
        <v>6000</v>
      </c>
      <c r="Q2280" s="2">
        <v>6000</v>
      </c>
      <c r="S2280" s="2">
        <v>6000</v>
      </c>
      <c r="T2280" t="s">
        <v>45</v>
      </c>
      <c r="U2280" t="s">
        <v>49</v>
      </c>
      <c r="V2280" t="s">
        <v>47</v>
      </c>
      <c r="W2280">
        <v>0</v>
      </c>
    </row>
    <row r="2281" spans="1:24" x14ac:dyDescent="0.25">
      <c r="A2281" t="s">
        <v>130</v>
      </c>
      <c r="B2281" s="1" t="s">
        <v>2456</v>
      </c>
      <c r="C2281">
        <v>14708218</v>
      </c>
      <c r="D2281" s="1">
        <v>43799</v>
      </c>
      <c r="E2281" t="s">
        <v>3839</v>
      </c>
      <c r="G2281">
        <v>6270000</v>
      </c>
      <c r="H2281">
        <v>631001</v>
      </c>
      <c r="I2281" t="s">
        <v>29</v>
      </c>
      <c r="J2281" t="s">
        <v>65</v>
      </c>
      <c r="K2281" t="s">
        <v>23</v>
      </c>
      <c r="L2281" t="s">
        <v>185</v>
      </c>
      <c r="M2281" s="2"/>
      <c r="N2281" s="2"/>
      <c r="O2281" t="s">
        <v>3840</v>
      </c>
      <c r="P2281" s="2">
        <v>1398813</v>
      </c>
      <c r="Q2281" s="2">
        <v>1398813</v>
      </c>
      <c r="S2281" s="2">
        <v>1398813</v>
      </c>
      <c r="T2281" t="s">
        <v>45</v>
      </c>
      <c r="U2281" t="s">
        <v>46</v>
      </c>
      <c r="V2281" t="s">
        <v>47</v>
      </c>
      <c r="W2281">
        <v>0</v>
      </c>
    </row>
    <row r="2282" spans="1:24" x14ac:dyDescent="0.25">
      <c r="A2282" t="s">
        <v>129</v>
      </c>
      <c r="B2282" s="1" t="s">
        <v>2456</v>
      </c>
      <c r="C2282">
        <v>14755175</v>
      </c>
      <c r="D2282" s="1">
        <v>43799</v>
      </c>
      <c r="E2282" t="s">
        <v>4850</v>
      </c>
      <c r="G2282">
        <v>6261000</v>
      </c>
      <c r="H2282">
        <v>616000</v>
      </c>
      <c r="I2282" t="s">
        <v>29</v>
      </c>
      <c r="J2282" t="s">
        <v>65</v>
      </c>
      <c r="K2282" t="s">
        <v>23</v>
      </c>
      <c r="L2282" t="s">
        <v>185</v>
      </c>
      <c r="O2282" t="s">
        <v>4836</v>
      </c>
      <c r="P2282" s="2">
        <v>72430</v>
      </c>
      <c r="Q2282" s="2">
        <v>72430</v>
      </c>
      <c r="S2282" s="2">
        <v>72430</v>
      </c>
      <c r="T2282" t="s">
        <v>45</v>
      </c>
      <c r="U2282" t="s">
        <v>46</v>
      </c>
      <c r="V2282" t="s">
        <v>47</v>
      </c>
      <c r="W2282">
        <v>0</v>
      </c>
    </row>
    <row r="2283" spans="1:24" x14ac:dyDescent="0.25">
      <c r="A2283" t="s">
        <v>129</v>
      </c>
      <c r="B2283" s="1" t="s">
        <v>2456</v>
      </c>
      <c r="C2283">
        <v>14755484</v>
      </c>
      <c r="D2283" s="1">
        <v>43799</v>
      </c>
      <c r="E2283" t="s">
        <v>4851</v>
      </c>
      <c r="G2283">
        <v>6261000</v>
      </c>
      <c r="H2283">
        <v>616000</v>
      </c>
      <c r="I2283" t="s">
        <v>29</v>
      </c>
      <c r="J2283" t="s">
        <v>65</v>
      </c>
      <c r="K2283" t="s">
        <v>23</v>
      </c>
      <c r="L2283" t="s">
        <v>185</v>
      </c>
      <c r="O2283" t="s">
        <v>4786</v>
      </c>
      <c r="P2283" s="2">
        <v>18529</v>
      </c>
      <c r="Q2283" s="2">
        <v>18529</v>
      </c>
      <c r="S2283" s="2">
        <v>18529</v>
      </c>
      <c r="T2283" t="s">
        <v>45</v>
      </c>
      <c r="U2283" t="s">
        <v>49</v>
      </c>
      <c r="V2283" t="s">
        <v>47</v>
      </c>
      <c r="W2283">
        <v>0</v>
      </c>
    </row>
    <row r="2284" spans="1:24" x14ac:dyDescent="0.25">
      <c r="A2284" t="s">
        <v>129</v>
      </c>
      <c r="B2284" s="1" t="s">
        <v>2456</v>
      </c>
      <c r="C2284">
        <v>14749914</v>
      </c>
      <c r="D2284" s="1">
        <v>43799</v>
      </c>
      <c r="E2284" t="s">
        <v>5061</v>
      </c>
      <c r="G2284">
        <v>6263000</v>
      </c>
      <c r="H2284">
        <v>628100</v>
      </c>
      <c r="I2284" t="s">
        <v>29</v>
      </c>
      <c r="J2284" t="s">
        <v>77</v>
      </c>
      <c r="K2284" t="s">
        <v>23</v>
      </c>
      <c r="L2284" t="s">
        <v>185</v>
      </c>
      <c r="O2284" t="s">
        <v>5062</v>
      </c>
      <c r="P2284" s="2">
        <v>395592</v>
      </c>
      <c r="Q2284" s="2">
        <v>395592</v>
      </c>
      <c r="S2284" s="2">
        <v>395592</v>
      </c>
      <c r="T2284" t="s">
        <v>45</v>
      </c>
      <c r="U2284" t="s">
        <v>46</v>
      </c>
      <c r="V2284" t="s">
        <v>47</v>
      </c>
      <c r="W2284">
        <v>0</v>
      </c>
    </row>
    <row r="2285" spans="1:24" x14ac:dyDescent="0.25">
      <c r="A2285" t="s">
        <v>129</v>
      </c>
      <c r="B2285" s="1" t="s">
        <v>2456</v>
      </c>
      <c r="C2285">
        <v>14756332</v>
      </c>
      <c r="D2285" s="1">
        <v>43799</v>
      </c>
      <c r="E2285" t="s">
        <v>5063</v>
      </c>
      <c r="G2285">
        <v>6263000</v>
      </c>
      <c r="H2285">
        <v>628100</v>
      </c>
      <c r="I2285" t="s">
        <v>29</v>
      </c>
      <c r="J2285" t="s">
        <v>26</v>
      </c>
      <c r="K2285" t="s">
        <v>23</v>
      </c>
      <c r="L2285" t="s">
        <v>185</v>
      </c>
      <c r="O2285" t="s">
        <v>5064</v>
      </c>
      <c r="P2285" s="2">
        <v>65971</v>
      </c>
      <c r="Q2285" s="2">
        <v>65971</v>
      </c>
      <c r="S2285" s="2">
        <v>65971</v>
      </c>
      <c r="T2285" t="s">
        <v>45</v>
      </c>
      <c r="U2285" t="s">
        <v>49</v>
      </c>
      <c r="V2285" t="s">
        <v>47</v>
      </c>
      <c r="W2285">
        <v>0</v>
      </c>
    </row>
    <row r="2286" spans="1:24" x14ac:dyDescent="0.25">
      <c r="A2286" t="s">
        <v>129</v>
      </c>
      <c r="B2286" s="1" t="s">
        <v>2456</v>
      </c>
      <c r="C2286">
        <v>14756333</v>
      </c>
      <c r="D2286" s="1">
        <v>43799</v>
      </c>
      <c r="E2286" t="s">
        <v>5063</v>
      </c>
      <c r="G2286">
        <v>6263000</v>
      </c>
      <c r="H2286">
        <v>628100</v>
      </c>
      <c r="I2286" t="s">
        <v>29</v>
      </c>
      <c r="J2286" t="s">
        <v>77</v>
      </c>
      <c r="K2286" t="s">
        <v>23</v>
      </c>
      <c r="L2286" t="s">
        <v>185</v>
      </c>
      <c r="O2286" t="s">
        <v>5064</v>
      </c>
      <c r="P2286" s="2">
        <v>78780</v>
      </c>
      <c r="Q2286" s="2">
        <v>78780</v>
      </c>
      <c r="S2286" s="2">
        <v>78780</v>
      </c>
      <c r="T2286" t="s">
        <v>45</v>
      </c>
      <c r="U2286" t="s">
        <v>49</v>
      </c>
      <c r="V2286" t="s">
        <v>47</v>
      </c>
      <c r="W2286">
        <v>0</v>
      </c>
    </row>
    <row r="2287" spans="1:24" x14ac:dyDescent="0.25">
      <c r="A2287" t="s">
        <v>129</v>
      </c>
      <c r="B2287" s="1" t="s">
        <v>2456</v>
      </c>
      <c r="C2287">
        <v>14756334</v>
      </c>
      <c r="D2287" s="1">
        <v>43799</v>
      </c>
      <c r="E2287" t="s">
        <v>5063</v>
      </c>
      <c r="G2287">
        <v>6263000</v>
      </c>
      <c r="H2287">
        <v>628100</v>
      </c>
      <c r="I2287" t="s">
        <v>25</v>
      </c>
      <c r="J2287" t="s">
        <v>77</v>
      </c>
      <c r="K2287" t="s">
        <v>23</v>
      </c>
      <c r="L2287" t="s">
        <v>185</v>
      </c>
      <c r="O2287" t="s">
        <v>5064</v>
      </c>
      <c r="P2287" s="2">
        <v>91861</v>
      </c>
      <c r="Q2287" s="2">
        <v>91861</v>
      </c>
      <c r="S2287" s="2">
        <v>91861</v>
      </c>
      <c r="T2287" t="s">
        <v>45</v>
      </c>
      <c r="U2287" t="s">
        <v>49</v>
      </c>
      <c r="V2287" t="s">
        <v>47</v>
      </c>
      <c r="W2287">
        <v>0</v>
      </c>
    </row>
    <row r="2288" spans="1:24" x14ac:dyDescent="0.25">
      <c r="A2288" t="s">
        <v>129</v>
      </c>
      <c r="B2288" s="1" t="s">
        <v>2456</v>
      </c>
      <c r="C2288">
        <v>14756335</v>
      </c>
      <c r="D2288" s="1">
        <v>43799</v>
      </c>
      <c r="E2288" t="s">
        <v>5063</v>
      </c>
      <c r="G2288">
        <v>6263000</v>
      </c>
      <c r="H2288">
        <v>628100</v>
      </c>
      <c r="I2288" t="s">
        <v>29</v>
      </c>
      <c r="J2288" t="s">
        <v>30</v>
      </c>
      <c r="K2288" t="s">
        <v>23</v>
      </c>
      <c r="L2288" t="s">
        <v>185</v>
      </c>
      <c r="O2288" t="s">
        <v>5064</v>
      </c>
      <c r="P2288" s="2">
        <v>86753</v>
      </c>
      <c r="Q2288" s="2">
        <v>86753</v>
      </c>
      <c r="S2288" s="2">
        <v>86753</v>
      </c>
      <c r="T2288" t="s">
        <v>45</v>
      </c>
      <c r="U2288" t="s">
        <v>49</v>
      </c>
      <c r="V2288" t="s">
        <v>47</v>
      </c>
      <c r="W2288">
        <v>0</v>
      </c>
    </row>
    <row r="2289" spans="1:23" x14ac:dyDescent="0.25">
      <c r="A2289" t="s">
        <v>129</v>
      </c>
      <c r="B2289" s="1" t="s">
        <v>2456</v>
      </c>
      <c r="C2289">
        <v>14756336</v>
      </c>
      <c r="D2289" s="1">
        <v>43799</v>
      </c>
      <c r="E2289" t="s">
        <v>5063</v>
      </c>
      <c r="G2289">
        <v>6263000</v>
      </c>
      <c r="H2289">
        <v>628100</v>
      </c>
      <c r="I2289" t="s">
        <v>29</v>
      </c>
      <c r="J2289" t="s">
        <v>38</v>
      </c>
      <c r="K2289" t="s">
        <v>23</v>
      </c>
      <c r="L2289" t="s">
        <v>185</v>
      </c>
      <c r="O2289" t="s">
        <v>5064</v>
      </c>
      <c r="P2289" s="2">
        <v>7192</v>
      </c>
      <c r="Q2289" s="2">
        <v>7192</v>
      </c>
      <c r="S2289" s="2">
        <v>7192</v>
      </c>
      <c r="T2289" t="s">
        <v>45</v>
      </c>
      <c r="U2289" t="s">
        <v>49</v>
      </c>
      <c r="V2289" t="s">
        <v>47</v>
      </c>
      <c r="W2289">
        <v>0</v>
      </c>
    </row>
    <row r="2290" spans="1:23" x14ac:dyDescent="0.25">
      <c r="A2290" t="s">
        <v>129</v>
      </c>
      <c r="B2290" s="1" t="s">
        <v>2456</v>
      </c>
      <c r="C2290">
        <v>14756337</v>
      </c>
      <c r="D2290" s="1">
        <v>43799</v>
      </c>
      <c r="E2290" t="s">
        <v>5063</v>
      </c>
      <c r="G2290">
        <v>6263000</v>
      </c>
      <c r="H2290">
        <v>628100</v>
      </c>
      <c r="I2290" t="s">
        <v>25</v>
      </c>
      <c r="J2290" t="s">
        <v>50</v>
      </c>
      <c r="K2290" t="s">
        <v>23</v>
      </c>
      <c r="L2290" t="s">
        <v>185</v>
      </c>
      <c r="O2290" t="s">
        <v>5064</v>
      </c>
      <c r="P2290" s="2">
        <v>73014</v>
      </c>
      <c r="Q2290" s="2">
        <v>73014</v>
      </c>
      <c r="S2290" s="2">
        <v>73014</v>
      </c>
      <c r="T2290" t="s">
        <v>45</v>
      </c>
      <c r="U2290" t="s">
        <v>49</v>
      </c>
      <c r="V2290" t="s">
        <v>47</v>
      </c>
      <c r="W2290">
        <v>0</v>
      </c>
    </row>
    <row r="2291" spans="1:23" x14ac:dyDescent="0.25">
      <c r="A2291" t="s">
        <v>129</v>
      </c>
      <c r="B2291" s="1" t="s">
        <v>2456</v>
      </c>
      <c r="C2291">
        <v>14756338</v>
      </c>
      <c r="D2291" s="1">
        <v>43799</v>
      </c>
      <c r="E2291" t="s">
        <v>5063</v>
      </c>
      <c r="G2291">
        <v>6263000</v>
      </c>
      <c r="H2291">
        <v>628100</v>
      </c>
      <c r="I2291" t="s">
        <v>29</v>
      </c>
      <c r="J2291" t="s">
        <v>65</v>
      </c>
      <c r="K2291" t="s">
        <v>23</v>
      </c>
      <c r="L2291" t="s">
        <v>185</v>
      </c>
      <c r="O2291" t="s">
        <v>5064</v>
      </c>
      <c r="P2291" s="2">
        <v>32211</v>
      </c>
      <c r="Q2291" s="2">
        <v>32211</v>
      </c>
      <c r="S2291" s="2">
        <v>32211</v>
      </c>
      <c r="T2291" t="s">
        <v>45</v>
      </c>
      <c r="U2291" t="s">
        <v>49</v>
      </c>
      <c r="V2291" t="s">
        <v>47</v>
      </c>
      <c r="W2291">
        <v>0</v>
      </c>
    </row>
    <row r="2292" spans="1:23" x14ac:dyDescent="0.25">
      <c r="A2292" t="s">
        <v>129</v>
      </c>
      <c r="B2292" s="1" t="s">
        <v>2456</v>
      </c>
      <c r="C2292">
        <v>14756339</v>
      </c>
      <c r="D2292" s="1">
        <v>43799</v>
      </c>
      <c r="E2292" t="s">
        <v>5063</v>
      </c>
      <c r="G2292">
        <v>6263000</v>
      </c>
      <c r="H2292">
        <v>628100</v>
      </c>
      <c r="I2292" t="s">
        <v>25</v>
      </c>
      <c r="J2292" t="s">
        <v>65</v>
      </c>
      <c r="K2292" t="s">
        <v>23</v>
      </c>
      <c r="L2292" t="s">
        <v>185</v>
      </c>
      <c r="O2292" t="s">
        <v>5064</v>
      </c>
      <c r="P2292" s="2">
        <v>148316</v>
      </c>
      <c r="Q2292" s="2">
        <v>148316</v>
      </c>
      <c r="S2292" s="2">
        <v>148316</v>
      </c>
      <c r="T2292" t="s">
        <v>45</v>
      </c>
      <c r="U2292" t="s">
        <v>49</v>
      </c>
      <c r="V2292" t="s">
        <v>47</v>
      </c>
      <c r="W2292">
        <v>0</v>
      </c>
    </row>
    <row r="2293" spans="1:23" x14ac:dyDescent="0.25">
      <c r="A2293" t="s">
        <v>129</v>
      </c>
      <c r="B2293" s="1" t="s">
        <v>2456</v>
      </c>
      <c r="C2293">
        <v>14756340</v>
      </c>
      <c r="D2293" s="1">
        <v>43799</v>
      </c>
      <c r="E2293" t="s">
        <v>5063</v>
      </c>
      <c r="G2293">
        <v>6263000</v>
      </c>
      <c r="H2293">
        <v>628100</v>
      </c>
      <c r="I2293" t="s">
        <v>19</v>
      </c>
      <c r="J2293" t="s">
        <v>44</v>
      </c>
      <c r="K2293" t="s">
        <v>23</v>
      </c>
      <c r="L2293" t="s">
        <v>185</v>
      </c>
      <c r="O2293" t="s">
        <v>5064</v>
      </c>
      <c r="P2293" s="2">
        <v>46510</v>
      </c>
      <c r="Q2293" s="2">
        <v>46510</v>
      </c>
      <c r="S2293" s="2">
        <v>46510</v>
      </c>
      <c r="T2293" t="s">
        <v>45</v>
      </c>
      <c r="U2293" t="s">
        <v>49</v>
      </c>
      <c r="V2293" t="s">
        <v>47</v>
      </c>
      <c r="W2293">
        <v>0</v>
      </c>
    </row>
    <row r="2294" spans="1:23" x14ac:dyDescent="0.25">
      <c r="A2294" t="s">
        <v>129</v>
      </c>
      <c r="B2294" s="1" t="s">
        <v>2456</v>
      </c>
      <c r="C2294">
        <v>14756348</v>
      </c>
      <c r="D2294" s="1">
        <v>43799</v>
      </c>
      <c r="E2294" t="s">
        <v>5065</v>
      </c>
      <c r="G2294">
        <v>6263000</v>
      </c>
      <c r="H2294">
        <v>628100</v>
      </c>
      <c r="I2294" t="s">
        <v>29</v>
      </c>
      <c r="J2294" t="s">
        <v>65</v>
      </c>
      <c r="K2294" t="s">
        <v>23</v>
      </c>
      <c r="L2294" t="s">
        <v>185</v>
      </c>
      <c r="O2294" t="s">
        <v>5066</v>
      </c>
      <c r="P2294" s="2">
        <v>112384</v>
      </c>
      <c r="Q2294" s="2">
        <v>112384</v>
      </c>
      <c r="S2294" s="2">
        <v>112384</v>
      </c>
      <c r="T2294" t="s">
        <v>45</v>
      </c>
      <c r="U2294" t="s">
        <v>49</v>
      </c>
      <c r="V2294" t="s">
        <v>47</v>
      </c>
      <c r="W2294">
        <v>0</v>
      </c>
    </row>
    <row r="2295" spans="1:23" x14ac:dyDescent="0.25">
      <c r="A2295" t="s">
        <v>129</v>
      </c>
      <c r="B2295" s="1" t="s">
        <v>2456</v>
      </c>
      <c r="C2295">
        <v>14756349</v>
      </c>
      <c r="D2295" s="1">
        <v>43799</v>
      </c>
      <c r="E2295" t="s">
        <v>5065</v>
      </c>
      <c r="G2295">
        <v>6263000</v>
      </c>
      <c r="H2295">
        <v>628100</v>
      </c>
      <c r="I2295" t="s">
        <v>25</v>
      </c>
      <c r="J2295" t="s">
        <v>65</v>
      </c>
      <c r="K2295" t="s">
        <v>23</v>
      </c>
      <c r="L2295" t="s">
        <v>185</v>
      </c>
      <c r="O2295" t="s">
        <v>5066</v>
      </c>
      <c r="P2295" s="2">
        <v>31468</v>
      </c>
      <c r="Q2295" s="2">
        <v>31468</v>
      </c>
      <c r="S2295" s="2">
        <v>31468</v>
      </c>
      <c r="T2295" t="s">
        <v>45</v>
      </c>
      <c r="U2295" t="s">
        <v>49</v>
      </c>
      <c r="V2295" t="s">
        <v>47</v>
      </c>
      <c r="W2295">
        <v>0</v>
      </c>
    </row>
    <row r="2296" spans="1:23" x14ac:dyDescent="0.25">
      <c r="A2296" t="s">
        <v>129</v>
      </c>
      <c r="B2296" s="1" t="s">
        <v>2456</v>
      </c>
      <c r="C2296">
        <v>14756350</v>
      </c>
      <c r="D2296" s="1">
        <v>43799</v>
      </c>
      <c r="E2296" t="s">
        <v>5065</v>
      </c>
      <c r="G2296">
        <v>6263000</v>
      </c>
      <c r="H2296">
        <v>628100</v>
      </c>
      <c r="I2296" t="s">
        <v>29</v>
      </c>
      <c r="J2296" t="s">
        <v>83</v>
      </c>
      <c r="K2296" t="s">
        <v>23</v>
      </c>
      <c r="L2296" t="s">
        <v>185</v>
      </c>
      <c r="O2296" t="s">
        <v>5066</v>
      </c>
      <c r="P2296" s="2">
        <v>26972</v>
      </c>
      <c r="Q2296" s="2">
        <v>26972</v>
      </c>
      <c r="S2296" s="2">
        <v>26972</v>
      </c>
      <c r="T2296" t="s">
        <v>45</v>
      </c>
      <c r="U2296" t="s">
        <v>49</v>
      </c>
      <c r="V2296" t="s">
        <v>47</v>
      </c>
      <c r="W2296">
        <v>0</v>
      </c>
    </row>
    <row r="2297" spans="1:23" x14ac:dyDescent="0.25">
      <c r="A2297" t="s">
        <v>129</v>
      </c>
      <c r="B2297" s="1" t="s">
        <v>2456</v>
      </c>
      <c r="C2297">
        <v>14756351</v>
      </c>
      <c r="D2297" s="1">
        <v>43799</v>
      </c>
      <c r="E2297" t="s">
        <v>5065</v>
      </c>
      <c r="G2297">
        <v>6263000</v>
      </c>
      <c r="H2297">
        <v>628100</v>
      </c>
      <c r="I2297" t="s">
        <v>29</v>
      </c>
      <c r="J2297" t="s">
        <v>77</v>
      </c>
      <c r="K2297" t="s">
        <v>23</v>
      </c>
      <c r="L2297" t="s">
        <v>185</v>
      </c>
      <c r="O2297" t="s">
        <v>5066</v>
      </c>
      <c r="P2297" s="2">
        <v>260732</v>
      </c>
      <c r="Q2297" s="2">
        <v>260732</v>
      </c>
      <c r="S2297" s="2">
        <v>260732</v>
      </c>
      <c r="T2297" t="s">
        <v>45</v>
      </c>
      <c r="U2297" t="s">
        <v>49</v>
      </c>
      <c r="V2297" t="s">
        <v>47</v>
      </c>
      <c r="W2297">
        <v>0</v>
      </c>
    </row>
    <row r="2298" spans="1:23" x14ac:dyDescent="0.25">
      <c r="A2298" t="s">
        <v>129</v>
      </c>
      <c r="B2298" s="1" t="s">
        <v>2456</v>
      </c>
      <c r="C2298">
        <v>14756352</v>
      </c>
      <c r="D2298" s="1">
        <v>43799</v>
      </c>
      <c r="E2298" t="s">
        <v>5065</v>
      </c>
      <c r="G2298">
        <v>6263000</v>
      </c>
      <c r="H2298">
        <v>628100</v>
      </c>
      <c r="I2298" t="s">
        <v>25</v>
      </c>
      <c r="J2298" t="s">
        <v>77</v>
      </c>
      <c r="K2298" t="s">
        <v>23</v>
      </c>
      <c r="L2298" t="s">
        <v>185</v>
      </c>
      <c r="O2298" t="s">
        <v>5066</v>
      </c>
      <c r="P2298" s="2">
        <v>44954</v>
      </c>
      <c r="Q2298" s="2">
        <v>44954</v>
      </c>
      <c r="S2298" s="2">
        <v>44954</v>
      </c>
      <c r="T2298" t="s">
        <v>45</v>
      </c>
      <c r="U2298" t="s">
        <v>49</v>
      </c>
      <c r="V2298" t="s">
        <v>47</v>
      </c>
      <c r="W2298">
        <v>0</v>
      </c>
    </row>
    <row r="2299" spans="1:23" x14ac:dyDescent="0.25">
      <c r="A2299" t="s">
        <v>129</v>
      </c>
      <c r="B2299" s="1" t="s">
        <v>2456</v>
      </c>
      <c r="C2299">
        <v>14756353</v>
      </c>
      <c r="D2299" s="1">
        <v>43799</v>
      </c>
      <c r="E2299" t="s">
        <v>5065</v>
      </c>
      <c r="G2299">
        <v>6263000</v>
      </c>
      <c r="H2299">
        <v>628100</v>
      </c>
      <c r="I2299" t="s">
        <v>25</v>
      </c>
      <c r="J2299" t="s">
        <v>26</v>
      </c>
      <c r="K2299" t="s">
        <v>23</v>
      </c>
      <c r="L2299" t="s">
        <v>185</v>
      </c>
      <c r="O2299" t="s">
        <v>5066</v>
      </c>
      <c r="P2299" s="2">
        <v>44954</v>
      </c>
      <c r="Q2299" s="2">
        <v>44954</v>
      </c>
      <c r="S2299" s="2">
        <v>44954</v>
      </c>
      <c r="T2299" t="s">
        <v>45</v>
      </c>
      <c r="U2299" t="s">
        <v>49</v>
      </c>
      <c r="V2299" t="s">
        <v>47</v>
      </c>
      <c r="W2299">
        <v>0</v>
      </c>
    </row>
    <row r="2300" spans="1:23" x14ac:dyDescent="0.25">
      <c r="A2300" t="s">
        <v>129</v>
      </c>
      <c r="B2300" s="1" t="s">
        <v>2456</v>
      </c>
      <c r="C2300">
        <v>14756354</v>
      </c>
      <c r="D2300" s="1">
        <v>43799</v>
      </c>
      <c r="E2300" t="s">
        <v>5065</v>
      </c>
      <c r="G2300">
        <v>6263000</v>
      </c>
      <c r="H2300">
        <v>628100</v>
      </c>
      <c r="I2300" t="s">
        <v>25</v>
      </c>
      <c r="J2300" t="s">
        <v>38</v>
      </c>
      <c r="K2300" t="s">
        <v>23</v>
      </c>
      <c r="L2300" t="s">
        <v>185</v>
      </c>
      <c r="O2300" t="s">
        <v>5066</v>
      </c>
      <c r="P2300" s="2">
        <v>71926</v>
      </c>
      <c r="Q2300" s="2">
        <v>71926</v>
      </c>
      <c r="S2300" s="2">
        <v>71926</v>
      </c>
      <c r="T2300" t="s">
        <v>45</v>
      </c>
      <c r="U2300" t="s">
        <v>49</v>
      </c>
      <c r="V2300" t="s">
        <v>47</v>
      </c>
      <c r="W2300">
        <v>0</v>
      </c>
    </row>
    <row r="2301" spans="1:23" x14ac:dyDescent="0.25">
      <c r="A2301" t="s">
        <v>129</v>
      </c>
      <c r="B2301" s="1" t="s">
        <v>2456</v>
      </c>
      <c r="C2301">
        <v>14756355</v>
      </c>
      <c r="D2301" s="1">
        <v>43799</v>
      </c>
      <c r="E2301" t="s">
        <v>5065</v>
      </c>
      <c r="G2301">
        <v>6263000</v>
      </c>
      <c r="H2301">
        <v>628100</v>
      </c>
      <c r="I2301" t="s">
        <v>29</v>
      </c>
      <c r="J2301" t="s">
        <v>38</v>
      </c>
      <c r="K2301" t="s">
        <v>23</v>
      </c>
      <c r="L2301" t="s">
        <v>185</v>
      </c>
      <c r="O2301" t="s">
        <v>5066</v>
      </c>
      <c r="P2301" s="2">
        <v>355135</v>
      </c>
      <c r="Q2301" s="2">
        <v>355135</v>
      </c>
      <c r="S2301" s="2">
        <v>355135</v>
      </c>
      <c r="T2301" t="s">
        <v>45</v>
      </c>
      <c r="U2301" t="s">
        <v>49</v>
      </c>
      <c r="V2301" t="s">
        <v>47</v>
      </c>
      <c r="W2301">
        <v>0</v>
      </c>
    </row>
    <row r="2302" spans="1:23" x14ac:dyDescent="0.25">
      <c r="A2302" t="s">
        <v>129</v>
      </c>
      <c r="B2302" s="1" t="s">
        <v>2456</v>
      </c>
      <c r="C2302">
        <v>14756356</v>
      </c>
      <c r="D2302" s="1">
        <v>43799</v>
      </c>
      <c r="E2302" t="s">
        <v>5065</v>
      </c>
      <c r="G2302">
        <v>6263000</v>
      </c>
      <c r="H2302">
        <v>628100</v>
      </c>
      <c r="I2302" t="s">
        <v>29</v>
      </c>
      <c r="J2302" t="s">
        <v>26</v>
      </c>
      <c r="K2302" t="s">
        <v>23</v>
      </c>
      <c r="L2302" t="s">
        <v>185</v>
      </c>
      <c r="O2302" t="s">
        <v>5066</v>
      </c>
      <c r="P2302" s="2">
        <v>197796</v>
      </c>
      <c r="Q2302" s="2">
        <v>197796</v>
      </c>
      <c r="S2302" s="2">
        <v>197796</v>
      </c>
      <c r="T2302" t="s">
        <v>45</v>
      </c>
      <c r="U2302" t="s">
        <v>49</v>
      </c>
      <c r="V2302" t="s">
        <v>47</v>
      </c>
      <c r="W2302">
        <v>0</v>
      </c>
    </row>
    <row r="2303" spans="1:23" x14ac:dyDescent="0.25">
      <c r="A2303" t="s">
        <v>129</v>
      </c>
      <c r="B2303" s="1" t="s">
        <v>2456</v>
      </c>
      <c r="C2303">
        <v>14756357</v>
      </c>
      <c r="D2303" s="1">
        <v>43799</v>
      </c>
      <c r="E2303" t="s">
        <v>5065</v>
      </c>
      <c r="G2303">
        <v>6263000</v>
      </c>
      <c r="H2303">
        <v>628100</v>
      </c>
      <c r="I2303" t="s">
        <v>29</v>
      </c>
      <c r="J2303" t="s">
        <v>53</v>
      </c>
      <c r="K2303" t="s">
        <v>23</v>
      </c>
      <c r="L2303" t="s">
        <v>185</v>
      </c>
      <c r="O2303" t="s">
        <v>5066</v>
      </c>
      <c r="P2303" s="2">
        <v>53944</v>
      </c>
      <c r="Q2303" s="2">
        <v>53944</v>
      </c>
      <c r="S2303" s="2">
        <v>53944</v>
      </c>
      <c r="T2303" t="s">
        <v>45</v>
      </c>
      <c r="U2303" t="s">
        <v>49</v>
      </c>
      <c r="V2303" t="s">
        <v>47</v>
      </c>
      <c r="W2303">
        <v>0</v>
      </c>
    </row>
    <row r="2304" spans="1:23" x14ac:dyDescent="0.25">
      <c r="A2304" t="s">
        <v>129</v>
      </c>
      <c r="B2304" s="1" t="s">
        <v>2456</v>
      </c>
      <c r="C2304">
        <v>14756358</v>
      </c>
      <c r="D2304" s="1">
        <v>43799</v>
      </c>
      <c r="E2304" t="s">
        <v>5065</v>
      </c>
      <c r="G2304">
        <v>6263000</v>
      </c>
      <c r="H2304">
        <v>628100</v>
      </c>
      <c r="I2304" t="s">
        <v>29</v>
      </c>
      <c r="J2304" t="s">
        <v>50</v>
      </c>
      <c r="K2304" t="s">
        <v>23</v>
      </c>
      <c r="L2304" t="s">
        <v>185</v>
      </c>
      <c r="O2304" t="s">
        <v>5066</v>
      </c>
      <c r="P2304" s="2">
        <v>26972</v>
      </c>
      <c r="Q2304" s="2">
        <v>26972</v>
      </c>
      <c r="S2304" s="2">
        <v>26972</v>
      </c>
      <c r="T2304" t="s">
        <v>45</v>
      </c>
      <c r="U2304" t="s">
        <v>49</v>
      </c>
      <c r="V2304" t="s">
        <v>47</v>
      </c>
      <c r="W2304">
        <v>0</v>
      </c>
    </row>
    <row r="2305" spans="1:23" x14ac:dyDescent="0.25">
      <c r="A2305" t="s">
        <v>129</v>
      </c>
      <c r="B2305" s="1" t="s">
        <v>2456</v>
      </c>
      <c r="C2305">
        <v>14756359</v>
      </c>
      <c r="D2305" s="1">
        <v>43799</v>
      </c>
      <c r="E2305" t="s">
        <v>5065</v>
      </c>
      <c r="G2305">
        <v>6263000</v>
      </c>
      <c r="H2305">
        <v>628100</v>
      </c>
      <c r="I2305" t="s">
        <v>25</v>
      </c>
      <c r="J2305" t="s">
        <v>50</v>
      </c>
      <c r="K2305" t="s">
        <v>23</v>
      </c>
      <c r="L2305" t="s">
        <v>185</v>
      </c>
      <c r="O2305" t="s">
        <v>5066</v>
      </c>
      <c r="P2305" s="2">
        <v>17981</v>
      </c>
      <c r="Q2305" s="2">
        <v>17981</v>
      </c>
      <c r="S2305" s="2">
        <v>17981</v>
      </c>
      <c r="T2305" t="s">
        <v>45</v>
      </c>
      <c r="U2305" t="s">
        <v>49</v>
      </c>
      <c r="V2305" t="s">
        <v>47</v>
      </c>
      <c r="W2305">
        <v>0</v>
      </c>
    </row>
    <row r="2306" spans="1:23" x14ac:dyDescent="0.25">
      <c r="A2306" t="s">
        <v>129</v>
      </c>
      <c r="B2306" s="1" t="s">
        <v>2456</v>
      </c>
      <c r="C2306">
        <v>14756360</v>
      </c>
      <c r="D2306" s="1">
        <v>43799</v>
      </c>
      <c r="E2306" t="s">
        <v>5065</v>
      </c>
      <c r="G2306">
        <v>6263000</v>
      </c>
      <c r="H2306">
        <v>628100</v>
      </c>
      <c r="I2306" t="s">
        <v>19</v>
      </c>
      <c r="J2306" t="s">
        <v>77</v>
      </c>
      <c r="K2306" t="s">
        <v>23</v>
      </c>
      <c r="L2306" t="s">
        <v>185</v>
      </c>
      <c r="O2306" t="s">
        <v>5066</v>
      </c>
      <c r="P2306" s="2">
        <v>26972</v>
      </c>
      <c r="Q2306" s="2">
        <v>26972</v>
      </c>
      <c r="S2306" s="2">
        <v>26972</v>
      </c>
      <c r="T2306" t="s">
        <v>45</v>
      </c>
      <c r="U2306" t="s">
        <v>49</v>
      </c>
      <c r="V2306" t="s">
        <v>47</v>
      </c>
      <c r="W2306">
        <v>0</v>
      </c>
    </row>
    <row r="2307" spans="1:23" x14ac:dyDescent="0.25">
      <c r="A2307" t="s">
        <v>129</v>
      </c>
      <c r="B2307" s="1" t="s">
        <v>2456</v>
      </c>
      <c r="C2307">
        <v>14756361</v>
      </c>
      <c r="D2307" s="1">
        <v>43799</v>
      </c>
      <c r="E2307" t="s">
        <v>5065</v>
      </c>
      <c r="G2307">
        <v>6263000</v>
      </c>
      <c r="H2307">
        <v>628100</v>
      </c>
      <c r="I2307" t="s">
        <v>19</v>
      </c>
      <c r="J2307" t="s">
        <v>27</v>
      </c>
      <c r="K2307" t="s">
        <v>23</v>
      </c>
      <c r="L2307" t="s">
        <v>185</v>
      </c>
      <c r="O2307" t="s">
        <v>5066</v>
      </c>
      <c r="P2307" s="2">
        <v>103395</v>
      </c>
      <c r="Q2307" s="2">
        <v>103395</v>
      </c>
      <c r="S2307" s="2">
        <v>103395</v>
      </c>
      <c r="T2307" t="s">
        <v>45</v>
      </c>
      <c r="U2307" t="s">
        <v>49</v>
      </c>
      <c r="V2307" t="s">
        <v>47</v>
      </c>
      <c r="W2307">
        <v>0</v>
      </c>
    </row>
    <row r="2308" spans="1:23" x14ac:dyDescent="0.25">
      <c r="A2308" t="s">
        <v>129</v>
      </c>
      <c r="B2308" s="1" t="s">
        <v>2456</v>
      </c>
      <c r="C2308">
        <v>14756362</v>
      </c>
      <c r="D2308" s="1">
        <v>43799</v>
      </c>
      <c r="E2308" t="s">
        <v>5065</v>
      </c>
      <c r="G2308">
        <v>6263000</v>
      </c>
      <c r="H2308">
        <v>628100</v>
      </c>
      <c r="I2308" t="s">
        <v>19</v>
      </c>
      <c r="J2308" t="s">
        <v>44</v>
      </c>
      <c r="K2308" t="s">
        <v>23</v>
      </c>
      <c r="L2308" t="s">
        <v>185</v>
      </c>
      <c r="O2308" t="s">
        <v>5066</v>
      </c>
      <c r="P2308" s="2">
        <v>170824</v>
      </c>
      <c r="Q2308" s="2">
        <v>170824</v>
      </c>
      <c r="S2308" s="2">
        <v>170824</v>
      </c>
      <c r="T2308" t="s">
        <v>45</v>
      </c>
      <c r="U2308" t="s">
        <v>49</v>
      </c>
      <c r="V2308" t="s">
        <v>47</v>
      </c>
      <c r="W2308">
        <v>0</v>
      </c>
    </row>
    <row r="2309" spans="1:23" x14ac:dyDescent="0.25">
      <c r="A2309" t="s">
        <v>129</v>
      </c>
      <c r="B2309" s="1" t="s">
        <v>2456</v>
      </c>
      <c r="C2309">
        <v>14756363</v>
      </c>
      <c r="D2309" s="1">
        <v>43799</v>
      </c>
      <c r="E2309" t="s">
        <v>5065</v>
      </c>
      <c r="G2309">
        <v>6263000</v>
      </c>
      <c r="H2309">
        <v>628100</v>
      </c>
      <c r="I2309" t="s">
        <v>19</v>
      </c>
      <c r="J2309" t="s">
        <v>22</v>
      </c>
      <c r="K2309" t="s">
        <v>23</v>
      </c>
      <c r="L2309" t="s">
        <v>185</v>
      </c>
      <c r="O2309" t="s">
        <v>5066</v>
      </c>
      <c r="P2309" s="2">
        <v>26972</v>
      </c>
      <c r="Q2309" s="2">
        <v>26972</v>
      </c>
      <c r="S2309" s="2">
        <v>26972</v>
      </c>
      <c r="T2309" t="s">
        <v>45</v>
      </c>
      <c r="U2309" t="s">
        <v>49</v>
      </c>
      <c r="V2309" t="s">
        <v>47</v>
      </c>
      <c r="W2309">
        <v>0</v>
      </c>
    </row>
    <row r="2310" spans="1:23" x14ac:dyDescent="0.25">
      <c r="A2310" t="s">
        <v>129</v>
      </c>
      <c r="B2310" s="1" t="s">
        <v>2456</v>
      </c>
      <c r="C2310">
        <v>14756364</v>
      </c>
      <c r="D2310" s="1">
        <v>43799</v>
      </c>
      <c r="E2310" t="s">
        <v>5065</v>
      </c>
      <c r="G2310">
        <v>6263000</v>
      </c>
      <c r="H2310">
        <v>628100</v>
      </c>
      <c r="I2310" t="s">
        <v>19</v>
      </c>
      <c r="J2310" t="s">
        <v>57</v>
      </c>
      <c r="K2310" t="s">
        <v>23</v>
      </c>
      <c r="L2310" t="s">
        <v>185</v>
      </c>
      <c r="O2310" t="s">
        <v>5066</v>
      </c>
      <c r="P2310" s="2">
        <v>44954</v>
      </c>
      <c r="Q2310" s="2">
        <v>44954</v>
      </c>
      <c r="S2310" s="2">
        <v>44954</v>
      </c>
      <c r="T2310" t="s">
        <v>45</v>
      </c>
      <c r="U2310" t="s">
        <v>49</v>
      </c>
      <c r="V2310" t="s">
        <v>47</v>
      </c>
      <c r="W2310">
        <v>0</v>
      </c>
    </row>
    <row r="2311" spans="1:23" x14ac:dyDescent="0.25">
      <c r="A2311" t="s">
        <v>129</v>
      </c>
      <c r="B2311" s="1" t="s">
        <v>2456</v>
      </c>
      <c r="C2311">
        <v>14756365</v>
      </c>
      <c r="D2311" s="1">
        <v>43799</v>
      </c>
      <c r="E2311" t="s">
        <v>5065</v>
      </c>
      <c r="G2311">
        <v>6263000</v>
      </c>
      <c r="H2311">
        <v>628100</v>
      </c>
      <c r="I2311" t="s">
        <v>24</v>
      </c>
      <c r="J2311" t="s">
        <v>22</v>
      </c>
      <c r="K2311" t="s">
        <v>23</v>
      </c>
      <c r="L2311" t="s">
        <v>185</v>
      </c>
      <c r="O2311" t="s">
        <v>5066</v>
      </c>
      <c r="P2311" s="2">
        <v>17981</v>
      </c>
      <c r="Q2311" s="2">
        <v>17981</v>
      </c>
      <c r="S2311" s="2">
        <v>17981</v>
      </c>
      <c r="T2311" t="s">
        <v>45</v>
      </c>
      <c r="U2311" t="s">
        <v>49</v>
      </c>
      <c r="V2311" t="s">
        <v>47</v>
      </c>
      <c r="W2311">
        <v>0</v>
      </c>
    </row>
    <row r="2312" spans="1:23" x14ac:dyDescent="0.25">
      <c r="A2312" t="s">
        <v>129</v>
      </c>
      <c r="B2312" s="1" t="s">
        <v>2456</v>
      </c>
      <c r="C2312">
        <v>14756366</v>
      </c>
      <c r="D2312" s="1">
        <v>43799</v>
      </c>
      <c r="E2312" t="s">
        <v>5065</v>
      </c>
      <c r="G2312">
        <v>6263000</v>
      </c>
      <c r="H2312">
        <v>628100</v>
      </c>
      <c r="I2312" t="s">
        <v>19</v>
      </c>
      <c r="J2312" t="s">
        <v>41</v>
      </c>
      <c r="K2312" t="s">
        <v>23</v>
      </c>
      <c r="L2312" t="s">
        <v>185</v>
      </c>
      <c r="O2312" t="s">
        <v>5066</v>
      </c>
      <c r="P2312" s="2">
        <v>107889</v>
      </c>
      <c r="Q2312" s="2">
        <v>107889</v>
      </c>
      <c r="S2312" s="2">
        <v>107889</v>
      </c>
      <c r="T2312" t="s">
        <v>45</v>
      </c>
      <c r="U2312" t="s">
        <v>49</v>
      </c>
      <c r="V2312" t="s">
        <v>47</v>
      </c>
      <c r="W2312">
        <v>0</v>
      </c>
    </row>
    <row r="2313" spans="1:23" x14ac:dyDescent="0.25">
      <c r="A2313" t="s">
        <v>129</v>
      </c>
      <c r="B2313" s="1" t="s">
        <v>2456</v>
      </c>
      <c r="C2313">
        <v>14756367</v>
      </c>
      <c r="D2313" s="1">
        <v>43799</v>
      </c>
      <c r="E2313" t="s">
        <v>5065</v>
      </c>
      <c r="G2313">
        <v>6263000</v>
      </c>
      <c r="H2313">
        <v>628100</v>
      </c>
      <c r="I2313" t="s">
        <v>24</v>
      </c>
      <c r="J2313" t="s">
        <v>41</v>
      </c>
      <c r="K2313" t="s">
        <v>23</v>
      </c>
      <c r="L2313" t="s">
        <v>185</v>
      </c>
      <c r="O2313" t="s">
        <v>5066</v>
      </c>
      <c r="P2313" s="2">
        <v>44954</v>
      </c>
      <c r="Q2313" s="2">
        <v>44954</v>
      </c>
      <c r="S2313" s="2">
        <v>44954</v>
      </c>
      <c r="T2313" t="s">
        <v>45</v>
      </c>
      <c r="U2313" t="s">
        <v>49</v>
      </c>
      <c r="V2313" t="s">
        <v>47</v>
      </c>
      <c r="W2313">
        <v>0</v>
      </c>
    </row>
    <row r="2314" spans="1:23" x14ac:dyDescent="0.25">
      <c r="A2314" t="s">
        <v>129</v>
      </c>
      <c r="B2314" s="1" t="s">
        <v>2456</v>
      </c>
      <c r="C2314">
        <v>14756368</v>
      </c>
      <c r="D2314" s="1">
        <v>43799</v>
      </c>
      <c r="E2314" t="s">
        <v>5065</v>
      </c>
      <c r="G2314">
        <v>6263000</v>
      </c>
      <c r="H2314">
        <v>628100</v>
      </c>
      <c r="I2314" t="s">
        <v>19</v>
      </c>
      <c r="J2314" t="s">
        <v>36</v>
      </c>
      <c r="K2314" t="s">
        <v>23</v>
      </c>
      <c r="L2314" t="s">
        <v>185</v>
      </c>
      <c r="O2314" t="s">
        <v>5066</v>
      </c>
      <c r="P2314" s="2">
        <v>17981</v>
      </c>
      <c r="Q2314" s="2">
        <v>17981</v>
      </c>
      <c r="S2314" s="2">
        <v>17981</v>
      </c>
      <c r="T2314" t="s">
        <v>45</v>
      </c>
      <c r="U2314" t="s">
        <v>49</v>
      </c>
      <c r="V2314" t="s">
        <v>47</v>
      </c>
      <c r="W2314">
        <v>0</v>
      </c>
    </row>
    <row r="2315" spans="1:23" x14ac:dyDescent="0.25">
      <c r="A2315" t="s">
        <v>110</v>
      </c>
      <c r="B2315" s="1" t="s">
        <v>2456</v>
      </c>
      <c r="C2315">
        <v>14749921</v>
      </c>
      <c r="D2315" s="1">
        <v>43799</v>
      </c>
      <c r="E2315" t="s">
        <v>5333</v>
      </c>
      <c r="G2315">
        <v>6480006</v>
      </c>
      <c r="H2315">
        <v>668003</v>
      </c>
      <c r="I2315" t="s">
        <v>29</v>
      </c>
      <c r="J2315" t="s">
        <v>38</v>
      </c>
      <c r="K2315" t="s">
        <v>23</v>
      </c>
      <c r="L2315" t="s">
        <v>185</v>
      </c>
      <c r="O2315" t="s">
        <v>5334</v>
      </c>
      <c r="P2315" s="2">
        <v>481717</v>
      </c>
      <c r="Q2315" s="2">
        <v>481717</v>
      </c>
      <c r="S2315" s="2">
        <v>481717</v>
      </c>
      <c r="T2315" t="s">
        <v>45</v>
      </c>
      <c r="U2315" t="s">
        <v>49</v>
      </c>
      <c r="V2315" t="s">
        <v>47</v>
      </c>
      <c r="W2315">
        <v>0</v>
      </c>
    </row>
    <row r="2316" spans="1:23" x14ac:dyDescent="0.25">
      <c r="A2316" t="s">
        <v>110</v>
      </c>
      <c r="B2316" s="1" t="s">
        <v>2456</v>
      </c>
      <c r="C2316">
        <v>14749923</v>
      </c>
      <c r="D2316" s="1">
        <v>43799</v>
      </c>
      <c r="E2316" t="s">
        <v>5333</v>
      </c>
      <c r="G2316">
        <v>6480006</v>
      </c>
      <c r="H2316">
        <v>668003</v>
      </c>
      <c r="I2316" t="s">
        <v>29</v>
      </c>
      <c r="J2316" t="s">
        <v>20</v>
      </c>
      <c r="K2316" t="s">
        <v>23</v>
      </c>
      <c r="L2316" t="s">
        <v>185</v>
      </c>
      <c r="O2316" t="s">
        <v>5335</v>
      </c>
      <c r="P2316" s="2">
        <v>356866</v>
      </c>
      <c r="Q2316" s="2">
        <v>356866</v>
      </c>
      <c r="S2316" s="2">
        <v>356866</v>
      </c>
      <c r="T2316" t="s">
        <v>45</v>
      </c>
      <c r="U2316" t="s">
        <v>49</v>
      </c>
      <c r="V2316" t="s">
        <v>47</v>
      </c>
      <c r="W2316">
        <v>0</v>
      </c>
    </row>
    <row r="2317" spans="1:23" x14ac:dyDescent="0.25">
      <c r="A2317" t="s">
        <v>110</v>
      </c>
      <c r="B2317" s="1" t="s">
        <v>2456</v>
      </c>
      <c r="C2317">
        <v>14749925</v>
      </c>
      <c r="D2317" s="1">
        <v>43799</v>
      </c>
      <c r="E2317" t="s">
        <v>5333</v>
      </c>
      <c r="G2317">
        <v>6480006</v>
      </c>
      <c r="H2317">
        <v>668003</v>
      </c>
      <c r="I2317" t="s">
        <v>29</v>
      </c>
      <c r="J2317" t="s">
        <v>38</v>
      </c>
      <c r="K2317" t="s">
        <v>23</v>
      </c>
      <c r="L2317" t="s">
        <v>185</v>
      </c>
      <c r="O2317" t="s">
        <v>5336</v>
      </c>
      <c r="P2317" s="2">
        <v>481717</v>
      </c>
      <c r="Q2317" s="2">
        <v>481717</v>
      </c>
      <c r="S2317" s="2">
        <v>481717</v>
      </c>
      <c r="T2317" t="s">
        <v>45</v>
      </c>
      <c r="U2317" t="s">
        <v>49</v>
      </c>
      <c r="V2317" t="s">
        <v>47</v>
      </c>
      <c r="W2317">
        <v>0</v>
      </c>
    </row>
    <row r="2318" spans="1:23" x14ac:dyDescent="0.25">
      <c r="A2318" t="s">
        <v>110</v>
      </c>
      <c r="B2318" s="1" t="s">
        <v>2456</v>
      </c>
      <c r="C2318">
        <v>14749927</v>
      </c>
      <c r="D2318" s="1">
        <v>43799</v>
      </c>
      <c r="E2318" t="s">
        <v>5333</v>
      </c>
      <c r="G2318">
        <v>6480006</v>
      </c>
      <c r="H2318">
        <v>668003</v>
      </c>
      <c r="I2318" t="s">
        <v>29</v>
      </c>
      <c r="J2318" t="s">
        <v>38</v>
      </c>
      <c r="K2318" t="s">
        <v>23</v>
      </c>
      <c r="L2318" t="s">
        <v>185</v>
      </c>
      <c r="O2318" t="s">
        <v>5337</v>
      </c>
      <c r="P2318" s="2">
        <v>481717</v>
      </c>
      <c r="Q2318" s="2">
        <v>481717</v>
      </c>
      <c r="S2318" s="2">
        <v>481717</v>
      </c>
      <c r="T2318" t="s">
        <v>45</v>
      </c>
      <c r="U2318" t="s">
        <v>49</v>
      </c>
      <c r="V2318" t="s">
        <v>47</v>
      </c>
      <c r="W2318">
        <v>0</v>
      </c>
    </row>
    <row r="2319" spans="1:23" x14ac:dyDescent="0.25">
      <c r="A2319" t="s">
        <v>110</v>
      </c>
      <c r="B2319" s="1" t="s">
        <v>2456</v>
      </c>
      <c r="C2319">
        <v>14749929</v>
      </c>
      <c r="D2319" s="1">
        <v>43799</v>
      </c>
      <c r="E2319" t="s">
        <v>5333</v>
      </c>
      <c r="G2319">
        <v>6480006</v>
      </c>
      <c r="H2319">
        <v>668003</v>
      </c>
      <c r="I2319" t="s">
        <v>29</v>
      </c>
      <c r="J2319" t="s">
        <v>77</v>
      </c>
      <c r="K2319" t="s">
        <v>23</v>
      </c>
      <c r="L2319" t="s">
        <v>185</v>
      </c>
      <c r="O2319" t="s">
        <v>5338</v>
      </c>
      <c r="P2319" s="2">
        <v>499929</v>
      </c>
      <c r="Q2319" s="2">
        <v>499929</v>
      </c>
      <c r="S2319" s="2">
        <v>499929</v>
      </c>
      <c r="T2319" t="s">
        <v>45</v>
      </c>
      <c r="U2319" t="s">
        <v>49</v>
      </c>
      <c r="V2319" t="s">
        <v>47</v>
      </c>
      <c r="W2319">
        <v>0</v>
      </c>
    </row>
    <row r="2320" spans="1:23" x14ac:dyDescent="0.25">
      <c r="A2320" t="s">
        <v>110</v>
      </c>
      <c r="B2320" s="1" t="s">
        <v>2456</v>
      </c>
      <c r="C2320">
        <v>14749931</v>
      </c>
      <c r="D2320" s="1">
        <v>43799</v>
      </c>
      <c r="E2320" t="s">
        <v>5333</v>
      </c>
      <c r="G2320">
        <v>6480006</v>
      </c>
      <c r="H2320">
        <v>668003</v>
      </c>
      <c r="I2320" t="s">
        <v>29</v>
      </c>
      <c r="J2320" t="s">
        <v>77</v>
      </c>
      <c r="K2320" t="s">
        <v>23</v>
      </c>
      <c r="L2320" t="s">
        <v>185</v>
      </c>
      <c r="O2320" t="s">
        <v>5339</v>
      </c>
      <c r="P2320" s="2">
        <v>504725</v>
      </c>
      <c r="Q2320" s="2">
        <v>504725</v>
      </c>
      <c r="S2320" s="2">
        <v>504725</v>
      </c>
      <c r="T2320" t="s">
        <v>45</v>
      </c>
      <c r="U2320" t="s">
        <v>49</v>
      </c>
      <c r="V2320" t="s">
        <v>47</v>
      </c>
      <c r="W2320">
        <v>0</v>
      </c>
    </row>
    <row r="2321" spans="1:23" x14ac:dyDescent="0.25">
      <c r="A2321" t="s">
        <v>110</v>
      </c>
      <c r="B2321" s="1" t="s">
        <v>2456</v>
      </c>
      <c r="C2321">
        <v>14761007</v>
      </c>
      <c r="D2321" s="1">
        <v>43799</v>
      </c>
      <c r="E2321" t="s">
        <v>5340</v>
      </c>
      <c r="G2321">
        <v>6480006</v>
      </c>
      <c r="H2321">
        <v>668003</v>
      </c>
      <c r="I2321" t="s">
        <v>29</v>
      </c>
      <c r="J2321" t="s">
        <v>65</v>
      </c>
      <c r="K2321" t="s">
        <v>23</v>
      </c>
      <c r="L2321" t="s">
        <v>185</v>
      </c>
      <c r="O2321" t="s">
        <v>5341</v>
      </c>
      <c r="P2321" s="2">
        <v>-500000</v>
      </c>
      <c r="R2321" s="2">
        <v>500000</v>
      </c>
      <c r="S2321" s="2">
        <v>-500000</v>
      </c>
      <c r="T2321" t="s">
        <v>45</v>
      </c>
      <c r="U2321" t="s">
        <v>48</v>
      </c>
      <c r="V2321" t="s">
        <v>47</v>
      </c>
      <c r="W2321">
        <v>0</v>
      </c>
    </row>
    <row r="2322" spans="1:23" x14ac:dyDescent="0.25">
      <c r="A2322" t="s">
        <v>108</v>
      </c>
      <c r="B2322" s="1" t="s">
        <v>2457</v>
      </c>
      <c r="C2322">
        <v>14780166</v>
      </c>
      <c r="D2322" s="1">
        <v>43802</v>
      </c>
      <c r="E2322" t="s">
        <v>796</v>
      </c>
      <c r="F2322" t="s">
        <v>797</v>
      </c>
      <c r="G2322">
        <v>6061002</v>
      </c>
      <c r="H2322">
        <v>605304</v>
      </c>
      <c r="I2322" t="s">
        <v>25</v>
      </c>
      <c r="J2322" t="s">
        <v>65</v>
      </c>
      <c r="K2322" t="s">
        <v>23</v>
      </c>
      <c r="L2322" t="s">
        <v>185</v>
      </c>
      <c r="O2322" t="s">
        <v>798</v>
      </c>
      <c r="P2322" s="2">
        <v>40000</v>
      </c>
      <c r="Q2322" s="2">
        <v>40000</v>
      </c>
      <c r="S2322" s="2">
        <v>40000</v>
      </c>
      <c r="T2322" t="s">
        <v>63</v>
      </c>
      <c r="U2322" t="s">
        <v>61</v>
      </c>
      <c r="V2322" t="s">
        <v>47</v>
      </c>
      <c r="W2322">
        <v>0</v>
      </c>
    </row>
    <row r="2323" spans="1:23" x14ac:dyDescent="0.25">
      <c r="A2323" t="s">
        <v>108</v>
      </c>
      <c r="B2323" s="1" t="s">
        <v>2457</v>
      </c>
      <c r="C2323">
        <v>14776233</v>
      </c>
      <c r="D2323" s="1">
        <v>43803</v>
      </c>
      <c r="E2323" t="s">
        <v>799</v>
      </c>
      <c r="F2323" t="s">
        <v>800</v>
      </c>
      <c r="G2323">
        <v>6061002</v>
      </c>
      <c r="H2323">
        <v>605304</v>
      </c>
      <c r="I2323" t="s">
        <v>25</v>
      </c>
      <c r="J2323" t="s">
        <v>65</v>
      </c>
      <c r="K2323" t="s">
        <v>23</v>
      </c>
      <c r="L2323" t="s">
        <v>185</v>
      </c>
      <c r="O2323" t="s">
        <v>801</v>
      </c>
      <c r="P2323" s="2">
        <v>190000</v>
      </c>
      <c r="Q2323" s="2">
        <v>190000</v>
      </c>
      <c r="S2323" s="2">
        <v>190000</v>
      </c>
      <c r="T2323" t="s">
        <v>63</v>
      </c>
      <c r="U2323" t="s">
        <v>61</v>
      </c>
      <c r="V2323" t="s">
        <v>47</v>
      </c>
      <c r="W2323">
        <v>0</v>
      </c>
    </row>
    <row r="2324" spans="1:23" x14ac:dyDescent="0.25">
      <c r="A2324" t="s">
        <v>130</v>
      </c>
      <c r="B2324" s="1" t="s">
        <v>2457</v>
      </c>
      <c r="C2324">
        <v>14772651</v>
      </c>
      <c r="D2324" s="1">
        <v>43803</v>
      </c>
      <c r="E2324" t="s">
        <v>3841</v>
      </c>
      <c r="G2324">
        <v>6270000</v>
      </c>
      <c r="H2324">
        <v>631001</v>
      </c>
      <c r="I2324" t="s">
        <v>29</v>
      </c>
      <c r="J2324" t="s">
        <v>65</v>
      </c>
      <c r="K2324" t="s">
        <v>23</v>
      </c>
      <c r="L2324" t="s">
        <v>185</v>
      </c>
      <c r="M2324" s="2"/>
      <c r="N2324" s="2"/>
      <c r="O2324" t="s">
        <v>3842</v>
      </c>
      <c r="P2324" s="2">
        <v>3924</v>
      </c>
      <c r="Q2324" s="2">
        <v>3924</v>
      </c>
      <c r="S2324" s="2">
        <v>3924</v>
      </c>
      <c r="T2324" t="s">
        <v>45</v>
      </c>
      <c r="U2324" t="s">
        <v>3650</v>
      </c>
      <c r="V2324" t="s">
        <v>47</v>
      </c>
      <c r="W2324">
        <v>0</v>
      </c>
    </row>
    <row r="2325" spans="1:23" x14ac:dyDescent="0.25">
      <c r="A2325" t="s">
        <v>130</v>
      </c>
      <c r="B2325" s="1" t="s">
        <v>2457</v>
      </c>
      <c r="C2325">
        <v>14772652</v>
      </c>
      <c r="D2325" s="1">
        <v>43803</v>
      </c>
      <c r="E2325" t="s">
        <v>3841</v>
      </c>
      <c r="G2325">
        <v>6270000</v>
      </c>
      <c r="H2325">
        <v>631001</v>
      </c>
      <c r="I2325" t="s">
        <v>29</v>
      </c>
      <c r="J2325" t="s">
        <v>65</v>
      </c>
      <c r="K2325" t="s">
        <v>23</v>
      </c>
      <c r="L2325" t="s">
        <v>185</v>
      </c>
      <c r="M2325" s="2"/>
      <c r="N2325" s="2"/>
      <c r="O2325" t="s">
        <v>3843</v>
      </c>
      <c r="P2325" s="2">
        <v>1784</v>
      </c>
      <c r="Q2325" s="2">
        <v>1784</v>
      </c>
      <c r="S2325" s="2">
        <v>1784</v>
      </c>
      <c r="T2325" t="s">
        <v>45</v>
      </c>
      <c r="U2325" t="s">
        <v>3650</v>
      </c>
      <c r="V2325" t="s">
        <v>47</v>
      </c>
      <c r="W2325">
        <v>0</v>
      </c>
    </row>
    <row r="2326" spans="1:23" x14ac:dyDescent="0.25">
      <c r="A2326" t="s">
        <v>130</v>
      </c>
      <c r="B2326" s="1" t="s">
        <v>2457</v>
      </c>
      <c r="C2326">
        <v>14772653</v>
      </c>
      <c r="D2326" s="1">
        <v>43803</v>
      </c>
      <c r="E2326" t="s">
        <v>3841</v>
      </c>
      <c r="G2326">
        <v>6270000</v>
      </c>
      <c r="H2326">
        <v>631001</v>
      </c>
      <c r="I2326" t="s">
        <v>29</v>
      </c>
      <c r="J2326" t="s">
        <v>65</v>
      </c>
      <c r="K2326" t="s">
        <v>23</v>
      </c>
      <c r="L2326" t="s">
        <v>185</v>
      </c>
      <c r="M2326" s="2"/>
      <c r="N2326" s="2"/>
      <c r="O2326" t="s">
        <v>3844</v>
      </c>
      <c r="P2326" s="2">
        <v>59450</v>
      </c>
      <c r="Q2326" s="2">
        <v>59450</v>
      </c>
      <c r="S2326" s="2">
        <v>59450</v>
      </c>
      <c r="T2326" t="s">
        <v>45</v>
      </c>
      <c r="U2326" t="s">
        <v>3650</v>
      </c>
      <c r="V2326" t="s">
        <v>47</v>
      </c>
      <c r="W2326">
        <v>0</v>
      </c>
    </row>
    <row r="2327" spans="1:23" x14ac:dyDescent="0.25">
      <c r="A2327" t="s">
        <v>119</v>
      </c>
      <c r="B2327" s="1" t="s">
        <v>2457</v>
      </c>
      <c r="C2327">
        <v>14776199</v>
      </c>
      <c r="D2327" s="1">
        <v>43804</v>
      </c>
      <c r="E2327" t="s">
        <v>2232</v>
      </c>
      <c r="G2327">
        <v>6226090</v>
      </c>
      <c r="H2327">
        <v>632405</v>
      </c>
      <c r="I2327" t="s">
        <v>29</v>
      </c>
      <c r="J2327" t="s">
        <v>65</v>
      </c>
      <c r="K2327" t="s">
        <v>23</v>
      </c>
      <c r="L2327" t="s">
        <v>185</v>
      </c>
      <c r="O2327" t="s">
        <v>2233</v>
      </c>
      <c r="P2327" s="2">
        <v>-270000</v>
      </c>
      <c r="Q2327" s="2">
        <v>-270000</v>
      </c>
      <c r="S2327" s="2">
        <v>-270000</v>
      </c>
      <c r="T2327" t="s">
        <v>45</v>
      </c>
      <c r="U2327" t="s">
        <v>46</v>
      </c>
      <c r="V2327" t="s">
        <v>47</v>
      </c>
      <c r="W2327">
        <v>0</v>
      </c>
    </row>
    <row r="2328" spans="1:23" x14ac:dyDescent="0.25">
      <c r="A2328" t="s">
        <v>119</v>
      </c>
      <c r="B2328" s="1" t="s">
        <v>2457</v>
      </c>
      <c r="C2328">
        <v>14776197</v>
      </c>
      <c r="D2328" s="1">
        <v>43804</v>
      </c>
      <c r="E2328" t="s">
        <v>2376</v>
      </c>
      <c r="G2328">
        <v>6227000</v>
      </c>
      <c r="H2328">
        <v>632500</v>
      </c>
      <c r="I2328" t="s">
        <v>29</v>
      </c>
      <c r="J2328" t="s">
        <v>65</v>
      </c>
      <c r="K2328" t="s">
        <v>23</v>
      </c>
      <c r="L2328" t="s">
        <v>185</v>
      </c>
      <c r="O2328" t="s">
        <v>2377</v>
      </c>
      <c r="P2328" s="2">
        <v>300000</v>
      </c>
      <c r="Q2328" s="2">
        <v>300000</v>
      </c>
      <c r="S2328" s="2">
        <v>300000</v>
      </c>
      <c r="T2328" t="s">
        <v>45</v>
      </c>
      <c r="U2328" t="s">
        <v>46</v>
      </c>
      <c r="V2328" t="s">
        <v>47</v>
      </c>
      <c r="W2328">
        <v>0</v>
      </c>
    </row>
    <row r="2329" spans="1:23" x14ac:dyDescent="0.25">
      <c r="A2329" t="s">
        <v>108</v>
      </c>
      <c r="B2329" s="1" t="s">
        <v>2457</v>
      </c>
      <c r="C2329">
        <v>14778733</v>
      </c>
      <c r="D2329" s="1">
        <v>43805</v>
      </c>
      <c r="E2329" t="s">
        <v>562</v>
      </c>
      <c r="F2329" t="s">
        <v>563</v>
      </c>
      <c r="G2329">
        <v>6061001</v>
      </c>
      <c r="H2329">
        <v>605100</v>
      </c>
      <c r="I2329" t="s">
        <v>29</v>
      </c>
      <c r="J2329" t="s">
        <v>38</v>
      </c>
      <c r="K2329" t="s">
        <v>23</v>
      </c>
      <c r="L2329" t="s">
        <v>185</v>
      </c>
      <c r="O2329" t="s">
        <v>564</v>
      </c>
      <c r="P2329" s="2">
        <v>52893</v>
      </c>
      <c r="Q2329" s="2">
        <v>52893</v>
      </c>
      <c r="S2329" s="2">
        <v>52893</v>
      </c>
      <c r="T2329" t="s">
        <v>63</v>
      </c>
      <c r="U2329" t="s">
        <v>48</v>
      </c>
      <c r="V2329" t="s">
        <v>47</v>
      </c>
      <c r="W2329">
        <v>0</v>
      </c>
    </row>
    <row r="2330" spans="1:23" x14ac:dyDescent="0.25">
      <c r="A2330" t="s">
        <v>130</v>
      </c>
      <c r="B2330" s="1" t="s">
        <v>2457</v>
      </c>
      <c r="C2330">
        <v>14773118</v>
      </c>
      <c r="D2330" s="1">
        <v>43805</v>
      </c>
      <c r="E2330" t="s">
        <v>3845</v>
      </c>
      <c r="G2330">
        <v>6270000</v>
      </c>
      <c r="H2330">
        <v>631001</v>
      </c>
      <c r="I2330" t="s">
        <v>29</v>
      </c>
      <c r="J2330" t="s">
        <v>65</v>
      </c>
      <c r="K2330" t="s">
        <v>23</v>
      </c>
      <c r="L2330" t="s">
        <v>185</v>
      </c>
      <c r="M2330" s="2"/>
      <c r="N2330" s="2"/>
      <c r="O2330" t="s">
        <v>3846</v>
      </c>
      <c r="P2330" s="2">
        <v>1644120</v>
      </c>
      <c r="Q2330" s="2">
        <v>1644120</v>
      </c>
      <c r="S2330" s="2">
        <v>1644120</v>
      </c>
      <c r="T2330" t="s">
        <v>45</v>
      </c>
      <c r="U2330" t="s">
        <v>3650</v>
      </c>
      <c r="V2330" t="s">
        <v>47</v>
      </c>
      <c r="W2330">
        <v>0</v>
      </c>
    </row>
    <row r="2331" spans="1:23" x14ac:dyDescent="0.25">
      <c r="A2331" t="s">
        <v>130</v>
      </c>
      <c r="B2331" s="1" t="s">
        <v>2457</v>
      </c>
      <c r="C2331">
        <v>14773119</v>
      </c>
      <c r="D2331" s="1">
        <v>43805</v>
      </c>
      <c r="E2331" t="s">
        <v>3845</v>
      </c>
      <c r="G2331">
        <v>6270000</v>
      </c>
      <c r="H2331">
        <v>631001</v>
      </c>
      <c r="I2331" t="s">
        <v>29</v>
      </c>
      <c r="J2331" t="s">
        <v>65</v>
      </c>
      <c r="K2331" t="s">
        <v>23</v>
      </c>
      <c r="L2331" t="s">
        <v>185</v>
      </c>
      <c r="M2331" s="2"/>
      <c r="N2331" s="2"/>
      <c r="O2331" t="s">
        <v>3847</v>
      </c>
      <c r="P2331" s="2">
        <v>643293</v>
      </c>
      <c r="Q2331" s="2">
        <v>643293</v>
      </c>
      <c r="S2331" s="2">
        <v>643293</v>
      </c>
      <c r="T2331" t="s">
        <v>45</v>
      </c>
      <c r="U2331" t="s">
        <v>3650</v>
      </c>
      <c r="V2331" t="s">
        <v>47</v>
      </c>
      <c r="W2331">
        <v>0</v>
      </c>
    </row>
    <row r="2332" spans="1:23" x14ac:dyDescent="0.25">
      <c r="A2332" t="s">
        <v>130</v>
      </c>
      <c r="B2332" s="1" t="s">
        <v>2457</v>
      </c>
      <c r="C2332">
        <v>14773123</v>
      </c>
      <c r="D2332" s="1">
        <v>43805</v>
      </c>
      <c r="E2332" t="s">
        <v>3848</v>
      </c>
      <c r="G2332">
        <v>6270000</v>
      </c>
      <c r="H2332">
        <v>631001</v>
      </c>
      <c r="I2332" t="s">
        <v>29</v>
      </c>
      <c r="J2332" t="s">
        <v>65</v>
      </c>
      <c r="K2332" t="s">
        <v>23</v>
      </c>
      <c r="L2332" t="s">
        <v>185</v>
      </c>
      <c r="M2332" s="2"/>
      <c r="N2332" s="2"/>
      <c r="O2332" t="s">
        <v>3849</v>
      </c>
      <c r="P2332" s="2">
        <v>5045</v>
      </c>
      <c r="Q2332" s="2">
        <v>5045</v>
      </c>
      <c r="S2332" s="2">
        <v>5045</v>
      </c>
      <c r="T2332" t="s">
        <v>45</v>
      </c>
      <c r="U2332" t="s">
        <v>3650</v>
      </c>
      <c r="V2332" t="s">
        <v>47</v>
      </c>
      <c r="W2332">
        <v>0</v>
      </c>
    </row>
    <row r="2333" spans="1:23" x14ac:dyDescent="0.25">
      <c r="A2333" t="s">
        <v>130</v>
      </c>
      <c r="B2333" s="1" t="s">
        <v>2457</v>
      </c>
      <c r="C2333">
        <v>14773145</v>
      </c>
      <c r="D2333" s="1">
        <v>43805</v>
      </c>
      <c r="E2333" t="s">
        <v>3850</v>
      </c>
      <c r="G2333">
        <v>6270000</v>
      </c>
      <c r="H2333">
        <v>631001</v>
      </c>
      <c r="I2333" t="s">
        <v>29</v>
      </c>
      <c r="J2333" t="s">
        <v>65</v>
      </c>
      <c r="K2333" t="s">
        <v>23</v>
      </c>
      <c r="L2333" t="s">
        <v>185</v>
      </c>
      <c r="M2333" s="2"/>
      <c r="N2333" s="2"/>
      <c r="O2333" t="s">
        <v>3851</v>
      </c>
      <c r="P2333" s="2">
        <v>5045</v>
      </c>
      <c r="Q2333" s="2">
        <v>5045</v>
      </c>
      <c r="S2333" s="2">
        <v>5045</v>
      </c>
      <c r="T2333" t="s">
        <v>45</v>
      </c>
      <c r="U2333" t="s">
        <v>3650</v>
      </c>
      <c r="V2333" t="s">
        <v>47</v>
      </c>
      <c r="W2333">
        <v>0</v>
      </c>
    </row>
    <row r="2334" spans="1:23" x14ac:dyDescent="0.25">
      <c r="A2334" t="s">
        <v>130</v>
      </c>
      <c r="B2334" s="1" t="s">
        <v>2457</v>
      </c>
      <c r="C2334">
        <v>14773167</v>
      </c>
      <c r="D2334" s="1">
        <v>43805</v>
      </c>
      <c r="E2334" t="s">
        <v>3852</v>
      </c>
      <c r="G2334">
        <v>6270000</v>
      </c>
      <c r="H2334">
        <v>631001</v>
      </c>
      <c r="I2334" t="s">
        <v>29</v>
      </c>
      <c r="J2334" t="s">
        <v>65</v>
      </c>
      <c r="K2334" t="s">
        <v>23</v>
      </c>
      <c r="L2334" t="s">
        <v>185</v>
      </c>
      <c r="M2334" s="2"/>
      <c r="N2334" s="2"/>
      <c r="O2334" t="s">
        <v>3853</v>
      </c>
      <c r="P2334" s="2">
        <v>5045</v>
      </c>
      <c r="Q2334" s="2">
        <v>5045</v>
      </c>
      <c r="S2334" s="2">
        <v>5045</v>
      </c>
      <c r="T2334" t="s">
        <v>45</v>
      </c>
      <c r="U2334" t="s">
        <v>3650</v>
      </c>
      <c r="V2334" t="s">
        <v>47</v>
      </c>
      <c r="W2334">
        <v>0</v>
      </c>
    </row>
    <row r="2335" spans="1:23" x14ac:dyDescent="0.25">
      <c r="A2335" t="s">
        <v>130</v>
      </c>
      <c r="B2335" s="1" t="s">
        <v>2457</v>
      </c>
      <c r="C2335">
        <v>14773197</v>
      </c>
      <c r="D2335" s="1">
        <v>43805</v>
      </c>
      <c r="E2335" t="s">
        <v>3854</v>
      </c>
      <c r="G2335">
        <v>6270000</v>
      </c>
      <c r="H2335">
        <v>631001</v>
      </c>
      <c r="I2335" t="s">
        <v>29</v>
      </c>
      <c r="J2335" t="s">
        <v>65</v>
      </c>
      <c r="K2335" t="s">
        <v>23</v>
      </c>
      <c r="L2335" t="s">
        <v>185</v>
      </c>
      <c r="M2335" s="2"/>
      <c r="N2335" s="2"/>
      <c r="O2335" t="s">
        <v>3855</v>
      </c>
      <c r="P2335" s="2">
        <v>10090</v>
      </c>
      <c r="Q2335" s="2">
        <v>10090</v>
      </c>
      <c r="S2335" s="2">
        <v>10090</v>
      </c>
      <c r="T2335" t="s">
        <v>45</v>
      </c>
      <c r="U2335" t="s">
        <v>3650</v>
      </c>
      <c r="V2335" t="s">
        <v>47</v>
      </c>
      <c r="W2335">
        <v>0</v>
      </c>
    </row>
    <row r="2336" spans="1:23" x14ac:dyDescent="0.25">
      <c r="A2336" t="s">
        <v>130</v>
      </c>
      <c r="B2336" s="1" t="s">
        <v>2457</v>
      </c>
      <c r="C2336">
        <v>14773209</v>
      </c>
      <c r="D2336" s="1">
        <v>43805</v>
      </c>
      <c r="E2336" t="s">
        <v>3856</v>
      </c>
      <c r="G2336">
        <v>6270000</v>
      </c>
      <c r="H2336">
        <v>631001</v>
      </c>
      <c r="I2336" t="s">
        <v>29</v>
      </c>
      <c r="J2336" t="s">
        <v>65</v>
      </c>
      <c r="K2336" t="s">
        <v>23</v>
      </c>
      <c r="L2336" t="s">
        <v>185</v>
      </c>
      <c r="M2336" s="2"/>
      <c r="N2336" s="2"/>
      <c r="O2336" t="s">
        <v>3857</v>
      </c>
      <c r="P2336" s="2">
        <v>10090</v>
      </c>
      <c r="Q2336" s="2">
        <v>10090</v>
      </c>
      <c r="S2336" s="2">
        <v>10090</v>
      </c>
      <c r="T2336" t="s">
        <v>45</v>
      </c>
      <c r="U2336" t="s">
        <v>3650</v>
      </c>
      <c r="V2336" t="s">
        <v>47</v>
      </c>
      <c r="W2336">
        <v>0</v>
      </c>
    </row>
    <row r="2337" spans="1:23" x14ac:dyDescent="0.25">
      <c r="A2337" t="s">
        <v>130</v>
      </c>
      <c r="B2337" s="1" t="s">
        <v>2457</v>
      </c>
      <c r="C2337">
        <v>14773339</v>
      </c>
      <c r="D2337" s="1">
        <v>43805</v>
      </c>
      <c r="E2337" t="s">
        <v>3858</v>
      </c>
      <c r="G2337">
        <v>6270000</v>
      </c>
      <c r="H2337">
        <v>631001</v>
      </c>
      <c r="I2337" t="s">
        <v>29</v>
      </c>
      <c r="J2337" t="s">
        <v>65</v>
      </c>
      <c r="K2337" t="s">
        <v>23</v>
      </c>
      <c r="L2337" t="s">
        <v>185</v>
      </c>
      <c r="M2337" s="2"/>
      <c r="N2337" s="2"/>
      <c r="O2337" t="s">
        <v>3859</v>
      </c>
      <c r="P2337" s="2">
        <v>10090</v>
      </c>
      <c r="Q2337" s="2">
        <v>10090</v>
      </c>
      <c r="S2337" s="2">
        <v>10090</v>
      </c>
      <c r="T2337" t="s">
        <v>45</v>
      </c>
      <c r="U2337" t="s">
        <v>3650</v>
      </c>
      <c r="V2337" t="s">
        <v>47</v>
      </c>
      <c r="W2337">
        <v>0</v>
      </c>
    </row>
    <row r="2338" spans="1:23" x14ac:dyDescent="0.25">
      <c r="A2338" t="s">
        <v>130</v>
      </c>
      <c r="B2338" s="1" t="s">
        <v>2457</v>
      </c>
      <c r="C2338">
        <v>14773353</v>
      </c>
      <c r="D2338" s="1">
        <v>43805</v>
      </c>
      <c r="E2338" t="s">
        <v>3860</v>
      </c>
      <c r="G2338">
        <v>6270000</v>
      </c>
      <c r="H2338">
        <v>631001</v>
      </c>
      <c r="I2338" t="s">
        <v>29</v>
      </c>
      <c r="J2338" t="s">
        <v>65</v>
      </c>
      <c r="K2338" t="s">
        <v>23</v>
      </c>
      <c r="L2338" t="s">
        <v>185</v>
      </c>
      <c r="M2338" s="2"/>
      <c r="N2338" s="2"/>
      <c r="O2338" t="s">
        <v>3861</v>
      </c>
      <c r="P2338" s="2">
        <v>10090</v>
      </c>
      <c r="Q2338" s="2">
        <v>10090</v>
      </c>
      <c r="S2338" s="2">
        <v>10090</v>
      </c>
      <c r="T2338" t="s">
        <v>45</v>
      </c>
      <c r="U2338" t="s">
        <v>3650</v>
      </c>
      <c r="V2338" t="s">
        <v>47</v>
      </c>
      <c r="W2338">
        <v>0</v>
      </c>
    </row>
    <row r="2339" spans="1:23" x14ac:dyDescent="0.25">
      <c r="A2339" t="s">
        <v>130</v>
      </c>
      <c r="B2339" s="1" t="s">
        <v>2457</v>
      </c>
      <c r="C2339">
        <v>14773361</v>
      </c>
      <c r="D2339" s="1">
        <v>43805</v>
      </c>
      <c r="E2339" t="s">
        <v>3862</v>
      </c>
      <c r="G2339">
        <v>6270000</v>
      </c>
      <c r="H2339">
        <v>631001</v>
      </c>
      <c r="I2339" t="s">
        <v>29</v>
      </c>
      <c r="J2339" t="s">
        <v>65</v>
      </c>
      <c r="K2339" t="s">
        <v>23</v>
      </c>
      <c r="L2339" t="s">
        <v>185</v>
      </c>
      <c r="O2339" t="s">
        <v>3863</v>
      </c>
      <c r="P2339">
        <v>505</v>
      </c>
      <c r="Q2339">
        <v>505</v>
      </c>
      <c r="S2339">
        <v>505</v>
      </c>
      <c r="T2339" t="s">
        <v>45</v>
      </c>
      <c r="U2339" t="s">
        <v>3650</v>
      </c>
      <c r="V2339" t="s">
        <v>47</v>
      </c>
      <c r="W2339">
        <v>0</v>
      </c>
    </row>
    <row r="2340" spans="1:23" x14ac:dyDescent="0.25">
      <c r="A2340" t="s">
        <v>130</v>
      </c>
      <c r="B2340" s="1" t="s">
        <v>2457</v>
      </c>
      <c r="C2340">
        <v>14773377</v>
      </c>
      <c r="D2340" s="1">
        <v>43805</v>
      </c>
      <c r="E2340" t="s">
        <v>3864</v>
      </c>
      <c r="G2340">
        <v>6270000</v>
      </c>
      <c r="H2340">
        <v>631001</v>
      </c>
      <c r="I2340" t="s">
        <v>29</v>
      </c>
      <c r="J2340" t="s">
        <v>65</v>
      </c>
      <c r="K2340" t="s">
        <v>23</v>
      </c>
      <c r="L2340" t="s">
        <v>185</v>
      </c>
      <c r="M2340" s="2"/>
      <c r="N2340" s="2"/>
      <c r="O2340" t="s">
        <v>3865</v>
      </c>
      <c r="P2340" s="2">
        <v>2018</v>
      </c>
      <c r="Q2340" s="2">
        <v>2018</v>
      </c>
      <c r="S2340" s="2">
        <v>2018</v>
      </c>
      <c r="T2340" t="s">
        <v>45</v>
      </c>
      <c r="U2340" t="s">
        <v>3650</v>
      </c>
      <c r="V2340" t="s">
        <v>47</v>
      </c>
      <c r="W2340">
        <v>0</v>
      </c>
    </row>
    <row r="2341" spans="1:23" x14ac:dyDescent="0.25">
      <c r="A2341" t="s">
        <v>130</v>
      </c>
      <c r="B2341" s="1" t="s">
        <v>2457</v>
      </c>
      <c r="C2341">
        <v>14773409</v>
      </c>
      <c r="D2341" s="1">
        <v>43805</v>
      </c>
      <c r="E2341" t="s">
        <v>3866</v>
      </c>
      <c r="G2341">
        <v>6270000</v>
      </c>
      <c r="H2341">
        <v>631001</v>
      </c>
      <c r="I2341" t="s">
        <v>29</v>
      </c>
      <c r="J2341" t="s">
        <v>65</v>
      </c>
      <c r="K2341" t="s">
        <v>23</v>
      </c>
      <c r="L2341" t="s">
        <v>185</v>
      </c>
      <c r="M2341" s="2"/>
      <c r="N2341" s="2"/>
      <c r="O2341" t="s">
        <v>3867</v>
      </c>
      <c r="P2341" s="2">
        <v>10090</v>
      </c>
      <c r="Q2341" s="2">
        <v>10090</v>
      </c>
      <c r="S2341" s="2">
        <v>10090</v>
      </c>
      <c r="T2341" t="s">
        <v>45</v>
      </c>
      <c r="U2341" t="s">
        <v>3650</v>
      </c>
      <c r="V2341" t="s">
        <v>47</v>
      </c>
      <c r="W2341">
        <v>0</v>
      </c>
    </row>
    <row r="2342" spans="1:23" x14ac:dyDescent="0.25">
      <c r="A2342" t="s">
        <v>130</v>
      </c>
      <c r="B2342" s="1" t="s">
        <v>2457</v>
      </c>
      <c r="C2342">
        <v>14773509</v>
      </c>
      <c r="D2342" s="1">
        <v>43805</v>
      </c>
      <c r="E2342" t="s">
        <v>3868</v>
      </c>
      <c r="G2342">
        <v>6270000</v>
      </c>
      <c r="H2342">
        <v>631001</v>
      </c>
      <c r="I2342" t="s">
        <v>29</v>
      </c>
      <c r="J2342" t="s">
        <v>65</v>
      </c>
      <c r="K2342" t="s">
        <v>23</v>
      </c>
      <c r="L2342" t="s">
        <v>185</v>
      </c>
      <c r="M2342" s="2"/>
      <c r="N2342" s="2"/>
      <c r="O2342" t="s">
        <v>3869</v>
      </c>
      <c r="P2342" s="2">
        <v>5045</v>
      </c>
      <c r="Q2342" s="2">
        <v>5045</v>
      </c>
      <c r="S2342" s="2">
        <v>5045</v>
      </c>
      <c r="T2342" t="s">
        <v>45</v>
      </c>
      <c r="U2342" t="s">
        <v>3650</v>
      </c>
      <c r="V2342" t="s">
        <v>47</v>
      </c>
      <c r="W2342">
        <v>0</v>
      </c>
    </row>
    <row r="2343" spans="1:23" x14ac:dyDescent="0.25">
      <c r="A2343" t="s">
        <v>130</v>
      </c>
      <c r="B2343" s="1" t="s">
        <v>2457</v>
      </c>
      <c r="C2343">
        <v>14773576</v>
      </c>
      <c r="D2343" s="1">
        <v>43805</v>
      </c>
      <c r="E2343" t="s">
        <v>3870</v>
      </c>
      <c r="G2343">
        <v>6270000</v>
      </c>
      <c r="H2343">
        <v>631001</v>
      </c>
      <c r="I2343" t="s">
        <v>29</v>
      </c>
      <c r="J2343" t="s">
        <v>65</v>
      </c>
      <c r="K2343" t="s">
        <v>23</v>
      </c>
      <c r="L2343" t="s">
        <v>185</v>
      </c>
      <c r="M2343" s="2"/>
      <c r="N2343" s="2"/>
      <c r="O2343" t="s">
        <v>3871</v>
      </c>
      <c r="P2343" s="2">
        <v>5045</v>
      </c>
      <c r="Q2343" s="2">
        <v>5045</v>
      </c>
      <c r="S2343" s="2">
        <v>5045</v>
      </c>
      <c r="T2343" t="s">
        <v>45</v>
      </c>
      <c r="U2343" t="s">
        <v>3650</v>
      </c>
      <c r="V2343" t="s">
        <v>47</v>
      </c>
      <c r="W2343">
        <v>0</v>
      </c>
    </row>
    <row r="2344" spans="1:23" x14ac:dyDescent="0.25">
      <c r="A2344" t="s">
        <v>130</v>
      </c>
      <c r="B2344" s="1" t="s">
        <v>2457</v>
      </c>
      <c r="C2344">
        <v>14773621</v>
      </c>
      <c r="D2344" s="1">
        <v>43805</v>
      </c>
      <c r="E2344" t="s">
        <v>3872</v>
      </c>
      <c r="G2344">
        <v>6270000</v>
      </c>
      <c r="H2344">
        <v>631001</v>
      </c>
      <c r="I2344" t="s">
        <v>29</v>
      </c>
      <c r="J2344" t="s">
        <v>65</v>
      </c>
      <c r="K2344" t="s">
        <v>23</v>
      </c>
      <c r="L2344" t="s">
        <v>185</v>
      </c>
      <c r="M2344" s="2"/>
      <c r="N2344" s="2"/>
      <c r="O2344" t="s">
        <v>3873</v>
      </c>
      <c r="P2344" s="2">
        <v>10090</v>
      </c>
      <c r="Q2344" s="2">
        <v>10090</v>
      </c>
      <c r="S2344" s="2">
        <v>10090</v>
      </c>
      <c r="T2344" t="s">
        <v>45</v>
      </c>
      <c r="U2344" t="s">
        <v>3650</v>
      </c>
      <c r="V2344" t="s">
        <v>47</v>
      </c>
      <c r="W2344">
        <v>0</v>
      </c>
    </row>
    <row r="2345" spans="1:23" x14ac:dyDescent="0.25">
      <c r="A2345" t="s">
        <v>130</v>
      </c>
      <c r="B2345" s="1" t="s">
        <v>2457</v>
      </c>
      <c r="C2345">
        <v>14773810</v>
      </c>
      <c r="D2345" s="1">
        <v>43805</v>
      </c>
      <c r="E2345" t="s">
        <v>3874</v>
      </c>
      <c r="G2345">
        <v>6270000</v>
      </c>
      <c r="H2345">
        <v>631001</v>
      </c>
      <c r="I2345" t="s">
        <v>29</v>
      </c>
      <c r="J2345" t="s">
        <v>65</v>
      </c>
      <c r="K2345" t="s">
        <v>23</v>
      </c>
      <c r="L2345" t="s">
        <v>185</v>
      </c>
      <c r="M2345" s="2"/>
      <c r="N2345" s="2"/>
      <c r="O2345" t="s">
        <v>3875</v>
      </c>
      <c r="P2345" s="2">
        <v>5045</v>
      </c>
      <c r="Q2345" s="2">
        <v>5045</v>
      </c>
      <c r="S2345" s="2">
        <v>5045</v>
      </c>
      <c r="T2345" t="s">
        <v>45</v>
      </c>
      <c r="U2345" t="s">
        <v>3650</v>
      </c>
      <c r="V2345" t="s">
        <v>47</v>
      </c>
      <c r="W2345">
        <v>0</v>
      </c>
    </row>
    <row r="2346" spans="1:23" x14ac:dyDescent="0.25">
      <c r="A2346" t="s">
        <v>130</v>
      </c>
      <c r="B2346" s="1" t="s">
        <v>2457</v>
      </c>
      <c r="C2346">
        <v>14773834</v>
      </c>
      <c r="D2346" s="1">
        <v>43805</v>
      </c>
      <c r="E2346" t="s">
        <v>3876</v>
      </c>
      <c r="G2346">
        <v>6270000</v>
      </c>
      <c r="H2346">
        <v>631001</v>
      </c>
      <c r="I2346" t="s">
        <v>29</v>
      </c>
      <c r="J2346" t="s">
        <v>65</v>
      </c>
      <c r="K2346" t="s">
        <v>23</v>
      </c>
      <c r="L2346" t="s">
        <v>185</v>
      </c>
      <c r="M2346" s="2"/>
      <c r="N2346" s="2"/>
      <c r="O2346" t="s">
        <v>3877</v>
      </c>
      <c r="P2346" s="2">
        <v>5045</v>
      </c>
      <c r="Q2346" s="2">
        <v>5045</v>
      </c>
      <c r="S2346" s="2">
        <v>5045</v>
      </c>
      <c r="T2346" t="s">
        <v>45</v>
      </c>
      <c r="U2346" t="s">
        <v>3650</v>
      </c>
      <c r="V2346" t="s">
        <v>47</v>
      </c>
      <c r="W2346">
        <v>0</v>
      </c>
    </row>
    <row r="2347" spans="1:23" x14ac:dyDescent="0.25">
      <c r="A2347" t="s">
        <v>130</v>
      </c>
      <c r="B2347" s="1" t="s">
        <v>2457</v>
      </c>
      <c r="C2347">
        <v>14773850</v>
      </c>
      <c r="D2347" s="1">
        <v>43805</v>
      </c>
      <c r="E2347" t="s">
        <v>3878</v>
      </c>
      <c r="G2347">
        <v>6270000</v>
      </c>
      <c r="H2347">
        <v>631001</v>
      </c>
      <c r="I2347" t="s">
        <v>29</v>
      </c>
      <c r="J2347" t="s">
        <v>65</v>
      </c>
      <c r="K2347" t="s">
        <v>23</v>
      </c>
      <c r="L2347" t="s">
        <v>185</v>
      </c>
      <c r="M2347" s="2"/>
      <c r="N2347" s="2"/>
      <c r="O2347" t="s">
        <v>3879</v>
      </c>
      <c r="P2347" s="2">
        <v>5045</v>
      </c>
      <c r="Q2347" s="2">
        <v>5045</v>
      </c>
      <c r="S2347" s="2">
        <v>5045</v>
      </c>
      <c r="T2347" t="s">
        <v>45</v>
      </c>
      <c r="U2347" t="s">
        <v>3650</v>
      </c>
      <c r="V2347" t="s">
        <v>47</v>
      </c>
      <c r="W2347">
        <v>0</v>
      </c>
    </row>
    <row r="2348" spans="1:23" x14ac:dyDescent="0.25">
      <c r="A2348" t="s">
        <v>130</v>
      </c>
      <c r="B2348" s="1" t="s">
        <v>2457</v>
      </c>
      <c r="C2348">
        <v>14773854</v>
      </c>
      <c r="D2348" s="1">
        <v>43805</v>
      </c>
      <c r="E2348" t="s">
        <v>3880</v>
      </c>
      <c r="G2348">
        <v>6270000</v>
      </c>
      <c r="H2348">
        <v>631001</v>
      </c>
      <c r="I2348" t="s">
        <v>29</v>
      </c>
      <c r="J2348" t="s">
        <v>65</v>
      </c>
      <c r="K2348" t="s">
        <v>23</v>
      </c>
      <c r="L2348" t="s">
        <v>185</v>
      </c>
      <c r="M2348" s="2"/>
      <c r="N2348" s="2"/>
      <c r="O2348" t="s">
        <v>3881</v>
      </c>
      <c r="P2348" s="2">
        <v>5045</v>
      </c>
      <c r="Q2348" s="2">
        <v>5045</v>
      </c>
      <c r="S2348" s="2">
        <v>5045</v>
      </c>
      <c r="T2348" t="s">
        <v>45</v>
      </c>
      <c r="U2348" t="s">
        <v>3650</v>
      </c>
      <c r="V2348" t="s">
        <v>47</v>
      </c>
      <c r="W2348">
        <v>0</v>
      </c>
    </row>
    <row r="2349" spans="1:23" x14ac:dyDescent="0.25">
      <c r="A2349" t="s">
        <v>130</v>
      </c>
      <c r="B2349" s="1" t="s">
        <v>2457</v>
      </c>
      <c r="C2349">
        <v>14774354</v>
      </c>
      <c r="D2349" s="1">
        <v>43805</v>
      </c>
      <c r="E2349" t="s">
        <v>3882</v>
      </c>
      <c r="G2349">
        <v>6270000</v>
      </c>
      <c r="H2349">
        <v>631001</v>
      </c>
      <c r="I2349" t="s">
        <v>29</v>
      </c>
      <c r="J2349" t="s">
        <v>65</v>
      </c>
      <c r="K2349" t="s">
        <v>23</v>
      </c>
      <c r="L2349" t="s">
        <v>185</v>
      </c>
      <c r="M2349" s="2"/>
      <c r="N2349" s="2"/>
      <c r="O2349" t="s">
        <v>3883</v>
      </c>
      <c r="P2349" s="2">
        <v>5045</v>
      </c>
      <c r="Q2349" s="2">
        <v>5045</v>
      </c>
      <c r="S2349" s="2">
        <v>5045</v>
      </c>
      <c r="T2349" t="s">
        <v>45</v>
      </c>
      <c r="U2349" t="s">
        <v>3650</v>
      </c>
      <c r="V2349" t="s">
        <v>47</v>
      </c>
      <c r="W2349">
        <v>0</v>
      </c>
    </row>
    <row r="2350" spans="1:23" x14ac:dyDescent="0.25">
      <c r="A2350" t="s">
        <v>130</v>
      </c>
      <c r="B2350" s="1" t="s">
        <v>2457</v>
      </c>
      <c r="C2350">
        <v>14774358</v>
      </c>
      <c r="D2350" s="1">
        <v>43805</v>
      </c>
      <c r="E2350" t="s">
        <v>3884</v>
      </c>
      <c r="G2350">
        <v>6270000</v>
      </c>
      <c r="H2350">
        <v>631001</v>
      </c>
      <c r="I2350" t="s">
        <v>29</v>
      </c>
      <c r="J2350" t="s">
        <v>65</v>
      </c>
      <c r="K2350" t="s">
        <v>23</v>
      </c>
      <c r="L2350" t="s">
        <v>185</v>
      </c>
      <c r="M2350" s="2"/>
      <c r="N2350" s="2"/>
      <c r="O2350" t="s">
        <v>3881</v>
      </c>
      <c r="P2350" s="2">
        <v>5045</v>
      </c>
      <c r="Q2350" s="2">
        <v>5045</v>
      </c>
      <c r="S2350" s="2">
        <v>5045</v>
      </c>
      <c r="T2350" t="s">
        <v>45</v>
      </c>
      <c r="U2350" t="s">
        <v>3650</v>
      </c>
      <c r="V2350" t="s">
        <v>47</v>
      </c>
      <c r="W2350">
        <v>0</v>
      </c>
    </row>
    <row r="2351" spans="1:23" x14ac:dyDescent="0.25">
      <c r="A2351" t="s">
        <v>130</v>
      </c>
      <c r="B2351" s="1" t="s">
        <v>2457</v>
      </c>
      <c r="C2351">
        <v>14774401</v>
      </c>
      <c r="D2351" s="1">
        <v>43805</v>
      </c>
      <c r="E2351" t="s">
        <v>3885</v>
      </c>
      <c r="G2351">
        <v>6270000</v>
      </c>
      <c r="H2351">
        <v>631001</v>
      </c>
      <c r="I2351" t="s">
        <v>29</v>
      </c>
      <c r="J2351" t="s">
        <v>65</v>
      </c>
      <c r="K2351" t="s">
        <v>23</v>
      </c>
      <c r="L2351" t="s">
        <v>185</v>
      </c>
      <c r="M2351" s="2"/>
      <c r="N2351" s="2"/>
      <c r="O2351" t="s">
        <v>3879</v>
      </c>
      <c r="P2351" s="2">
        <v>5045</v>
      </c>
      <c r="Q2351" s="2">
        <v>5045</v>
      </c>
      <c r="S2351" s="2">
        <v>5045</v>
      </c>
      <c r="T2351" t="s">
        <v>45</v>
      </c>
      <c r="U2351" t="s">
        <v>3650</v>
      </c>
      <c r="V2351" t="s">
        <v>47</v>
      </c>
      <c r="W2351">
        <v>0</v>
      </c>
    </row>
    <row r="2352" spans="1:23" x14ac:dyDescent="0.25">
      <c r="A2352" t="s">
        <v>130</v>
      </c>
      <c r="B2352" s="1" t="s">
        <v>2457</v>
      </c>
      <c r="C2352">
        <v>14774426</v>
      </c>
      <c r="D2352" s="1">
        <v>43805</v>
      </c>
      <c r="E2352" t="s">
        <v>3886</v>
      </c>
      <c r="G2352">
        <v>6270000</v>
      </c>
      <c r="H2352">
        <v>631001</v>
      </c>
      <c r="I2352" t="s">
        <v>29</v>
      </c>
      <c r="J2352" t="s">
        <v>65</v>
      </c>
      <c r="K2352" t="s">
        <v>23</v>
      </c>
      <c r="L2352" t="s">
        <v>185</v>
      </c>
      <c r="M2352" s="2"/>
      <c r="N2352" s="2"/>
      <c r="O2352" t="s">
        <v>3883</v>
      </c>
      <c r="P2352" s="2">
        <v>5045</v>
      </c>
      <c r="Q2352" s="2">
        <v>5045</v>
      </c>
      <c r="S2352" s="2">
        <v>5045</v>
      </c>
      <c r="T2352" t="s">
        <v>45</v>
      </c>
      <c r="U2352" t="s">
        <v>3650</v>
      </c>
      <c r="V2352" t="s">
        <v>47</v>
      </c>
      <c r="W2352">
        <v>0</v>
      </c>
    </row>
    <row r="2353" spans="1:23" x14ac:dyDescent="0.25">
      <c r="A2353" t="s">
        <v>130</v>
      </c>
      <c r="B2353" s="1" t="s">
        <v>2457</v>
      </c>
      <c r="C2353">
        <v>14774455</v>
      </c>
      <c r="D2353" s="1">
        <v>43805</v>
      </c>
      <c r="E2353" t="s">
        <v>3887</v>
      </c>
      <c r="G2353">
        <v>6270000</v>
      </c>
      <c r="H2353">
        <v>631001</v>
      </c>
      <c r="I2353" t="s">
        <v>29</v>
      </c>
      <c r="J2353" t="s">
        <v>65</v>
      </c>
      <c r="K2353" t="s">
        <v>23</v>
      </c>
      <c r="L2353" t="s">
        <v>185</v>
      </c>
      <c r="M2353" s="2"/>
      <c r="N2353" s="2"/>
      <c r="O2353" t="s">
        <v>3877</v>
      </c>
      <c r="P2353" s="2">
        <v>5045</v>
      </c>
      <c r="Q2353" s="2">
        <v>5045</v>
      </c>
      <c r="S2353" s="2">
        <v>5045</v>
      </c>
      <c r="T2353" t="s">
        <v>45</v>
      </c>
      <c r="U2353" t="s">
        <v>3650</v>
      </c>
      <c r="V2353" t="s">
        <v>47</v>
      </c>
      <c r="W2353">
        <v>0</v>
      </c>
    </row>
    <row r="2354" spans="1:23" x14ac:dyDescent="0.25">
      <c r="A2354" t="s">
        <v>130</v>
      </c>
      <c r="B2354" s="1" t="s">
        <v>2457</v>
      </c>
      <c r="C2354">
        <v>14774494</v>
      </c>
      <c r="D2354" s="1">
        <v>43805</v>
      </c>
      <c r="E2354" t="s">
        <v>3888</v>
      </c>
      <c r="G2354">
        <v>6270000</v>
      </c>
      <c r="H2354">
        <v>631001</v>
      </c>
      <c r="I2354" t="s">
        <v>29</v>
      </c>
      <c r="J2354" t="s">
        <v>65</v>
      </c>
      <c r="K2354" t="s">
        <v>23</v>
      </c>
      <c r="L2354" t="s">
        <v>185</v>
      </c>
      <c r="M2354" s="2"/>
      <c r="N2354" s="2"/>
      <c r="O2354" t="s">
        <v>3869</v>
      </c>
      <c r="P2354" s="2">
        <v>5045</v>
      </c>
      <c r="Q2354" s="2">
        <v>5045</v>
      </c>
      <c r="S2354" s="2">
        <v>5045</v>
      </c>
      <c r="T2354" t="s">
        <v>45</v>
      </c>
      <c r="U2354" t="s">
        <v>3650</v>
      </c>
      <c r="V2354" t="s">
        <v>47</v>
      </c>
      <c r="W2354">
        <v>0</v>
      </c>
    </row>
    <row r="2355" spans="1:23" x14ac:dyDescent="0.25">
      <c r="A2355" t="s">
        <v>130</v>
      </c>
      <c r="B2355" s="1" t="s">
        <v>2457</v>
      </c>
      <c r="C2355">
        <v>14774521</v>
      </c>
      <c r="D2355" s="1">
        <v>43805</v>
      </c>
      <c r="E2355" t="s">
        <v>3889</v>
      </c>
      <c r="G2355">
        <v>6270000</v>
      </c>
      <c r="H2355">
        <v>631001</v>
      </c>
      <c r="I2355" t="s">
        <v>29</v>
      </c>
      <c r="J2355" t="s">
        <v>65</v>
      </c>
      <c r="K2355" t="s">
        <v>23</v>
      </c>
      <c r="L2355" t="s">
        <v>185</v>
      </c>
      <c r="M2355" s="2"/>
      <c r="N2355" s="2"/>
      <c r="O2355" t="s">
        <v>3875</v>
      </c>
      <c r="P2355" s="2">
        <v>5045</v>
      </c>
      <c r="Q2355" s="2">
        <v>5045</v>
      </c>
      <c r="S2355" s="2">
        <v>5045</v>
      </c>
      <c r="T2355" t="s">
        <v>45</v>
      </c>
      <c r="U2355" t="s">
        <v>3650</v>
      </c>
      <c r="V2355" t="s">
        <v>47</v>
      </c>
      <c r="W2355">
        <v>0</v>
      </c>
    </row>
    <row r="2356" spans="1:23" x14ac:dyDescent="0.25">
      <c r="A2356" t="s">
        <v>130</v>
      </c>
      <c r="B2356" s="1" t="s">
        <v>2457</v>
      </c>
      <c r="C2356">
        <v>14774529</v>
      </c>
      <c r="D2356" s="1">
        <v>43805</v>
      </c>
      <c r="E2356" t="s">
        <v>3890</v>
      </c>
      <c r="G2356">
        <v>6270000</v>
      </c>
      <c r="H2356">
        <v>631001</v>
      </c>
      <c r="I2356" t="s">
        <v>29</v>
      </c>
      <c r="J2356" t="s">
        <v>65</v>
      </c>
      <c r="K2356" t="s">
        <v>23</v>
      </c>
      <c r="L2356" t="s">
        <v>185</v>
      </c>
      <c r="M2356" s="2"/>
      <c r="N2356" s="2"/>
      <c r="O2356" t="s">
        <v>3891</v>
      </c>
      <c r="P2356" s="2">
        <v>5045</v>
      </c>
      <c r="Q2356" s="2">
        <v>5045</v>
      </c>
      <c r="S2356" s="2">
        <v>5045</v>
      </c>
      <c r="T2356" t="s">
        <v>45</v>
      </c>
      <c r="U2356" t="s">
        <v>3650</v>
      </c>
      <c r="V2356" t="s">
        <v>47</v>
      </c>
      <c r="W2356">
        <v>0</v>
      </c>
    </row>
    <row r="2357" spans="1:23" x14ac:dyDescent="0.25">
      <c r="A2357" t="s">
        <v>130</v>
      </c>
      <c r="B2357" s="1" t="s">
        <v>2457</v>
      </c>
      <c r="C2357">
        <v>14774535</v>
      </c>
      <c r="D2357" s="1">
        <v>43805</v>
      </c>
      <c r="E2357" t="s">
        <v>3892</v>
      </c>
      <c r="G2357">
        <v>6270000</v>
      </c>
      <c r="H2357">
        <v>631001</v>
      </c>
      <c r="I2357" t="s">
        <v>29</v>
      </c>
      <c r="J2357" t="s">
        <v>65</v>
      </c>
      <c r="K2357" t="s">
        <v>23</v>
      </c>
      <c r="L2357" t="s">
        <v>185</v>
      </c>
      <c r="M2357" s="2"/>
      <c r="N2357" s="2"/>
      <c r="O2357" t="s">
        <v>3893</v>
      </c>
      <c r="P2357" s="2">
        <v>5045</v>
      </c>
      <c r="Q2357" s="2">
        <v>5045</v>
      </c>
      <c r="S2357" s="2">
        <v>5045</v>
      </c>
      <c r="T2357" t="s">
        <v>45</v>
      </c>
      <c r="U2357" t="s">
        <v>3650</v>
      </c>
      <c r="V2357" t="s">
        <v>47</v>
      </c>
      <c r="W2357">
        <v>0</v>
      </c>
    </row>
    <row r="2358" spans="1:23" x14ac:dyDescent="0.25">
      <c r="A2358" t="s">
        <v>130</v>
      </c>
      <c r="B2358" s="1" t="s">
        <v>2457</v>
      </c>
      <c r="C2358">
        <v>14774614</v>
      </c>
      <c r="D2358" s="1">
        <v>43805</v>
      </c>
      <c r="E2358" t="s">
        <v>3894</v>
      </c>
      <c r="G2358">
        <v>6270000</v>
      </c>
      <c r="H2358">
        <v>631001</v>
      </c>
      <c r="I2358" t="s">
        <v>29</v>
      </c>
      <c r="J2358" t="s">
        <v>65</v>
      </c>
      <c r="K2358" t="s">
        <v>23</v>
      </c>
      <c r="L2358" t="s">
        <v>185</v>
      </c>
      <c r="M2358" s="2"/>
      <c r="N2358" s="2"/>
      <c r="O2358" t="s">
        <v>3895</v>
      </c>
      <c r="P2358" s="2">
        <v>5045</v>
      </c>
      <c r="Q2358" s="2">
        <v>5045</v>
      </c>
      <c r="S2358" s="2">
        <v>5045</v>
      </c>
      <c r="T2358" t="s">
        <v>45</v>
      </c>
      <c r="U2358" t="s">
        <v>3650</v>
      </c>
      <c r="V2358" t="s">
        <v>47</v>
      </c>
      <c r="W2358">
        <v>0</v>
      </c>
    </row>
    <row r="2359" spans="1:23" x14ac:dyDescent="0.25">
      <c r="A2359" t="s">
        <v>130</v>
      </c>
      <c r="B2359" s="1" t="s">
        <v>2457</v>
      </c>
      <c r="C2359">
        <v>14774681</v>
      </c>
      <c r="D2359" s="1">
        <v>43805</v>
      </c>
      <c r="E2359" t="s">
        <v>3896</v>
      </c>
      <c r="G2359">
        <v>6270000</v>
      </c>
      <c r="H2359">
        <v>631001</v>
      </c>
      <c r="I2359" t="s">
        <v>29</v>
      </c>
      <c r="J2359" t="s">
        <v>65</v>
      </c>
      <c r="K2359" t="s">
        <v>23</v>
      </c>
      <c r="L2359" t="s">
        <v>185</v>
      </c>
      <c r="M2359" s="2"/>
      <c r="N2359" s="2"/>
      <c r="O2359" t="s">
        <v>3897</v>
      </c>
      <c r="P2359" s="2">
        <v>5045</v>
      </c>
      <c r="Q2359" s="2">
        <v>5045</v>
      </c>
      <c r="S2359" s="2">
        <v>5045</v>
      </c>
      <c r="T2359" t="s">
        <v>45</v>
      </c>
      <c r="U2359" t="s">
        <v>3650</v>
      </c>
      <c r="V2359" t="s">
        <v>47</v>
      </c>
      <c r="W2359">
        <v>0</v>
      </c>
    </row>
    <row r="2360" spans="1:23" x14ac:dyDescent="0.25">
      <c r="A2360" t="s">
        <v>130</v>
      </c>
      <c r="B2360" s="1" t="s">
        <v>2457</v>
      </c>
      <c r="C2360">
        <v>14774800</v>
      </c>
      <c r="D2360" s="1">
        <v>43805</v>
      </c>
      <c r="E2360" t="s">
        <v>3898</v>
      </c>
      <c r="G2360">
        <v>6270000</v>
      </c>
      <c r="H2360">
        <v>631001</v>
      </c>
      <c r="I2360" t="s">
        <v>29</v>
      </c>
      <c r="J2360" t="s">
        <v>65</v>
      </c>
      <c r="K2360" t="s">
        <v>23</v>
      </c>
      <c r="L2360" t="s">
        <v>185</v>
      </c>
      <c r="M2360" s="2"/>
      <c r="N2360" s="2"/>
      <c r="O2360" t="s">
        <v>3899</v>
      </c>
      <c r="P2360" s="2">
        <v>5045</v>
      </c>
      <c r="Q2360" s="2">
        <v>5045</v>
      </c>
      <c r="S2360" s="2">
        <v>5045</v>
      </c>
      <c r="T2360" t="s">
        <v>45</v>
      </c>
      <c r="U2360" t="s">
        <v>3650</v>
      </c>
      <c r="V2360" t="s">
        <v>47</v>
      </c>
      <c r="W2360">
        <v>0</v>
      </c>
    </row>
    <row r="2361" spans="1:23" x14ac:dyDescent="0.25">
      <c r="A2361" t="s">
        <v>130</v>
      </c>
      <c r="B2361" s="1" t="s">
        <v>2457</v>
      </c>
      <c r="C2361">
        <v>14775061</v>
      </c>
      <c r="D2361" s="1">
        <v>43805</v>
      </c>
      <c r="E2361" t="s">
        <v>3900</v>
      </c>
      <c r="G2361">
        <v>6270000</v>
      </c>
      <c r="H2361">
        <v>631001</v>
      </c>
      <c r="I2361" t="s">
        <v>29</v>
      </c>
      <c r="J2361" t="s">
        <v>65</v>
      </c>
      <c r="K2361" t="s">
        <v>23</v>
      </c>
      <c r="L2361" t="s">
        <v>185</v>
      </c>
      <c r="M2361" s="2"/>
      <c r="N2361" s="2"/>
      <c r="O2361" t="s">
        <v>3901</v>
      </c>
      <c r="P2361" s="2">
        <v>5045</v>
      </c>
      <c r="Q2361" s="2">
        <v>5045</v>
      </c>
      <c r="S2361" s="2">
        <v>5045</v>
      </c>
      <c r="T2361" t="s">
        <v>45</v>
      </c>
      <c r="U2361" t="s">
        <v>46</v>
      </c>
      <c r="V2361" t="s">
        <v>47</v>
      </c>
      <c r="W2361">
        <v>0</v>
      </c>
    </row>
    <row r="2362" spans="1:23" x14ac:dyDescent="0.25">
      <c r="A2362" t="s">
        <v>130</v>
      </c>
      <c r="B2362" s="1" t="s">
        <v>2457</v>
      </c>
      <c r="C2362">
        <v>14780268</v>
      </c>
      <c r="D2362" s="1">
        <v>43805</v>
      </c>
      <c r="E2362" t="s">
        <v>3902</v>
      </c>
      <c r="G2362">
        <v>6270000</v>
      </c>
      <c r="H2362">
        <v>631001</v>
      </c>
      <c r="I2362" t="s">
        <v>29</v>
      </c>
      <c r="J2362" t="s">
        <v>65</v>
      </c>
      <c r="K2362" t="s">
        <v>23</v>
      </c>
      <c r="L2362" t="s">
        <v>185</v>
      </c>
      <c r="M2362" s="2"/>
      <c r="O2362" s="2" t="s">
        <v>3903</v>
      </c>
      <c r="P2362" s="2">
        <v>-10090</v>
      </c>
      <c r="R2362" s="2">
        <v>10090</v>
      </c>
      <c r="S2362" s="2">
        <v>-10090</v>
      </c>
      <c r="T2362" t="s">
        <v>45</v>
      </c>
      <c r="U2362" t="s">
        <v>46</v>
      </c>
      <c r="V2362" t="s">
        <v>47</v>
      </c>
      <c r="W2362">
        <v>0</v>
      </c>
    </row>
    <row r="2363" spans="1:23" x14ac:dyDescent="0.25">
      <c r="A2363" t="s">
        <v>110</v>
      </c>
      <c r="B2363" s="1" t="s">
        <v>2457</v>
      </c>
      <c r="C2363">
        <v>14778707</v>
      </c>
      <c r="D2363" s="1">
        <v>43805</v>
      </c>
      <c r="E2363" t="s">
        <v>5342</v>
      </c>
      <c r="F2363" t="s">
        <v>5343</v>
      </c>
      <c r="G2363">
        <v>6480006</v>
      </c>
      <c r="H2363">
        <v>668003</v>
      </c>
      <c r="I2363" t="s">
        <v>29</v>
      </c>
      <c r="J2363" t="s">
        <v>65</v>
      </c>
      <c r="K2363" t="s">
        <v>23</v>
      </c>
      <c r="L2363" t="s">
        <v>185</v>
      </c>
      <c r="O2363" t="s">
        <v>5344</v>
      </c>
      <c r="P2363" s="2">
        <v>35000</v>
      </c>
      <c r="Q2363" s="2">
        <v>35000</v>
      </c>
      <c r="S2363" s="2">
        <v>35000</v>
      </c>
      <c r="T2363" t="s">
        <v>63</v>
      </c>
      <c r="U2363" t="s">
        <v>48</v>
      </c>
      <c r="V2363" t="s">
        <v>47</v>
      </c>
      <c r="W2363">
        <v>0</v>
      </c>
    </row>
    <row r="2364" spans="1:23" x14ac:dyDescent="0.25">
      <c r="A2364" t="s">
        <v>108</v>
      </c>
      <c r="B2364" s="1" t="s">
        <v>2457</v>
      </c>
      <c r="C2364">
        <v>14787649</v>
      </c>
      <c r="D2364" s="1">
        <v>43808</v>
      </c>
      <c r="E2364" t="s">
        <v>444</v>
      </c>
      <c r="F2364" t="s">
        <v>1928</v>
      </c>
      <c r="G2364">
        <v>6061010</v>
      </c>
      <c r="H2364">
        <v>605502</v>
      </c>
      <c r="I2364" t="s">
        <v>25</v>
      </c>
      <c r="J2364" t="s">
        <v>83</v>
      </c>
      <c r="K2364" t="s">
        <v>23</v>
      </c>
      <c r="L2364" t="s">
        <v>185</v>
      </c>
      <c r="O2364" t="s">
        <v>1929</v>
      </c>
      <c r="P2364" s="2">
        <v>24742</v>
      </c>
      <c r="Q2364" s="2">
        <v>24742</v>
      </c>
      <c r="S2364" s="2">
        <v>24742</v>
      </c>
      <c r="T2364" t="s">
        <v>63</v>
      </c>
      <c r="U2364" t="s">
        <v>61</v>
      </c>
      <c r="V2364" t="s">
        <v>47</v>
      </c>
      <c r="W2364">
        <v>0</v>
      </c>
    </row>
    <row r="2365" spans="1:23" x14ac:dyDescent="0.25">
      <c r="A2365" t="s">
        <v>108</v>
      </c>
      <c r="B2365" s="1" t="s">
        <v>2457</v>
      </c>
      <c r="C2365">
        <v>14779807</v>
      </c>
      <c r="D2365" s="1">
        <v>43809</v>
      </c>
      <c r="E2365" t="s">
        <v>802</v>
      </c>
      <c r="G2365">
        <v>6061002</v>
      </c>
      <c r="H2365">
        <v>605304</v>
      </c>
      <c r="I2365" t="s">
        <v>29</v>
      </c>
      <c r="J2365" t="s">
        <v>50</v>
      </c>
      <c r="K2365" t="s">
        <v>23</v>
      </c>
      <c r="L2365" t="s">
        <v>185</v>
      </c>
      <c r="O2365" t="s">
        <v>803</v>
      </c>
      <c r="P2365" s="2">
        <v>117500</v>
      </c>
      <c r="Q2365" s="2">
        <v>117500</v>
      </c>
      <c r="S2365" s="2">
        <v>117500</v>
      </c>
      <c r="T2365" t="s">
        <v>45</v>
      </c>
      <c r="U2365" t="s">
        <v>48</v>
      </c>
      <c r="V2365" t="s">
        <v>47</v>
      </c>
      <c r="W2365">
        <v>0</v>
      </c>
    </row>
    <row r="2366" spans="1:23" x14ac:dyDescent="0.25">
      <c r="A2366" t="s">
        <v>108</v>
      </c>
      <c r="B2366" s="1" t="s">
        <v>2457</v>
      </c>
      <c r="C2366">
        <v>14779809</v>
      </c>
      <c r="D2366" s="1">
        <v>43809</v>
      </c>
      <c r="E2366" t="s">
        <v>802</v>
      </c>
      <c r="G2366">
        <v>6061002</v>
      </c>
      <c r="H2366">
        <v>605304</v>
      </c>
      <c r="I2366" t="s">
        <v>29</v>
      </c>
      <c r="J2366" t="s">
        <v>50</v>
      </c>
      <c r="K2366" t="s">
        <v>23</v>
      </c>
      <c r="L2366" t="s">
        <v>185</v>
      </c>
      <c r="O2366" t="s">
        <v>804</v>
      </c>
      <c r="P2366" s="2">
        <v>122200</v>
      </c>
      <c r="Q2366" s="2">
        <v>122200</v>
      </c>
      <c r="S2366" s="2">
        <v>122200</v>
      </c>
      <c r="T2366" t="s">
        <v>45</v>
      </c>
      <c r="U2366" t="s">
        <v>48</v>
      </c>
      <c r="V2366" t="s">
        <v>47</v>
      </c>
      <c r="W2366">
        <v>0</v>
      </c>
    </row>
    <row r="2367" spans="1:23" x14ac:dyDescent="0.25">
      <c r="A2367" t="s">
        <v>108</v>
      </c>
      <c r="B2367" s="1" t="s">
        <v>2457</v>
      </c>
      <c r="C2367">
        <v>14779811</v>
      </c>
      <c r="D2367" s="1">
        <v>43809</v>
      </c>
      <c r="E2367" t="s">
        <v>802</v>
      </c>
      <c r="G2367">
        <v>6061002</v>
      </c>
      <c r="H2367">
        <v>605304</v>
      </c>
      <c r="I2367" t="s">
        <v>29</v>
      </c>
      <c r="J2367" t="s">
        <v>50</v>
      </c>
      <c r="K2367" t="s">
        <v>23</v>
      </c>
      <c r="L2367" t="s">
        <v>185</v>
      </c>
      <c r="O2367" t="s">
        <v>805</v>
      </c>
      <c r="P2367" s="2">
        <v>68150</v>
      </c>
      <c r="Q2367" s="2">
        <v>68150</v>
      </c>
      <c r="S2367" s="2">
        <v>68150</v>
      </c>
      <c r="T2367" t="s">
        <v>45</v>
      </c>
      <c r="U2367" t="s">
        <v>48</v>
      </c>
      <c r="V2367" t="s">
        <v>47</v>
      </c>
      <c r="W2367">
        <v>0</v>
      </c>
    </row>
    <row r="2368" spans="1:23" x14ac:dyDescent="0.25">
      <c r="A2368" t="s">
        <v>108</v>
      </c>
      <c r="B2368" s="1" t="s">
        <v>2457</v>
      </c>
      <c r="C2368">
        <v>14779882</v>
      </c>
      <c r="D2368" s="1">
        <v>43809</v>
      </c>
      <c r="E2368" t="s">
        <v>806</v>
      </c>
      <c r="G2368">
        <v>6061002</v>
      </c>
      <c r="H2368">
        <v>605304</v>
      </c>
      <c r="I2368" t="s">
        <v>19</v>
      </c>
      <c r="J2368" t="s">
        <v>66</v>
      </c>
      <c r="K2368" t="s">
        <v>23</v>
      </c>
      <c r="L2368" t="s">
        <v>185</v>
      </c>
      <c r="O2368" t="s">
        <v>618</v>
      </c>
      <c r="P2368" s="2">
        <v>470000</v>
      </c>
      <c r="Q2368" s="2">
        <v>470000</v>
      </c>
      <c r="S2368" s="2">
        <v>470000</v>
      </c>
      <c r="T2368" t="s">
        <v>45</v>
      </c>
      <c r="U2368" t="s">
        <v>48</v>
      </c>
      <c r="V2368" t="s">
        <v>47</v>
      </c>
      <c r="W2368">
        <v>0</v>
      </c>
    </row>
    <row r="2369" spans="1:23" x14ac:dyDescent="0.25">
      <c r="A2369" t="s">
        <v>108</v>
      </c>
      <c r="B2369" s="1" t="s">
        <v>2457</v>
      </c>
      <c r="C2369">
        <v>14779857</v>
      </c>
      <c r="D2369" s="1">
        <v>43809</v>
      </c>
      <c r="E2369" t="s">
        <v>1144</v>
      </c>
      <c r="G2369">
        <v>6061004</v>
      </c>
      <c r="H2369">
        <v>605600</v>
      </c>
      <c r="I2369" t="s">
        <v>24</v>
      </c>
      <c r="J2369" t="s">
        <v>51</v>
      </c>
      <c r="K2369" t="s">
        <v>23</v>
      </c>
      <c r="L2369" t="s">
        <v>185</v>
      </c>
      <c r="O2369" t="s">
        <v>1145</v>
      </c>
      <c r="P2369" s="2">
        <v>16184</v>
      </c>
      <c r="Q2369" s="2">
        <v>16184</v>
      </c>
      <c r="S2369" s="2">
        <v>16184</v>
      </c>
      <c r="T2369" t="s">
        <v>45</v>
      </c>
      <c r="U2369" t="s">
        <v>48</v>
      </c>
      <c r="V2369" t="s">
        <v>47</v>
      </c>
      <c r="W2369">
        <v>0</v>
      </c>
    </row>
    <row r="2370" spans="1:23" x14ac:dyDescent="0.25">
      <c r="A2370" t="s">
        <v>108</v>
      </c>
      <c r="B2370" s="1" t="s">
        <v>2457</v>
      </c>
      <c r="C2370">
        <v>14779918</v>
      </c>
      <c r="D2370" s="1">
        <v>43809</v>
      </c>
      <c r="E2370" t="s">
        <v>1146</v>
      </c>
      <c r="G2370">
        <v>6061004</v>
      </c>
      <c r="H2370">
        <v>605600</v>
      </c>
      <c r="I2370" t="s">
        <v>24</v>
      </c>
      <c r="J2370" t="s">
        <v>51</v>
      </c>
      <c r="K2370" t="s">
        <v>23</v>
      </c>
      <c r="L2370" t="s">
        <v>185</v>
      </c>
      <c r="O2370" t="s">
        <v>1147</v>
      </c>
      <c r="P2370" s="2">
        <v>237961</v>
      </c>
      <c r="Q2370" s="2">
        <v>237961</v>
      </c>
      <c r="S2370" s="2">
        <v>237961</v>
      </c>
      <c r="T2370" t="s">
        <v>45</v>
      </c>
      <c r="U2370" t="s">
        <v>48</v>
      </c>
      <c r="V2370" t="s">
        <v>47</v>
      </c>
      <c r="W2370">
        <v>0</v>
      </c>
    </row>
    <row r="2371" spans="1:23" x14ac:dyDescent="0.25">
      <c r="A2371" t="s">
        <v>130</v>
      </c>
      <c r="B2371" s="1" t="s">
        <v>2457</v>
      </c>
      <c r="C2371">
        <v>14775093</v>
      </c>
      <c r="D2371" s="1">
        <v>43809</v>
      </c>
      <c r="E2371" t="s">
        <v>3904</v>
      </c>
      <c r="G2371">
        <v>6270000</v>
      </c>
      <c r="H2371">
        <v>631001</v>
      </c>
      <c r="I2371" t="s">
        <v>29</v>
      </c>
      <c r="J2371" t="s">
        <v>65</v>
      </c>
      <c r="K2371" t="s">
        <v>23</v>
      </c>
      <c r="L2371" t="s">
        <v>185</v>
      </c>
      <c r="M2371" s="2"/>
      <c r="N2371" s="2"/>
      <c r="O2371" t="s">
        <v>3905</v>
      </c>
      <c r="P2371" s="2">
        <v>5945</v>
      </c>
      <c r="Q2371" s="2">
        <v>5945</v>
      </c>
      <c r="S2371" s="2">
        <v>5945</v>
      </c>
      <c r="T2371" t="s">
        <v>45</v>
      </c>
      <c r="U2371" t="s">
        <v>46</v>
      </c>
      <c r="V2371" t="s">
        <v>47</v>
      </c>
      <c r="W2371">
        <v>0</v>
      </c>
    </row>
    <row r="2372" spans="1:23" x14ac:dyDescent="0.25">
      <c r="A2372" t="s">
        <v>130</v>
      </c>
      <c r="B2372" s="1" t="s">
        <v>2457</v>
      </c>
      <c r="C2372">
        <v>14775094</v>
      </c>
      <c r="D2372" s="1">
        <v>43809</v>
      </c>
      <c r="E2372" t="s">
        <v>3904</v>
      </c>
      <c r="G2372">
        <v>6270000</v>
      </c>
      <c r="H2372">
        <v>631001</v>
      </c>
      <c r="I2372" t="s">
        <v>29</v>
      </c>
      <c r="J2372" t="s">
        <v>65</v>
      </c>
      <c r="K2372" t="s">
        <v>23</v>
      </c>
      <c r="L2372" t="s">
        <v>185</v>
      </c>
      <c r="M2372" s="2"/>
      <c r="N2372" s="2"/>
      <c r="O2372" t="s">
        <v>3906</v>
      </c>
      <c r="P2372" s="2">
        <v>5945</v>
      </c>
      <c r="Q2372" s="2">
        <v>5945</v>
      </c>
      <c r="S2372" s="2">
        <v>5945</v>
      </c>
      <c r="T2372" t="s">
        <v>45</v>
      </c>
      <c r="U2372" t="s">
        <v>46</v>
      </c>
      <c r="V2372" t="s">
        <v>47</v>
      </c>
      <c r="W2372">
        <v>0</v>
      </c>
    </row>
    <row r="2373" spans="1:23" x14ac:dyDescent="0.25">
      <c r="A2373" t="s">
        <v>130</v>
      </c>
      <c r="B2373" s="1" t="s">
        <v>2457</v>
      </c>
      <c r="C2373">
        <v>14775095</v>
      </c>
      <c r="D2373" s="1">
        <v>43809</v>
      </c>
      <c r="E2373" t="s">
        <v>3904</v>
      </c>
      <c r="G2373">
        <v>6270000</v>
      </c>
      <c r="H2373">
        <v>631001</v>
      </c>
      <c r="I2373" t="s">
        <v>29</v>
      </c>
      <c r="J2373" t="s">
        <v>65</v>
      </c>
      <c r="K2373" t="s">
        <v>23</v>
      </c>
      <c r="L2373" t="s">
        <v>185</v>
      </c>
      <c r="M2373" s="2"/>
      <c r="N2373" s="2"/>
      <c r="O2373" t="s">
        <v>3906</v>
      </c>
      <c r="P2373" s="2">
        <v>5945</v>
      </c>
      <c r="Q2373" s="2">
        <v>5945</v>
      </c>
      <c r="S2373" s="2">
        <v>5945</v>
      </c>
      <c r="T2373" t="s">
        <v>45</v>
      </c>
      <c r="U2373" t="s">
        <v>46</v>
      </c>
      <c r="V2373" t="s">
        <v>47</v>
      </c>
      <c r="W2373">
        <v>0</v>
      </c>
    </row>
    <row r="2374" spans="1:23" x14ac:dyDescent="0.25">
      <c r="A2374" t="s">
        <v>130</v>
      </c>
      <c r="B2374" s="1" t="s">
        <v>2457</v>
      </c>
      <c r="C2374">
        <v>14775096</v>
      </c>
      <c r="D2374" s="1">
        <v>43809</v>
      </c>
      <c r="E2374" t="s">
        <v>3904</v>
      </c>
      <c r="G2374">
        <v>6270000</v>
      </c>
      <c r="H2374">
        <v>631001</v>
      </c>
      <c r="I2374" t="s">
        <v>29</v>
      </c>
      <c r="J2374" t="s">
        <v>65</v>
      </c>
      <c r="K2374" t="s">
        <v>23</v>
      </c>
      <c r="L2374" t="s">
        <v>185</v>
      </c>
      <c r="M2374" s="2"/>
      <c r="N2374" s="2"/>
      <c r="O2374" t="s">
        <v>3906</v>
      </c>
      <c r="P2374" s="2">
        <v>5945</v>
      </c>
      <c r="Q2374" s="2">
        <v>5945</v>
      </c>
      <c r="S2374" s="2">
        <v>5945</v>
      </c>
      <c r="T2374" t="s">
        <v>45</v>
      </c>
      <c r="U2374" t="s">
        <v>46</v>
      </c>
      <c r="V2374" t="s">
        <v>47</v>
      </c>
      <c r="W2374">
        <v>0</v>
      </c>
    </row>
    <row r="2375" spans="1:23" x14ac:dyDescent="0.25">
      <c r="A2375" t="s">
        <v>130</v>
      </c>
      <c r="B2375" s="1" t="s">
        <v>2457</v>
      </c>
      <c r="C2375">
        <v>14775097</v>
      </c>
      <c r="D2375" s="1">
        <v>43809</v>
      </c>
      <c r="E2375" t="s">
        <v>3904</v>
      </c>
      <c r="G2375">
        <v>6270000</v>
      </c>
      <c r="H2375">
        <v>631001</v>
      </c>
      <c r="I2375" t="s">
        <v>29</v>
      </c>
      <c r="J2375" t="s">
        <v>65</v>
      </c>
      <c r="K2375" t="s">
        <v>23</v>
      </c>
      <c r="L2375" t="s">
        <v>185</v>
      </c>
      <c r="M2375" s="2"/>
      <c r="N2375" s="2"/>
      <c r="O2375" t="s">
        <v>3906</v>
      </c>
      <c r="P2375" s="2">
        <v>5945</v>
      </c>
      <c r="Q2375" s="2">
        <v>5945</v>
      </c>
      <c r="S2375" s="2">
        <v>5945</v>
      </c>
      <c r="T2375" t="s">
        <v>45</v>
      </c>
      <c r="U2375" t="s">
        <v>46</v>
      </c>
      <c r="V2375" t="s">
        <v>47</v>
      </c>
      <c r="W2375">
        <v>0</v>
      </c>
    </row>
    <row r="2376" spans="1:23" x14ac:dyDescent="0.25">
      <c r="A2376" t="s">
        <v>130</v>
      </c>
      <c r="B2376" s="1" t="s">
        <v>2457</v>
      </c>
      <c r="C2376">
        <v>14775098</v>
      </c>
      <c r="D2376" s="1">
        <v>43809</v>
      </c>
      <c r="E2376" t="s">
        <v>3904</v>
      </c>
      <c r="G2376">
        <v>6270000</v>
      </c>
      <c r="H2376">
        <v>631001</v>
      </c>
      <c r="I2376" t="s">
        <v>29</v>
      </c>
      <c r="J2376" t="s">
        <v>65</v>
      </c>
      <c r="K2376" t="s">
        <v>23</v>
      </c>
      <c r="L2376" t="s">
        <v>185</v>
      </c>
      <c r="M2376" s="2"/>
      <c r="N2376" s="2"/>
      <c r="O2376" t="s">
        <v>3906</v>
      </c>
      <c r="P2376" s="2">
        <v>5945</v>
      </c>
      <c r="Q2376" s="2">
        <v>5945</v>
      </c>
      <c r="S2376" s="2">
        <v>5945</v>
      </c>
      <c r="T2376" t="s">
        <v>45</v>
      </c>
      <c r="U2376" t="s">
        <v>46</v>
      </c>
      <c r="V2376" t="s">
        <v>47</v>
      </c>
      <c r="W2376">
        <v>0</v>
      </c>
    </row>
    <row r="2377" spans="1:23" x14ac:dyDescent="0.25">
      <c r="A2377" t="s">
        <v>130</v>
      </c>
      <c r="B2377" s="1" t="s">
        <v>2457</v>
      </c>
      <c r="C2377">
        <v>14775099</v>
      </c>
      <c r="D2377" s="1">
        <v>43809</v>
      </c>
      <c r="E2377" t="s">
        <v>3904</v>
      </c>
      <c r="G2377">
        <v>6270000</v>
      </c>
      <c r="H2377">
        <v>631001</v>
      </c>
      <c r="I2377" t="s">
        <v>29</v>
      </c>
      <c r="J2377" t="s">
        <v>65</v>
      </c>
      <c r="K2377" t="s">
        <v>23</v>
      </c>
      <c r="L2377" t="s">
        <v>185</v>
      </c>
      <c r="M2377" s="2"/>
      <c r="N2377" s="2"/>
      <c r="O2377" t="s">
        <v>3906</v>
      </c>
      <c r="P2377" s="2">
        <v>5945</v>
      </c>
      <c r="Q2377" s="2">
        <v>5945</v>
      </c>
      <c r="S2377" s="2">
        <v>5945</v>
      </c>
      <c r="T2377" t="s">
        <v>45</v>
      </c>
      <c r="U2377" t="s">
        <v>46</v>
      </c>
      <c r="V2377" t="s">
        <v>47</v>
      </c>
      <c r="W2377">
        <v>0</v>
      </c>
    </row>
    <row r="2378" spans="1:23" x14ac:dyDescent="0.25">
      <c r="A2378" t="s">
        <v>130</v>
      </c>
      <c r="B2378" s="1" t="s">
        <v>2457</v>
      </c>
      <c r="C2378">
        <v>14775100</v>
      </c>
      <c r="D2378" s="1">
        <v>43809</v>
      </c>
      <c r="E2378" t="s">
        <v>3904</v>
      </c>
      <c r="G2378">
        <v>6270000</v>
      </c>
      <c r="H2378">
        <v>631001</v>
      </c>
      <c r="I2378" t="s">
        <v>29</v>
      </c>
      <c r="J2378" t="s">
        <v>65</v>
      </c>
      <c r="K2378" t="s">
        <v>23</v>
      </c>
      <c r="L2378" t="s">
        <v>185</v>
      </c>
      <c r="M2378" s="2"/>
      <c r="N2378" s="2"/>
      <c r="O2378" t="s">
        <v>3906</v>
      </c>
      <c r="P2378" s="2">
        <v>5945</v>
      </c>
      <c r="Q2378" s="2">
        <v>5945</v>
      </c>
      <c r="S2378" s="2">
        <v>5945</v>
      </c>
      <c r="T2378" t="s">
        <v>45</v>
      </c>
      <c r="U2378" t="s">
        <v>46</v>
      </c>
      <c r="V2378" t="s">
        <v>47</v>
      </c>
      <c r="W2378">
        <v>0</v>
      </c>
    </row>
    <row r="2379" spans="1:23" x14ac:dyDescent="0.25">
      <c r="A2379" t="s">
        <v>130</v>
      </c>
      <c r="B2379" s="1" t="s">
        <v>2457</v>
      </c>
      <c r="C2379">
        <v>14775101</v>
      </c>
      <c r="D2379" s="1">
        <v>43809</v>
      </c>
      <c r="E2379" t="s">
        <v>3904</v>
      </c>
      <c r="G2379">
        <v>6270000</v>
      </c>
      <c r="H2379">
        <v>631001</v>
      </c>
      <c r="I2379" t="s">
        <v>29</v>
      </c>
      <c r="J2379" t="s">
        <v>65</v>
      </c>
      <c r="K2379" t="s">
        <v>23</v>
      </c>
      <c r="L2379" t="s">
        <v>185</v>
      </c>
      <c r="M2379" s="2"/>
      <c r="N2379" s="2"/>
      <c r="O2379" t="s">
        <v>3906</v>
      </c>
      <c r="P2379" s="2">
        <v>5945</v>
      </c>
      <c r="Q2379" s="2">
        <v>5945</v>
      </c>
      <c r="S2379" s="2">
        <v>5945</v>
      </c>
      <c r="T2379" t="s">
        <v>45</v>
      </c>
      <c r="U2379" t="s">
        <v>46</v>
      </c>
      <c r="V2379" t="s">
        <v>47</v>
      </c>
      <c r="W2379">
        <v>0</v>
      </c>
    </row>
    <row r="2380" spans="1:23" x14ac:dyDescent="0.25">
      <c r="A2380" t="s">
        <v>130</v>
      </c>
      <c r="B2380" s="1" t="s">
        <v>2457</v>
      </c>
      <c r="C2380">
        <v>14775102</v>
      </c>
      <c r="D2380" s="1">
        <v>43809</v>
      </c>
      <c r="E2380" t="s">
        <v>3904</v>
      </c>
      <c r="G2380">
        <v>6270000</v>
      </c>
      <c r="H2380">
        <v>631001</v>
      </c>
      <c r="I2380" t="s">
        <v>29</v>
      </c>
      <c r="J2380" t="s">
        <v>65</v>
      </c>
      <c r="K2380" t="s">
        <v>23</v>
      </c>
      <c r="L2380" t="s">
        <v>185</v>
      </c>
      <c r="M2380" s="2"/>
      <c r="N2380" s="2"/>
      <c r="O2380" t="s">
        <v>3906</v>
      </c>
      <c r="P2380" s="2">
        <v>5945</v>
      </c>
      <c r="Q2380" s="2">
        <v>5945</v>
      </c>
      <c r="S2380" s="2">
        <v>5945</v>
      </c>
      <c r="T2380" t="s">
        <v>45</v>
      </c>
      <c r="U2380" t="s">
        <v>46</v>
      </c>
      <c r="V2380" t="s">
        <v>47</v>
      </c>
      <c r="W2380">
        <v>0</v>
      </c>
    </row>
    <row r="2381" spans="1:23" x14ac:dyDescent="0.25">
      <c r="A2381" t="s">
        <v>130</v>
      </c>
      <c r="B2381" s="1" t="s">
        <v>2457</v>
      </c>
      <c r="C2381">
        <v>14775103</v>
      </c>
      <c r="D2381" s="1">
        <v>43809</v>
      </c>
      <c r="E2381" t="s">
        <v>3904</v>
      </c>
      <c r="G2381">
        <v>6270000</v>
      </c>
      <c r="H2381">
        <v>631001</v>
      </c>
      <c r="I2381" t="s">
        <v>29</v>
      </c>
      <c r="J2381" t="s">
        <v>65</v>
      </c>
      <c r="K2381" t="s">
        <v>23</v>
      </c>
      <c r="L2381" t="s">
        <v>185</v>
      </c>
      <c r="M2381" s="2"/>
      <c r="N2381" s="2"/>
      <c r="O2381" t="s">
        <v>3906</v>
      </c>
      <c r="P2381" s="2">
        <v>5945</v>
      </c>
      <c r="Q2381" s="2">
        <v>5945</v>
      </c>
      <c r="S2381" s="2">
        <v>5945</v>
      </c>
      <c r="T2381" t="s">
        <v>45</v>
      </c>
      <c r="U2381" t="s">
        <v>46</v>
      </c>
      <c r="V2381" t="s">
        <v>47</v>
      </c>
      <c r="W2381">
        <v>0</v>
      </c>
    </row>
    <row r="2382" spans="1:23" x14ac:dyDescent="0.25">
      <c r="A2382" t="s">
        <v>130</v>
      </c>
      <c r="B2382" s="1" t="s">
        <v>2457</v>
      </c>
      <c r="C2382">
        <v>14775104</v>
      </c>
      <c r="D2382" s="1">
        <v>43809</v>
      </c>
      <c r="E2382" t="s">
        <v>3904</v>
      </c>
      <c r="G2382">
        <v>6270000</v>
      </c>
      <c r="H2382">
        <v>631001</v>
      </c>
      <c r="I2382" t="s">
        <v>29</v>
      </c>
      <c r="J2382" t="s">
        <v>65</v>
      </c>
      <c r="K2382" t="s">
        <v>23</v>
      </c>
      <c r="L2382" t="s">
        <v>185</v>
      </c>
      <c r="M2382" s="2"/>
      <c r="N2382" s="2"/>
      <c r="O2382" t="s">
        <v>3906</v>
      </c>
      <c r="P2382" s="2">
        <v>5945</v>
      </c>
      <c r="Q2382" s="2">
        <v>5945</v>
      </c>
      <c r="S2382" s="2">
        <v>5945</v>
      </c>
      <c r="T2382" t="s">
        <v>45</v>
      </c>
      <c r="U2382" t="s">
        <v>46</v>
      </c>
      <c r="V2382" t="s">
        <v>47</v>
      </c>
      <c r="W2382">
        <v>0</v>
      </c>
    </row>
    <row r="2383" spans="1:23" x14ac:dyDescent="0.25">
      <c r="A2383" t="s">
        <v>130</v>
      </c>
      <c r="B2383" s="1" t="s">
        <v>2457</v>
      </c>
      <c r="C2383">
        <v>14775105</v>
      </c>
      <c r="D2383" s="1">
        <v>43809</v>
      </c>
      <c r="E2383" t="s">
        <v>3904</v>
      </c>
      <c r="G2383">
        <v>6270000</v>
      </c>
      <c r="H2383">
        <v>631001</v>
      </c>
      <c r="I2383" t="s">
        <v>29</v>
      </c>
      <c r="J2383" t="s">
        <v>65</v>
      </c>
      <c r="K2383" t="s">
        <v>23</v>
      </c>
      <c r="L2383" t="s">
        <v>185</v>
      </c>
      <c r="M2383" s="2"/>
      <c r="N2383" s="2"/>
      <c r="O2383" t="s">
        <v>3906</v>
      </c>
      <c r="P2383" s="2">
        <v>5945</v>
      </c>
      <c r="Q2383" s="2">
        <v>5945</v>
      </c>
      <c r="S2383" s="2">
        <v>5945</v>
      </c>
      <c r="T2383" t="s">
        <v>45</v>
      </c>
      <c r="U2383" t="s">
        <v>46</v>
      </c>
      <c r="V2383" t="s">
        <v>47</v>
      </c>
      <c r="W2383">
        <v>0</v>
      </c>
    </row>
    <row r="2384" spans="1:23" x14ac:dyDescent="0.25">
      <c r="A2384" t="s">
        <v>130</v>
      </c>
      <c r="B2384" s="1" t="s">
        <v>2457</v>
      </c>
      <c r="C2384">
        <v>14775106</v>
      </c>
      <c r="D2384" s="1">
        <v>43809</v>
      </c>
      <c r="E2384" t="s">
        <v>3904</v>
      </c>
      <c r="G2384">
        <v>6270000</v>
      </c>
      <c r="H2384">
        <v>631001</v>
      </c>
      <c r="I2384" t="s">
        <v>29</v>
      </c>
      <c r="J2384" t="s">
        <v>65</v>
      </c>
      <c r="K2384" t="s">
        <v>23</v>
      </c>
      <c r="L2384" t="s">
        <v>185</v>
      </c>
      <c r="M2384" s="2"/>
      <c r="N2384" s="2"/>
      <c r="O2384" t="s">
        <v>3906</v>
      </c>
      <c r="P2384" s="2">
        <v>5945</v>
      </c>
      <c r="Q2384" s="2">
        <v>5945</v>
      </c>
      <c r="S2384" s="2">
        <v>5945</v>
      </c>
      <c r="T2384" t="s">
        <v>45</v>
      </c>
      <c r="U2384" t="s">
        <v>46</v>
      </c>
      <c r="V2384" t="s">
        <v>47</v>
      </c>
      <c r="W2384">
        <v>0</v>
      </c>
    </row>
    <row r="2385" spans="1:23" x14ac:dyDescent="0.25">
      <c r="A2385" t="s">
        <v>130</v>
      </c>
      <c r="B2385" s="1" t="s">
        <v>2457</v>
      </c>
      <c r="C2385">
        <v>14775107</v>
      </c>
      <c r="D2385" s="1">
        <v>43809</v>
      </c>
      <c r="E2385" t="s">
        <v>3904</v>
      </c>
      <c r="G2385">
        <v>6270000</v>
      </c>
      <c r="H2385">
        <v>631001</v>
      </c>
      <c r="I2385" t="s">
        <v>29</v>
      </c>
      <c r="J2385" t="s">
        <v>65</v>
      </c>
      <c r="K2385" t="s">
        <v>23</v>
      </c>
      <c r="L2385" t="s">
        <v>185</v>
      </c>
      <c r="M2385" s="2"/>
      <c r="N2385" s="2"/>
      <c r="O2385" t="s">
        <v>3906</v>
      </c>
      <c r="P2385" s="2">
        <v>5945</v>
      </c>
      <c r="Q2385" s="2">
        <v>5945</v>
      </c>
      <c r="S2385" s="2">
        <v>5945</v>
      </c>
      <c r="T2385" t="s">
        <v>45</v>
      </c>
      <c r="U2385" t="s">
        <v>46</v>
      </c>
      <c r="V2385" t="s">
        <v>47</v>
      </c>
      <c r="W2385">
        <v>0</v>
      </c>
    </row>
    <row r="2386" spans="1:23" x14ac:dyDescent="0.25">
      <c r="A2386" t="s">
        <v>130</v>
      </c>
      <c r="B2386" s="1" t="s">
        <v>2457</v>
      </c>
      <c r="C2386">
        <v>14775108</v>
      </c>
      <c r="D2386" s="1">
        <v>43809</v>
      </c>
      <c r="E2386" t="s">
        <v>3904</v>
      </c>
      <c r="G2386">
        <v>6270000</v>
      </c>
      <c r="H2386">
        <v>631001</v>
      </c>
      <c r="I2386" t="s">
        <v>29</v>
      </c>
      <c r="J2386" t="s">
        <v>65</v>
      </c>
      <c r="K2386" t="s">
        <v>23</v>
      </c>
      <c r="L2386" t="s">
        <v>185</v>
      </c>
      <c r="M2386" s="2"/>
      <c r="N2386" s="2"/>
      <c r="O2386" t="s">
        <v>3906</v>
      </c>
      <c r="P2386" s="2">
        <v>5945</v>
      </c>
      <c r="Q2386" s="2">
        <v>5945</v>
      </c>
      <c r="S2386" s="2">
        <v>5945</v>
      </c>
      <c r="T2386" t="s">
        <v>45</v>
      </c>
      <c r="U2386" t="s">
        <v>46</v>
      </c>
      <c r="V2386" t="s">
        <v>47</v>
      </c>
      <c r="W2386">
        <v>0</v>
      </c>
    </row>
    <row r="2387" spans="1:23" x14ac:dyDescent="0.25">
      <c r="A2387" t="s">
        <v>130</v>
      </c>
      <c r="B2387" s="1" t="s">
        <v>2457</v>
      </c>
      <c r="C2387">
        <v>14775109</v>
      </c>
      <c r="D2387" s="1">
        <v>43809</v>
      </c>
      <c r="E2387" t="s">
        <v>3904</v>
      </c>
      <c r="G2387">
        <v>6270000</v>
      </c>
      <c r="H2387">
        <v>631001</v>
      </c>
      <c r="I2387" t="s">
        <v>29</v>
      </c>
      <c r="J2387" t="s">
        <v>65</v>
      </c>
      <c r="K2387" t="s">
        <v>23</v>
      </c>
      <c r="L2387" t="s">
        <v>185</v>
      </c>
      <c r="M2387" s="2"/>
      <c r="N2387" s="2"/>
      <c r="O2387" t="s">
        <v>3906</v>
      </c>
      <c r="P2387" s="2">
        <v>5945</v>
      </c>
      <c r="Q2387" s="2">
        <v>5945</v>
      </c>
      <c r="S2387" s="2">
        <v>5945</v>
      </c>
      <c r="T2387" t="s">
        <v>45</v>
      </c>
      <c r="U2387" t="s">
        <v>46</v>
      </c>
      <c r="V2387" t="s">
        <v>47</v>
      </c>
      <c r="W2387">
        <v>0</v>
      </c>
    </row>
    <row r="2388" spans="1:23" x14ac:dyDescent="0.25">
      <c r="A2388" t="s">
        <v>130</v>
      </c>
      <c r="B2388" s="1" t="s">
        <v>2457</v>
      </c>
      <c r="C2388">
        <v>14775110</v>
      </c>
      <c r="D2388" s="1">
        <v>43809</v>
      </c>
      <c r="E2388" t="s">
        <v>3904</v>
      </c>
      <c r="G2388">
        <v>6270000</v>
      </c>
      <c r="H2388">
        <v>631001</v>
      </c>
      <c r="I2388" t="s">
        <v>29</v>
      </c>
      <c r="J2388" t="s">
        <v>65</v>
      </c>
      <c r="K2388" t="s">
        <v>23</v>
      </c>
      <c r="L2388" t="s">
        <v>185</v>
      </c>
      <c r="M2388" s="2"/>
      <c r="N2388" s="2"/>
      <c r="O2388" t="s">
        <v>3906</v>
      </c>
      <c r="P2388" s="2">
        <v>5945</v>
      </c>
      <c r="Q2388" s="2">
        <v>5945</v>
      </c>
      <c r="S2388" s="2">
        <v>5945</v>
      </c>
      <c r="T2388" t="s">
        <v>45</v>
      </c>
      <c r="U2388" t="s">
        <v>46</v>
      </c>
      <c r="V2388" t="s">
        <v>47</v>
      </c>
      <c r="W2388">
        <v>0</v>
      </c>
    </row>
    <row r="2389" spans="1:23" x14ac:dyDescent="0.25">
      <c r="A2389" t="s">
        <v>130</v>
      </c>
      <c r="B2389" s="1" t="s">
        <v>2457</v>
      </c>
      <c r="C2389">
        <v>14780199</v>
      </c>
      <c r="D2389" s="1">
        <v>43809</v>
      </c>
      <c r="E2389" t="s">
        <v>3907</v>
      </c>
      <c r="G2389">
        <v>6270000</v>
      </c>
      <c r="H2389">
        <v>631001</v>
      </c>
      <c r="I2389" t="s">
        <v>29</v>
      </c>
      <c r="J2389" t="s">
        <v>65</v>
      </c>
      <c r="K2389" t="s">
        <v>23</v>
      </c>
      <c r="L2389" t="s">
        <v>185</v>
      </c>
      <c r="M2389" s="2"/>
      <c r="N2389" s="2"/>
      <c r="O2389" t="s">
        <v>3908</v>
      </c>
      <c r="P2389" s="2">
        <v>1218710</v>
      </c>
      <c r="Q2389" s="2">
        <v>1218710</v>
      </c>
      <c r="S2389" s="2">
        <v>1218710</v>
      </c>
      <c r="T2389" t="s">
        <v>45</v>
      </c>
      <c r="U2389" t="s">
        <v>61</v>
      </c>
      <c r="V2389" t="s">
        <v>47</v>
      </c>
      <c r="W2389">
        <v>0</v>
      </c>
    </row>
    <row r="2390" spans="1:23" x14ac:dyDescent="0.25">
      <c r="A2390" t="s">
        <v>130</v>
      </c>
      <c r="B2390" s="1" t="s">
        <v>2457</v>
      </c>
      <c r="C2390">
        <v>14780209</v>
      </c>
      <c r="D2390" s="1">
        <v>43809</v>
      </c>
      <c r="E2390" t="s">
        <v>3909</v>
      </c>
      <c r="G2390">
        <v>6270000</v>
      </c>
      <c r="H2390">
        <v>631001</v>
      </c>
      <c r="I2390" t="s">
        <v>29</v>
      </c>
      <c r="J2390" t="s">
        <v>65</v>
      </c>
      <c r="K2390" t="s">
        <v>23</v>
      </c>
      <c r="L2390" t="s">
        <v>185</v>
      </c>
      <c r="M2390" s="2"/>
      <c r="N2390" s="2"/>
      <c r="O2390" t="s">
        <v>3910</v>
      </c>
      <c r="P2390" s="2">
        <v>7568</v>
      </c>
      <c r="Q2390" s="2">
        <v>7568</v>
      </c>
      <c r="S2390" s="2">
        <v>7568</v>
      </c>
      <c r="T2390" t="s">
        <v>45</v>
      </c>
      <c r="U2390" t="s">
        <v>61</v>
      </c>
      <c r="V2390" t="s">
        <v>47</v>
      </c>
      <c r="W2390">
        <v>0</v>
      </c>
    </row>
    <row r="2391" spans="1:23" x14ac:dyDescent="0.25">
      <c r="A2391" t="s">
        <v>130</v>
      </c>
      <c r="B2391" s="1" t="s">
        <v>2457</v>
      </c>
      <c r="C2391">
        <v>14780205</v>
      </c>
      <c r="D2391" s="1">
        <v>43809</v>
      </c>
      <c r="E2391" t="s">
        <v>4661</v>
      </c>
      <c r="G2391">
        <v>6271000</v>
      </c>
      <c r="H2391">
        <v>631002</v>
      </c>
      <c r="I2391" t="s">
        <v>29</v>
      </c>
      <c r="J2391" t="s">
        <v>65</v>
      </c>
      <c r="K2391" t="s">
        <v>23</v>
      </c>
      <c r="L2391" t="s">
        <v>185</v>
      </c>
      <c r="O2391" t="s">
        <v>4662</v>
      </c>
      <c r="P2391" s="2">
        <v>13860618</v>
      </c>
      <c r="Q2391" s="2">
        <v>13860618</v>
      </c>
      <c r="S2391" s="2">
        <v>13860618</v>
      </c>
      <c r="T2391" t="s">
        <v>45</v>
      </c>
      <c r="U2391" t="s">
        <v>61</v>
      </c>
      <c r="V2391" t="s">
        <v>47</v>
      </c>
      <c r="W2391">
        <v>0</v>
      </c>
    </row>
    <row r="2392" spans="1:23" x14ac:dyDescent="0.25">
      <c r="A2392" t="s">
        <v>108</v>
      </c>
      <c r="B2392" s="1" t="s">
        <v>2457</v>
      </c>
      <c r="C2392">
        <v>14777887</v>
      </c>
      <c r="D2392" s="1">
        <v>43810</v>
      </c>
      <c r="E2392" t="s">
        <v>807</v>
      </c>
      <c r="G2392">
        <v>6061002</v>
      </c>
      <c r="H2392">
        <v>605304</v>
      </c>
      <c r="I2392" t="s">
        <v>19</v>
      </c>
      <c r="J2392" t="s">
        <v>66</v>
      </c>
      <c r="K2392" t="s">
        <v>23</v>
      </c>
      <c r="L2392" t="s">
        <v>185</v>
      </c>
      <c r="O2392" t="s">
        <v>618</v>
      </c>
      <c r="P2392" s="2">
        <v>470000</v>
      </c>
      <c r="Q2392" s="2">
        <v>470000</v>
      </c>
      <c r="S2392" s="2">
        <v>470000</v>
      </c>
      <c r="T2392" t="s">
        <v>45</v>
      </c>
      <c r="U2392" t="s">
        <v>48</v>
      </c>
      <c r="V2392" t="s">
        <v>47</v>
      </c>
      <c r="W2392">
        <v>0</v>
      </c>
    </row>
    <row r="2393" spans="1:23" x14ac:dyDescent="0.25">
      <c r="A2393" t="s">
        <v>108</v>
      </c>
      <c r="B2393" s="1" t="s">
        <v>2457</v>
      </c>
      <c r="C2393">
        <v>14802191</v>
      </c>
      <c r="D2393" s="1">
        <v>43810</v>
      </c>
      <c r="E2393" t="s">
        <v>808</v>
      </c>
      <c r="F2393" t="s">
        <v>809</v>
      </c>
      <c r="G2393">
        <v>6061002</v>
      </c>
      <c r="H2393">
        <v>605304</v>
      </c>
      <c r="I2393" t="s">
        <v>24</v>
      </c>
      <c r="J2393" t="s">
        <v>41</v>
      </c>
      <c r="K2393" t="s">
        <v>23</v>
      </c>
      <c r="L2393" t="s">
        <v>185</v>
      </c>
      <c r="O2393" t="s">
        <v>810</v>
      </c>
      <c r="P2393" s="2">
        <v>95000</v>
      </c>
      <c r="Q2393" s="2">
        <v>95000</v>
      </c>
      <c r="S2393" s="2">
        <v>95000</v>
      </c>
      <c r="T2393" t="s">
        <v>63</v>
      </c>
      <c r="U2393" t="s">
        <v>61</v>
      </c>
      <c r="V2393" t="s">
        <v>47</v>
      </c>
      <c r="W2393">
        <v>0</v>
      </c>
    </row>
    <row r="2394" spans="1:23" x14ac:dyDescent="0.25">
      <c r="A2394" t="s">
        <v>108</v>
      </c>
      <c r="B2394" s="1" t="s">
        <v>2457</v>
      </c>
      <c r="C2394">
        <v>14789985</v>
      </c>
      <c r="D2394" s="1">
        <v>43810</v>
      </c>
      <c r="E2394" t="s">
        <v>1345</v>
      </c>
      <c r="F2394" t="s">
        <v>1346</v>
      </c>
      <c r="G2394">
        <v>6061005</v>
      </c>
      <c r="H2394">
        <v>605800</v>
      </c>
      <c r="I2394" t="s">
        <v>29</v>
      </c>
      <c r="J2394" t="s">
        <v>77</v>
      </c>
      <c r="K2394" t="s">
        <v>23</v>
      </c>
      <c r="L2394" t="s">
        <v>185</v>
      </c>
      <c r="O2394" t="s">
        <v>1347</v>
      </c>
      <c r="P2394" s="2">
        <v>5945</v>
      </c>
      <c r="Q2394" s="2">
        <v>5945</v>
      </c>
      <c r="S2394" s="2">
        <v>5945</v>
      </c>
      <c r="T2394" t="s">
        <v>63</v>
      </c>
      <c r="U2394" t="s">
        <v>48</v>
      </c>
      <c r="V2394" t="s">
        <v>47</v>
      </c>
      <c r="W2394">
        <v>0</v>
      </c>
    </row>
    <row r="2395" spans="1:23" x14ac:dyDescent="0.25">
      <c r="A2395" t="s">
        <v>130</v>
      </c>
      <c r="B2395" s="1" t="s">
        <v>2457</v>
      </c>
      <c r="C2395">
        <v>14781612</v>
      </c>
      <c r="D2395" s="1">
        <v>43810</v>
      </c>
      <c r="E2395" t="s">
        <v>3911</v>
      </c>
      <c r="G2395">
        <v>6270000</v>
      </c>
      <c r="H2395">
        <v>631001</v>
      </c>
      <c r="I2395" t="s">
        <v>29</v>
      </c>
      <c r="J2395" t="s">
        <v>65</v>
      </c>
      <c r="K2395" t="s">
        <v>23</v>
      </c>
      <c r="L2395" t="s">
        <v>185</v>
      </c>
      <c r="M2395" s="2"/>
      <c r="N2395" s="2"/>
      <c r="O2395" t="s">
        <v>3912</v>
      </c>
      <c r="P2395" s="2">
        <v>1826</v>
      </c>
      <c r="Q2395" s="2">
        <v>1826</v>
      </c>
      <c r="S2395" s="2">
        <v>1826</v>
      </c>
      <c r="T2395" t="s">
        <v>45</v>
      </c>
      <c r="U2395" t="s">
        <v>46</v>
      </c>
      <c r="V2395" t="s">
        <v>47</v>
      </c>
      <c r="W2395">
        <v>0</v>
      </c>
    </row>
    <row r="2396" spans="1:23" x14ac:dyDescent="0.25">
      <c r="A2396" t="s">
        <v>130</v>
      </c>
      <c r="B2396" s="1" t="s">
        <v>2457</v>
      </c>
      <c r="C2396">
        <v>14781618</v>
      </c>
      <c r="D2396" s="1">
        <v>43810</v>
      </c>
      <c r="E2396" t="s">
        <v>3913</v>
      </c>
      <c r="G2396">
        <v>6270000</v>
      </c>
      <c r="H2396">
        <v>631001</v>
      </c>
      <c r="I2396" t="s">
        <v>29</v>
      </c>
      <c r="J2396" t="s">
        <v>65</v>
      </c>
      <c r="K2396" t="s">
        <v>23</v>
      </c>
      <c r="L2396" t="s">
        <v>185</v>
      </c>
      <c r="M2396" s="2"/>
      <c r="N2396" s="2"/>
      <c r="O2396" t="s">
        <v>3914</v>
      </c>
      <c r="P2396" s="2">
        <v>9757</v>
      </c>
      <c r="Q2396" s="2">
        <v>9757</v>
      </c>
      <c r="S2396" s="2">
        <v>9757</v>
      </c>
      <c r="T2396" t="s">
        <v>45</v>
      </c>
      <c r="U2396" t="s">
        <v>46</v>
      </c>
      <c r="V2396" t="s">
        <v>47</v>
      </c>
      <c r="W2396">
        <v>0</v>
      </c>
    </row>
    <row r="2397" spans="1:23" x14ac:dyDescent="0.25">
      <c r="A2397" t="s">
        <v>130</v>
      </c>
      <c r="B2397" s="1" t="s">
        <v>2457</v>
      </c>
      <c r="C2397">
        <v>14781736</v>
      </c>
      <c r="D2397" s="1">
        <v>43810</v>
      </c>
      <c r="E2397" t="s">
        <v>3915</v>
      </c>
      <c r="G2397">
        <v>6270000</v>
      </c>
      <c r="H2397">
        <v>631001</v>
      </c>
      <c r="I2397" t="s">
        <v>29</v>
      </c>
      <c r="J2397" t="s">
        <v>65</v>
      </c>
      <c r="K2397" t="s">
        <v>23</v>
      </c>
      <c r="L2397" t="s">
        <v>185</v>
      </c>
      <c r="M2397" s="2"/>
      <c r="N2397" s="2"/>
      <c r="O2397" t="s">
        <v>3916</v>
      </c>
      <c r="P2397" s="2">
        <v>1189</v>
      </c>
      <c r="Q2397" s="2">
        <v>1189</v>
      </c>
      <c r="S2397" s="2">
        <v>1189</v>
      </c>
      <c r="T2397" t="s">
        <v>45</v>
      </c>
      <c r="U2397" t="s">
        <v>46</v>
      </c>
      <c r="V2397" t="s">
        <v>47</v>
      </c>
      <c r="W2397">
        <v>0</v>
      </c>
    </row>
    <row r="2398" spans="1:23" x14ac:dyDescent="0.25">
      <c r="A2398" t="s">
        <v>130</v>
      </c>
      <c r="B2398" s="1" t="s">
        <v>2457</v>
      </c>
      <c r="C2398">
        <v>14781770</v>
      </c>
      <c r="D2398" s="1">
        <v>43810</v>
      </c>
      <c r="E2398" t="s">
        <v>3917</v>
      </c>
      <c r="G2398">
        <v>6270000</v>
      </c>
      <c r="H2398">
        <v>631001</v>
      </c>
      <c r="I2398" t="s">
        <v>29</v>
      </c>
      <c r="J2398" t="s">
        <v>65</v>
      </c>
      <c r="K2398" t="s">
        <v>23</v>
      </c>
      <c r="L2398" t="s">
        <v>185</v>
      </c>
      <c r="M2398" s="2"/>
      <c r="N2398" s="2"/>
      <c r="O2398" t="s">
        <v>3918</v>
      </c>
      <c r="P2398" s="2">
        <v>9757</v>
      </c>
      <c r="Q2398" s="2">
        <v>9757</v>
      </c>
      <c r="S2398" s="2">
        <v>9757</v>
      </c>
      <c r="T2398" t="s">
        <v>45</v>
      </c>
      <c r="U2398" t="s">
        <v>46</v>
      </c>
      <c r="V2398" t="s">
        <v>47</v>
      </c>
      <c r="W2398">
        <v>0</v>
      </c>
    </row>
    <row r="2399" spans="1:23" x14ac:dyDescent="0.25">
      <c r="A2399" t="s">
        <v>130</v>
      </c>
      <c r="B2399" s="1" t="s">
        <v>2457</v>
      </c>
      <c r="C2399">
        <v>14781778</v>
      </c>
      <c r="D2399" s="1">
        <v>43810</v>
      </c>
      <c r="E2399" t="s">
        <v>3919</v>
      </c>
      <c r="G2399">
        <v>6270000</v>
      </c>
      <c r="H2399">
        <v>631001</v>
      </c>
      <c r="I2399" t="s">
        <v>29</v>
      </c>
      <c r="J2399" t="s">
        <v>65</v>
      </c>
      <c r="K2399" t="s">
        <v>23</v>
      </c>
      <c r="L2399" t="s">
        <v>185</v>
      </c>
      <c r="M2399" s="2"/>
      <c r="N2399" s="2"/>
      <c r="O2399" t="s">
        <v>3920</v>
      </c>
      <c r="P2399" s="2">
        <v>9757</v>
      </c>
      <c r="Q2399" s="2">
        <v>9757</v>
      </c>
      <c r="S2399" s="2">
        <v>9757</v>
      </c>
      <c r="T2399" t="s">
        <v>45</v>
      </c>
      <c r="U2399" t="s">
        <v>46</v>
      </c>
      <c r="V2399" t="s">
        <v>47</v>
      </c>
      <c r="W2399">
        <v>0</v>
      </c>
    </row>
    <row r="2400" spans="1:23" x14ac:dyDescent="0.25">
      <c r="A2400" t="s">
        <v>130</v>
      </c>
      <c r="B2400" s="1" t="s">
        <v>2457</v>
      </c>
      <c r="C2400">
        <v>14781788</v>
      </c>
      <c r="D2400" s="1">
        <v>43810</v>
      </c>
      <c r="E2400" t="s">
        <v>3921</v>
      </c>
      <c r="G2400">
        <v>6270000</v>
      </c>
      <c r="H2400">
        <v>631001</v>
      </c>
      <c r="I2400" t="s">
        <v>29</v>
      </c>
      <c r="J2400" t="s">
        <v>65</v>
      </c>
      <c r="K2400" t="s">
        <v>23</v>
      </c>
      <c r="L2400" t="s">
        <v>185</v>
      </c>
      <c r="M2400" s="2"/>
      <c r="N2400" s="2"/>
      <c r="O2400" t="s">
        <v>3922</v>
      </c>
      <c r="P2400" s="2">
        <v>9757</v>
      </c>
      <c r="Q2400" s="2">
        <v>9757</v>
      </c>
      <c r="S2400" s="2">
        <v>9757</v>
      </c>
      <c r="T2400" t="s">
        <v>45</v>
      </c>
      <c r="U2400" t="s">
        <v>46</v>
      </c>
      <c r="V2400" t="s">
        <v>47</v>
      </c>
      <c r="W2400">
        <v>0</v>
      </c>
    </row>
    <row r="2401" spans="1:23" x14ac:dyDescent="0.25">
      <c r="A2401" t="s">
        <v>130</v>
      </c>
      <c r="B2401" s="1" t="s">
        <v>2457</v>
      </c>
      <c r="C2401">
        <v>14781905</v>
      </c>
      <c r="D2401" s="1">
        <v>43810</v>
      </c>
      <c r="E2401" t="s">
        <v>3923</v>
      </c>
      <c r="G2401">
        <v>6270000</v>
      </c>
      <c r="H2401">
        <v>631001</v>
      </c>
      <c r="I2401" t="s">
        <v>29</v>
      </c>
      <c r="J2401" t="s">
        <v>65</v>
      </c>
      <c r="K2401" t="s">
        <v>23</v>
      </c>
      <c r="L2401" t="s">
        <v>185</v>
      </c>
      <c r="M2401" s="2"/>
      <c r="N2401" s="2"/>
      <c r="O2401" t="s">
        <v>3924</v>
      </c>
      <c r="P2401" s="2">
        <v>1189</v>
      </c>
      <c r="Q2401" s="2">
        <v>1189</v>
      </c>
      <c r="S2401" s="2">
        <v>1189</v>
      </c>
      <c r="T2401" t="s">
        <v>45</v>
      </c>
      <c r="U2401" t="s">
        <v>46</v>
      </c>
      <c r="V2401" t="s">
        <v>47</v>
      </c>
      <c r="W2401">
        <v>0</v>
      </c>
    </row>
    <row r="2402" spans="1:23" x14ac:dyDescent="0.25">
      <c r="A2402" t="s">
        <v>130</v>
      </c>
      <c r="B2402" s="1" t="s">
        <v>2457</v>
      </c>
      <c r="C2402">
        <v>14781906</v>
      </c>
      <c r="D2402" s="1">
        <v>43810</v>
      </c>
      <c r="E2402" t="s">
        <v>3923</v>
      </c>
      <c r="G2402">
        <v>6270000</v>
      </c>
      <c r="H2402">
        <v>631001</v>
      </c>
      <c r="I2402" t="s">
        <v>29</v>
      </c>
      <c r="J2402" t="s">
        <v>65</v>
      </c>
      <c r="K2402" t="s">
        <v>23</v>
      </c>
      <c r="L2402" t="s">
        <v>185</v>
      </c>
      <c r="O2402" t="s">
        <v>3925</v>
      </c>
      <c r="P2402">
        <v>595</v>
      </c>
      <c r="Q2402">
        <v>595</v>
      </c>
      <c r="S2402">
        <v>595</v>
      </c>
      <c r="T2402" t="s">
        <v>45</v>
      </c>
      <c r="U2402" t="s">
        <v>46</v>
      </c>
      <c r="V2402" t="s">
        <v>47</v>
      </c>
      <c r="W2402">
        <v>0</v>
      </c>
    </row>
    <row r="2403" spans="1:23" x14ac:dyDescent="0.25">
      <c r="A2403" t="s">
        <v>130</v>
      </c>
      <c r="B2403" s="1" t="s">
        <v>2457</v>
      </c>
      <c r="C2403">
        <v>14781907</v>
      </c>
      <c r="D2403" s="1">
        <v>43810</v>
      </c>
      <c r="E2403" t="s">
        <v>3923</v>
      </c>
      <c r="G2403">
        <v>6270000</v>
      </c>
      <c r="H2403">
        <v>631001</v>
      </c>
      <c r="I2403" t="s">
        <v>29</v>
      </c>
      <c r="J2403" t="s">
        <v>65</v>
      </c>
      <c r="K2403" t="s">
        <v>23</v>
      </c>
      <c r="L2403" t="s">
        <v>185</v>
      </c>
      <c r="M2403" s="2"/>
      <c r="N2403" s="2"/>
      <c r="O2403" t="s">
        <v>3926</v>
      </c>
      <c r="P2403" s="2">
        <v>10000</v>
      </c>
      <c r="Q2403" s="2">
        <v>10000</v>
      </c>
      <c r="S2403" s="2">
        <v>10000</v>
      </c>
      <c r="T2403" t="s">
        <v>45</v>
      </c>
      <c r="U2403" t="s">
        <v>46</v>
      </c>
      <c r="V2403" t="s">
        <v>47</v>
      </c>
      <c r="W2403">
        <v>0</v>
      </c>
    </row>
    <row r="2404" spans="1:23" x14ac:dyDescent="0.25">
      <c r="A2404" t="s">
        <v>130</v>
      </c>
      <c r="B2404" s="1" t="s">
        <v>2457</v>
      </c>
      <c r="C2404">
        <v>14781908</v>
      </c>
      <c r="D2404" s="1">
        <v>43810</v>
      </c>
      <c r="E2404" t="s">
        <v>3923</v>
      </c>
      <c r="G2404">
        <v>6270000</v>
      </c>
      <c r="H2404">
        <v>631001</v>
      </c>
      <c r="I2404" t="s">
        <v>29</v>
      </c>
      <c r="J2404" t="s">
        <v>65</v>
      </c>
      <c r="K2404" t="s">
        <v>23</v>
      </c>
      <c r="L2404" t="s">
        <v>185</v>
      </c>
      <c r="O2404" t="s">
        <v>3927</v>
      </c>
      <c r="P2404">
        <v>689</v>
      </c>
      <c r="Q2404">
        <v>689</v>
      </c>
      <c r="S2404">
        <v>689</v>
      </c>
      <c r="T2404" t="s">
        <v>45</v>
      </c>
      <c r="U2404" t="s">
        <v>46</v>
      </c>
      <c r="V2404" t="s">
        <v>47</v>
      </c>
      <c r="W2404">
        <v>0</v>
      </c>
    </row>
    <row r="2405" spans="1:23" x14ac:dyDescent="0.25">
      <c r="A2405" t="s">
        <v>108</v>
      </c>
      <c r="B2405" s="1" t="s">
        <v>2457</v>
      </c>
      <c r="C2405">
        <v>14784528</v>
      </c>
      <c r="D2405" s="1">
        <v>43811</v>
      </c>
      <c r="E2405" t="s">
        <v>565</v>
      </c>
      <c r="G2405">
        <v>6061001</v>
      </c>
      <c r="H2405">
        <v>605100</v>
      </c>
      <c r="I2405" t="s">
        <v>25</v>
      </c>
      <c r="J2405" t="s">
        <v>65</v>
      </c>
      <c r="K2405" t="s">
        <v>23</v>
      </c>
      <c r="L2405" t="s">
        <v>185</v>
      </c>
      <c r="O2405" t="s">
        <v>566</v>
      </c>
      <c r="P2405" s="2">
        <v>187848</v>
      </c>
      <c r="Q2405" s="2">
        <v>187848</v>
      </c>
      <c r="S2405" s="2">
        <v>187848</v>
      </c>
      <c r="T2405" t="s">
        <v>45</v>
      </c>
      <c r="U2405" t="s">
        <v>46</v>
      </c>
      <c r="V2405" t="s">
        <v>47</v>
      </c>
      <c r="W2405">
        <v>0</v>
      </c>
    </row>
    <row r="2406" spans="1:23" x14ac:dyDescent="0.25">
      <c r="A2406" t="s">
        <v>108</v>
      </c>
      <c r="B2406" s="1" t="s">
        <v>2457</v>
      </c>
      <c r="C2406">
        <v>14783752</v>
      </c>
      <c r="D2406" s="1">
        <v>43811</v>
      </c>
      <c r="E2406" t="s">
        <v>1709</v>
      </c>
      <c r="G2406">
        <v>6061009</v>
      </c>
      <c r="H2406">
        <v>605501</v>
      </c>
      <c r="I2406" t="s">
        <v>25</v>
      </c>
      <c r="J2406" t="s">
        <v>65</v>
      </c>
      <c r="K2406" t="s">
        <v>23</v>
      </c>
      <c r="L2406" t="s">
        <v>185</v>
      </c>
      <c r="O2406" t="s">
        <v>1710</v>
      </c>
      <c r="P2406" s="2">
        <v>242160</v>
      </c>
      <c r="Q2406" s="2">
        <v>242160</v>
      </c>
      <c r="S2406" s="2">
        <v>242160</v>
      </c>
      <c r="T2406" t="s">
        <v>45</v>
      </c>
      <c r="U2406" t="s">
        <v>46</v>
      </c>
      <c r="V2406" t="s">
        <v>47</v>
      </c>
      <c r="W2406">
        <v>0</v>
      </c>
    </row>
    <row r="2407" spans="1:23" x14ac:dyDescent="0.25">
      <c r="A2407" t="s">
        <v>108</v>
      </c>
      <c r="B2407" s="1" t="s">
        <v>2457</v>
      </c>
      <c r="C2407">
        <v>14783756</v>
      </c>
      <c r="D2407" s="1">
        <v>43811</v>
      </c>
      <c r="E2407" t="s">
        <v>1709</v>
      </c>
      <c r="G2407">
        <v>6061010</v>
      </c>
      <c r="H2407">
        <v>605502</v>
      </c>
      <c r="I2407" t="s">
        <v>25</v>
      </c>
      <c r="J2407" t="s">
        <v>65</v>
      </c>
      <c r="K2407" t="s">
        <v>23</v>
      </c>
      <c r="L2407" t="s">
        <v>185</v>
      </c>
      <c r="O2407" t="s">
        <v>1930</v>
      </c>
      <c r="P2407" s="2">
        <v>306837</v>
      </c>
      <c r="Q2407" s="2">
        <v>306837</v>
      </c>
      <c r="S2407" s="2">
        <v>306837</v>
      </c>
      <c r="T2407" t="s">
        <v>45</v>
      </c>
      <c r="U2407" t="s">
        <v>46</v>
      </c>
      <c r="V2407" t="s">
        <v>47</v>
      </c>
      <c r="W2407">
        <v>0</v>
      </c>
    </row>
    <row r="2408" spans="1:23" x14ac:dyDescent="0.25">
      <c r="A2408" t="s">
        <v>115</v>
      </c>
      <c r="B2408" s="1" t="s">
        <v>2457</v>
      </c>
      <c r="C2408">
        <v>14783664</v>
      </c>
      <c r="D2408" s="1">
        <v>43811</v>
      </c>
      <c r="E2408" t="s">
        <v>2066</v>
      </c>
      <c r="G2408">
        <v>6152000</v>
      </c>
      <c r="H2408">
        <v>624201</v>
      </c>
      <c r="I2408" t="s">
        <v>29</v>
      </c>
      <c r="J2408" t="s">
        <v>50</v>
      </c>
      <c r="K2408" t="s">
        <v>23</v>
      </c>
      <c r="L2408" t="s">
        <v>185</v>
      </c>
      <c r="O2408" t="s">
        <v>2067</v>
      </c>
      <c r="P2408" s="2">
        <v>302700</v>
      </c>
      <c r="Q2408" s="2">
        <v>302700</v>
      </c>
      <c r="S2408" s="2">
        <v>302700</v>
      </c>
      <c r="T2408" t="s">
        <v>45</v>
      </c>
      <c r="U2408" t="s">
        <v>46</v>
      </c>
      <c r="V2408" t="s">
        <v>47</v>
      </c>
      <c r="W2408">
        <v>0</v>
      </c>
    </row>
    <row r="2409" spans="1:23" x14ac:dyDescent="0.25">
      <c r="A2409" t="s">
        <v>130</v>
      </c>
      <c r="B2409" s="1" t="s">
        <v>2457</v>
      </c>
      <c r="C2409">
        <v>14782962</v>
      </c>
      <c r="D2409" s="1">
        <v>43811</v>
      </c>
      <c r="E2409" t="s">
        <v>3928</v>
      </c>
      <c r="G2409">
        <v>6270000</v>
      </c>
      <c r="H2409">
        <v>631001</v>
      </c>
      <c r="I2409" t="s">
        <v>29</v>
      </c>
      <c r="J2409" t="s">
        <v>65</v>
      </c>
      <c r="K2409" t="s">
        <v>23</v>
      </c>
      <c r="L2409" t="s">
        <v>185</v>
      </c>
      <c r="M2409" s="2"/>
      <c r="N2409" s="2"/>
      <c r="O2409" t="s">
        <v>3929</v>
      </c>
      <c r="P2409" s="2">
        <v>21576</v>
      </c>
      <c r="Q2409" s="2">
        <v>21576</v>
      </c>
      <c r="S2409" s="2">
        <v>21576</v>
      </c>
      <c r="T2409" t="s">
        <v>45</v>
      </c>
      <c r="U2409" t="s">
        <v>46</v>
      </c>
      <c r="V2409" t="s">
        <v>47</v>
      </c>
      <c r="W2409">
        <v>0</v>
      </c>
    </row>
    <row r="2410" spans="1:23" x14ac:dyDescent="0.25">
      <c r="A2410" t="s">
        <v>130</v>
      </c>
      <c r="B2410" s="1" t="s">
        <v>2457</v>
      </c>
      <c r="C2410">
        <v>14783033</v>
      </c>
      <c r="D2410" s="1">
        <v>43811</v>
      </c>
      <c r="E2410" t="s">
        <v>3930</v>
      </c>
      <c r="G2410">
        <v>6270000</v>
      </c>
      <c r="H2410">
        <v>631001</v>
      </c>
      <c r="I2410" t="s">
        <v>29</v>
      </c>
      <c r="J2410" t="s">
        <v>65</v>
      </c>
      <c r="K2410" t="s">
        <v>23</v>
      </c>
      <c r="L2410" t="s">
        <v>185</v>
      </c>
      <c r="M2410" s="2"/>
      <c r="N2410" s="2"/>
      <c r="O2410" t="s">
        <v>3931</v>
      </c>
      <c r="P2410" s="2">
        <v>20180</v>
      </c>
      <c r="Q2410" s="2">
        <v>20180</v>
      </c>
      <c r="S2410" s="2">
        <v>20180</v>
      </c>
      <c r="T2410" t="s">
        <v>45</v>
      </c>
      <c r="U2410" t="s">
        <v>46</v>
      </c>
      <c r="V2410" t="s">
        <v>47</v>
      </c>
      <c r="W2410">
        <v>0</v>
      </c>
    </row>
    <row r="2411" spans="1:23" x14ac:dyDescent="0.25">
      <c r="A2411" t="s">
        <v>130</v>
      </c>
      <c r="B2411" s="1" t="s">
        <v>2457</v>
      </c>
      <c r="C2411">
        <v>14790483</v>
      </c>
      <c r="D2411" s="1">
        <v>43811</v>
      </c>
      <c r="E2411" t="s">
        <v>3932</v>
      </c>
      <c r="G2411">
        <v>6270000</v>
      </c>
      <c r="H2411">
        <v>631001</v>
      </c>
      <c r="I2411" t="s">
        <v>29</v>
      </c>
      <c r="J2411" t="s">
        <v>65</v>
      </c>
      <c r="K2411" t="s">
        <v>23</v>
      </c>
      <c r="L2411" t="s">
        <v>185</v>
      </c>
      <c r="M2411" s="2"/>
      <c r="O2411" s="2" t="s">
        <v>3933</v>
      </c>
      <c r="P2411" s="2">
        <v>-20180</v>
      </c>
      <c r="R2411" s="2">
        <v>20180</v>
      </c>
      <c r="S2411" s="2">
        <v>-20180</v>
      </c>
      <c r="T2411" t="s">
        <v>45</v>
      </c>
      <c r="U2411" t="s">
        <v>61</v>
      </c>
      <c r="V2411" t="s">
        <v>47</v>
      </c>
      <c r="W2411">
        <v>0</v>
      </c>
    </row>
    <row r="2412" spans="1:23" x14ac:dyDescent="0.25">
      <c r="A2412" t="s">
        <v>129</v>
      </c>
      <c r="B2412" s="1" t="s">
        <v>2457</v>
      </c>
      <c r="C2412">
        <v>14782114</v>
      </c>
      <c r="D2412" s="1">
        <v>43811</v>
      </c>
      <c r="E2412" t="s">
        <v>5067</v>
      </c>
      <c r="G2412">
        <v>6263000</v>
      </c>
      <c r="H2412">
        <v>628100</v>
      </c>
      <c r="I2412" t="s">
        <v>29</v>
      </c>
      <c r="J2412" t="s">
        <v>65</v>
      </c>
      <c r="K2412" t="s">
        <v>23</v>
      </c>
      <c r="L2412" t="s">
        <v>185</v>
      </c>
      <c r="O2412" t="s">
        <v>5068</v>
      </c>
      <c r="P2412" s="2">
        <v>1412600</v>
      </c>
      <c r="Q2412" s="2">
        <v>1412600</v>
      </c>
      <c r="S2412" s="2">
        <v>1412600</v>
      </c>
      <c r="T2412" t="s">
        <v>45</v>
      </c>
      <c r="U2412" t="s">
        <v>46</v>
      </c>
      <c r="V2412" t="s">
        <v>47</v>
      </c>
      <c r="W2412">
        <v>0</v>
      </c>
    </row>
    <row r="2413" spans="1:23" x14ac:dyDescent="0.25">
      <c r="A2413" t="s">
        <v>129</v>
      </c>
      <c r="B2413" s="1" t="s">
        <v>2457</v>
      </c>
      <c r="C2413">
        <v>14798408</v>
      </c>
      <c r="D2413" s="1">
        <v>43811</v>
      </c>
      <c r="E2413" t="s">
        <v>5182</v>
      </c>
      <c r="F2413" t="s">
        <v>5183</v>
      </c>
      <c r="G2413">
        <v>6265000</v>
      </c>
      <c r="H2413">
        <v>628802</v>
      </c>
      <c r="I2413" t="s">
        <v>29</v>
      </c>
      <c r="J2413" t="s">
        <v>38</v>
      </c>
      <c r="K2413" t="s">
        <v>23</v>
      </c>
      <c r="L2413" t="s">
        <v>185</v>
      </c>
      <c r="O2413" t="s">
        <v>5184</v>
      </c>
      <c r="P2413" s="2">
        <v>45000</v>
      </c>
      <c r="Q2413" s="2">
        <v>45000</v>
      </c>
      <c r="S2413" s="2">
        <v>45000</v>
      </c>
      <c r="T2413" t="s">
        <v>63</v>
      </c>
      <c r="U2413" t="s">
        <v>48</v>
      </c>
      <c r="V2413" t="s">
        <v>47</v>
      </c>
      <c r="W2413">
        <v>0</v>
      </c>
    </row>
    <row r="2414" spans="1:23" x14ac:dyDescent="0.25">
      <c r="A2414" t="s">
        <v>108</v>
      </c>
      <c r="B2414" s="1" t="s">
        <v>2457</v>
      </c>
      <c r="C2414">
        <v>14796271</v>
      </c>
      <c r="D2414" s="1">
        <v>43812</v>
      </c>
      <c r="E2414" t="s">
        <v>1148</v>
      </c>
      <c r="F2414" t="s">
        <v>1149</v>
      </c>
      <c r="G2414">
        <v>6061004</v>
      </c>
      <c r="H2414">
        <v>605600</v>
      </c>
      <c r="I2414" t="s">
        <v>29</v>
      </c>
      <c r="J2414" t="s">
        <v>50</v>
      </c>
      <c r="K2414" t="s">
        <v>23</v>
      </c>
      <c r="L2414" t="s">
        <v>185</v>
      </c>
      <c r="O2414" t="s">
        <v>1150</v>
      </c>
      <c r="P2414" s="2">
        <v>14530</v>
      </c>
      <c r="Q2414" s="2">
        <v>14530</v>
      </c>
      <c r="S2414" s="2">
        <v>14530</v>
      </c>
      <c r="T2414" t="s">
        <v>63</v>
      </c>
      <c r="U2414" t="s">
        <v>48</v>
      </c>
      <c r="V2414" t="s">
        <v>47</v>
      </c>
      <c r="W2414">
        <v>0</v>
      </c>
    </row>
    <row r="2415" spans="1:23" x14ac:dyDescent="0.25">
      <c r="A2415" t="s">
        <v>108</v>
      </c>
      <c r="B2415" s="1" t="s">
        <v>2457</v>
      </c>
      <c r="C2415">
        <v>14793066</v>
      </c>
      <c r="D2415" s="1">
        <v>43815</v>
      </c>
      <c r="E2415" t="s">
        <v>811</v>
      </c>
      <c r="G2415">
        <v>6061002</v>
      </c>
      <c r="H2415">
        <v>605304</v>
      </c>
      <c r="I2415" t="s">
        <v>29</v>
      </c>
      <c r="J2415" t="s">
        <v>50</v>
      </c>
      <c r="K2415" t="s">
        <v>23</v>
      </c>
      <c r="L2415" t="s">
        <v>185</v>
      </c>
      <c r="O2415" t="s">
        <v>812</v>
      </c>
      <c r="P2415" s="2">
        <v>112800</v>
      </c>
      <c r="Q2415" s="2">
        <v>112800</v>
      </c>
      <c r="S2415" s="2">
        <v>112800</v>
      </c>
      <c r="T2415" t="s">
        <v>45</v>
      </c>
      <c r="U2415" t="s">
        <v>48</v>
      </c>
      <c r="V2415" t="s">
        <v>47</v>
      </c>
      <c r="W2415">
        <v>0</v>
      </c>
    </row>
    <row r="2416" spans="1:23" x14ac:dyDescent="0.25">
      <c r="A2416" t="s">
        <v>108</v>
      </c>
      <c r="B2416" s="1" t="s">
        <v>2457</v>
      </c>
      <c r="C2416">
        <v>14793068</v>
      </c>
      <c r="D2416" s="1">
        <v>43815</v>
      </c>
      <c r="E2416" t="s">
        <v>811</v>
      </c>
      <c r="G2416">
        <v>6061002</v>
      </c>
      <c r="H2416">
        <v>605304</v>
      </c>
      <c r="I2416" t="s">
        <v>29</v>
      </c>
      <c r="J2416" t="s">
        <v>50</v>
      </c>
      <c r="K2416" t="s">
        <v>23</v>
      </c>
      <c r="L2416" t="s">
        <v>185</v>
      </c>
      <c r="O2416" t="s">
        <v>813</v>
      </c>
      <c r="P2416" s="2">
        <v>63450</v>
      </c>
      <c r="Q2416" s="2">
        <v>63450</v>
      </c>
      <c r="S2416" s="2">
        <v>63450</v>
      </c>
      <c r="T2416" t="s">
        <v>45</v>
      </c>
      <c r="U2416" t="s">
        <v>48</v>
      </c>
      <c r="V2416" t="s">
        <v>47</v>
      </c>
      <c r="W2416">
        <v>0</v>
      </c>
    </row>
    <row r="2417" spans="1:23" x14ac:dyDescent="0.25">
      <c r="A2417" t="s">
        <v>108</v>
      </c>
      <c r="B2417" s="1" t="s">
        <v>2457</v>
      </c>
      <c r="C2417">
        <v>14793070</v>
      </c>
      <c r="D2417" s="1">
        <v>43815</v>
      </c>
      <c r="E2417" t="s">
        <v>811</v>
      </c>
      <c r="G2417">
        <v>6061002</v>
      </c>
      <c r="H2417">
        <v>605304</v>
      </c>
      <c r="I2417" t="s">
        <v>29</v>
      </c>
      <c r="J2417" t="s">
        <v>50</v>
      </c>
      <c r="K2417" t="s">
        <v>23</v>
      </c>
      <c r="L2417" t="s">
        <v>185</v>
      </c>
      <c r="O2417" t="s">
        <v>612</v>
      </c>
      <c r="P2417" s="2">
        <v>82250</v>
      </c>
      <c r="Q2417" s="2">
        <v>82250</v>
      </c>
      <c r="S2417" s="2">
        <v>82250</v>
      </c>
      <c r="T2417" t="s">
        <v>45</v>
      </c>
      <c r="U2417" t="s">
        <v>48</v>
      </c>
      <c r="V2417" t="s">
        <v>47</v>
      </c>
      <c r="W2417">
        <v>0</v>
      </c>
    </row>
    <row r="2418" spans="1:23" x14ac:dyDescent="0.25">
      <c r="A2418" t="s">
        <v>108</v>
      </c>
      <c r="B2418" s="1" t="s">
        <v>2457</v>
      </c>
      <c r="C2418">
        <v>14793086</v>
      </c>
      <c r="D2418" s="1">
        <v>43815</v>
      </c>
      <c r="E2418" t="s">
        <v>814</v>
      </c>
      <c r="G2418">
        <v>6061002</v>
      </c>
      <c r="H2418">
        <v>605304</v>
      </c>
      <c r="I2418" t="s">
        <v>29</v>
      </c>
      <c r="J2418" t="s">
        <v>38</v>
      </c>
      <c r="K2418" t="s">
        <v>23</v>
      </c>
      <c r="L2418" t="s">
        <v>185</v>
      </c>
      <c r="O2418" t="s">
        <v>815</v>
      </c>
      <c r="P2418" s="2">
        <v>47000</v>
      </c>
      <c r="Q2418" s="2">
        <v>47000</v>
      </c>
      <c r="S2418" s="2">
        <v>47000</v>
      </c>
      <c r="T2418" t="s">
        <v>45</v>
      </c>
      <c r="U2418" t="s">
        <v>48</v>
      </c>
      <c r="V2418" t="s">
        <v>47</v>
      </c>
      <c r="W2418">
        <v>0</v>
      </c>
    </row>
    <row r="2419" spans="1:23" x14ac:dyDescent="0.25">
      <c r="A2419" t="s">
        <v>108</v>
      </c>
      <c r="B2419" s="1" t="s">
        <v>2457</v>
      </c>
      <c r="C2419">
        <v>14793088</v>
      </c>
      <c r="D2419" s="1">
        <v>43815</v>
      </c>
      <c r="E2419" t="s">
        <v>814</v>
      </c>
      <c r="G2419">
        <v>6061002</v>
      </c>
      <c r="H2419">
        <v>605304</v>
      </c>
      <c r="I2419" t="s">
        <v>29</v>
      </c>
      <c r="J2419" t="s">
        <v>50</v>
      </c>
      <c r="K2419" t="s">
        <v>23</v>
      </c>
      <c r="L2419" t="s">
        <v>185</v>
      </c>
      <c r="O2419" t="s">
        <v>75</v>
      </c>
      <c r="P2419" s="2">
        <v>58750</v>
      </c>
      <c r="Q2419" s="2">
        <v>58750</v>
      </c>
      <c r="S2419" s="2">
        <v>58750</v>
      </c>
      <c r="T2419" t="s">
        <v>45</v>
      </c>
      <c r="U2419" t="s">
        <v>48</v>
      </c>
      <c r="V2419" t="s">
        <v>47</v>
      </c>
      <c r="W2419">
        <v>0</v>
      </c>
    </row>
    <row r="2420" spans="1:23" x14ac:dyDescent="0.25">
      <c r="A2420" t="s">
        <v>108</v>
      </c>
      <c r="B2420" s="1" t="s">
        <v>2457</v>
      </c>
      <c r="C2420">
        <v>14792998</v>
      </c>
      <c r="D2420" s="1">
        <v>43815</v>
      </c>
      <c r="E2420" t="s">
        <v>1348</v>
      </c>
      <c r="G2420">
        <v>6061005</v>
      </c>
      <c r="H2420">
        <v>605800</v>
      </c>
      <c r="I2420" t="s">
        <v>25</v>
      </c>
      <c r="J2420" t="s">
        <v>26</v>
      </c>
      <c r="K2420" t="s">
        <v>23</v>
      </c>
      <c r="L2420" t="s">
        <v>185</v>
      </c>
      <c r="O2420" t="s">
        <v>1349</v>
      </c>
      <c r="P2420" s="2">
        <v>2057</v>
      </c>
      <c r="Q2420" s="2">
        <v>2057</v>
      </c>
      <c r="S2420" s="2">
        <v>2057</v>
      </c>
      <c r="T2420" t="s">
        <v>45</v>
      </c>
      <c r="U2420" t="s">
        <v>48</v>
      </c>
      <c r="V2420" t="s">
        <v>47</v>
      </c>
      <c r="W2420">
        <v>0</v>
      </c>
    </row>
    <row r="2421" spans="1:23" x14ac:dyDescent="0.25">
      <c r="A2421" t="s">
        <v>108</v>
      </c>
      <c r="B2421" s="1" t="s">
        <v>2457</v>
      </c>
      <c r="C2421">
        <v>14793030</v>
      </c>
      <c r="D2421" s="1">
        <v>43815</v>
      </c>
      <c r="E2421" t="s">
        <v>1350</v>
      </c>
      <c r="G2421">
        <v>6061005</v>
      </c>
      <c r="H2421">
        <v>605800</v>
      </c>
      <c r="I2421" t="s">
        <v>29</v>
      </c>
      <c r="J2421" t="s">
        <v>80</v>
      </c>
      <c r="K2421" t="s">
        <v>23</v>
      </c>
      <c r="L2421" t="s">
        <v>185</v>
      </c>
      <c r="O2421" t="s">
        <v>1351</v>
      </c>
      <c r="P2421" s="2">
        <v>10403</v>
      </c>
      <c r="Q2421" s="2">
        <v>10403</v>
      </c>
      <c r="S2421" s="2">
        <v>10403</v>
      </c>
      <c r="T2421" t="s">
        <v>45</v>
      </c>
      <c r="U2421" t="s">
        <v>48</v>
      </c>
      <c r="V2421" t="s">
        <v>47</v>
      </c>
      <c r="W2421">
        <v>0</v>
      </c>
    </row>
    <row r="2422" spans="1:23" x14ac:dyDescent="0.25">
      <c r="A2422" t="s">
        <v>108</v>
      </c>
      <c r="B2422" s="1" t="s">
        <v>2457</v>
      </c>
      <c r="C2422">
        <v>14784714</v>
      </c>
      <c r="D2422" s="1">
        <v>43815</v>
      </c>
      <c r="E2422" t="s">
        <v>1711</v>
      </c>
      <c r="G2422">
        <v>6061009</v>
      </c>
      <c r="H2422">
        <v>605501</v>
      </c>
      <c r="I2422" t="s">
        <v>29</v>
      </c>
      <c r="J2422" t="s">
        <v>26</v>
      </c>
      <c r="K2422" t="s">
        <v>23</v>
      </c>
      <c r="L2422" t="s">
        <v>185</v>
      </c>
      <c r="O2422" t="s">
        <v>1712</v>
      </c>
      <c r="P2422" s="2">
        <v>60540</v>
      </c>
      <c r="Q2422" s="2">
        <v>60540</v>
      </c>
      <c r="S2422" s="2">
        <v>60540</v>
      </c>
      <c r="T2422" t="s">
        <v>45</v>
      </c>
      <c r="U2422" t="s">
        <v>46</v>
      </c>
      <c r="V2422" t="s">
        <v>47</v>
      </c>
      <c r="W2422">
        <v>0</v>
      </c>
    </row>
    <row r="2423" spans="1:23" x14ac:dyDescent="0.25">
      <c r="A2423" t="s">
        <v>108</v>
      </c>
      <c r="B2423" s="1" t="s">
        <v>2457</v>
      </c>
      <c r="C2423">
        <v>14794956</v>
      </c>
      <c r="D2423" s="1">
        <v>43815</v>
      </c>
      <c r="E2423" t="s">
        <v>1713</v>
      </c>
      <c r="G2423">
        <v>6061009</v>
      </c>
      <c r="H2423">
        <v>605501</v>
      </c>
      <c r="I2423" t="s">
        <v>29</v>
      </c>
      <c r="J2423" t="s">
        <v>77</v>
      </c>
      <c r="K2423" t="s">
        <v>23</v>
      </c>
      <c r="L2423" t="s">
        <v>185</v>
      </c>
      <c r="O2423" t="s">
        <v>1714</v>
      </c>
      <c r="P2423" s="2">
        <v>159422</v>
      </c>
      <c r="Q2423" s="2">
        <v>159422</v>
      </c>
      <c r="S2423" s="2">
        <v>159422</v>
      </c>
      <c r="T2423" t="s">
        <v>45</v>
      </c>
      <c r="U2423" t="s">
        <v>48</v>
      </c>
      <c r="V2423" t="s">
        <v>47</v>
      </c>
      <c r="W2423">
        <v>0</v>
      </c>
    </row>
    <row r="2424" spans="1:23" x14ac:dyDescent="0.25">
      <c r="A2424" t="s">
        <v>108</v>
      </c>
      <c r="B2424" s="1" t="s">
        <v>2457</v>
      </c>
      <c r="C2424">
        <v>14794960</v>
      </c>
      <c r="D2424" s="1">
        <v>43815</v>
      </c>
      <c r="E2424" t="s">
        <v>1713</v>
      </c>
      <c r="G2424">
        <v>6061009</v>
      </c>
      <c r="H2424">
        <v>605501</v>
      </c>
      <c r="I2424" t="s">
        <v>29</v>
      </c>
      <c r="J2424" t="s">
        <v>65</v>
      </c>
      <c r="K2424" t="s">
        <v>23</v>
      </c>
      <c r="L2424" t="s">
        <v>185</v>
      </c>
      <c r="O2424" t="s">
        <v>1715</v>
      </c>
      <c r="P2424" s="2">
        <v>66594</v>
      </c>
      <c r="Q2424" s="2">
        <v>66594</v>
      </c>
      <c r="S2424" s="2">
        <v>66594</v>
      </c>
      <c r="T2424" t="s">
        <v>45</v>
      </c>
      <c r="U2424" t="s">
        <v>48</v>
      </c>
      <c r="V2424" t="s">
        <v>47</v>
      </c>
      <c r="W2424">
        <v>0</v>
      </c>
    </row>
    <row r="2425" spans="1:23" x14ac:dyDescent="0.25">
      <c r="A2425" t="s">
        <v>108</v>
      </c>
      <c r="B2425" s="1" t="s">
        <v>2457</v>
      </c>
      <c r="C2425">
        <v>14795356</v>
      </c>
      <c r="D2425" s="1">
        <v>43815</v>
      </c>
      <c r="E2425" t="s">
        <v>1716</v>
      </c>
      <c r="G2425">
        <v>6061009</v>
      </c>
      <c r="H2425">
        <v>605501</v>
      </c>
      <c r="I2425" t="s">
        <v>24</v>
      </c>
      <c r="J2425" t="s">
        <v>41</v>
      </c>
      <c r="K2425" t="s">
        <v>42</v>
      </c>
      <c r="L2425" t="s">
        <v>185</v>
      </c>
      <c r="O2425" t="s">
        <v>1717</v>
      </c>
      <c r="P2425" s="2">
        <v>42804</v>
      </c>
      <c r="Q2425" s="2">
        <v>42804</v>
      </c>
      <c r="S2425" s="2">
        <v>42804</v>
      </c>
      <c r="T2425" t="s">
        <v>45</v>
      </c>
      <c r="U2425" t="s">
        <v>48</v>
      </c>
      <c r="V2425" t="s">
        <v>47</v>
      </c>
      <c r="W2425">
        <v>0</v>
      </c>
    </row>
    <row r="2426" spans="1:23" x14ac:dyDescent="0.25">
      <c r="A2426" t="s">
        <v>108</v>
      </c>
      <c r="B2426" s="1" t="s">
        <v>2457</v>
      </c>
      <c r="C2426">
        <v>14795433</v>
      </c>
      <c r="D2426" s="1">
        <v>43815</v>
      </c>
      <c r="E2426" t="s">
        <v>1931</v>
      </c>
      <c r="G2426">
        <v>6061010</v>
      </c>
      <c r="H2426">
        <v>605502</v>
      </c>
      <c r="I2426" t="s">
        <v>29</v>
      </c>
      <c r="J2426" t="s">
        <v>83</v>
      </c>
      <c r="K2426" t="s">
        <v>23</v>
      </c>
      <c r="L2426" t="s">
        <v>185</v>
      </c>
      <c r="O2426" t="s">
        <v>1932</v>
      </c>
      <c r="P2426" s="2">
        <v>60540</v>
      </c>
      <c r="Q2426" s="2">
        <v>60540</v>
      </c>
      <c r="S2426" s="2">
        <v>60540</v>
      </c>
      <c r="T2426" t="s">
        <v>45</v>
      </c>
      <c r="U2426" t="s">
        <v>48</v>
      </c>
      <c r="V2426" t="s">
        <v>47</v>
      </c>
      <c r="W2426">
        <v>0</v>
      </c>
    </row>
    <row r="2427" spans="1:23" x14ac:dyDescent="0.25">
      <c r="A2427" t="s">
        <v>108</v>
      </c>
      <c r="B2427" s="1" t="s">
        <v>2457</v>
      </c>
      <c r="C2427">
        <v>14811730</v>
      </c>
      <c r="D2427" s="1">
        <v>43815</v>
      </c>
      <c r="E2427" t="s">
        <v>445</v>
      </c>
      <c r="F2427" t="s">
        <v>1933</v>
      </c>
      <c r="G2427">
        <v>6061010</v>
      </c>
      <c r="H2427">
        <v>605502</v>
      </c>
      <c r="I2427" t="s">
        <v>25</v>
      </c>
      <c r="J2427" t="s">
        <v>65</v>
      </c>
      <c r="K2427" t="s">
        <v>23</v>
      </c>
      <c r="L2427" t="s">
        <v>185</v>
      </c>
      <c r="O2427" t="s">
        <v>1934</v>
      </c>
      <c r="P2427" s="2">
        <v>137900</v>
      </c>
      <c r="Q2427" s="2">
        <v>137900</v>
      </c>
      <c r="S2427" s="2">
        <v>137900</v>
      </c>
      <c r="T2427" t="s">
        <v>63</v>
      </c>
      <c r="U2427" t="s">
        <v>48</v>
      </c>
      <c r="V2427" t="s">
        <v>47</v>
      </c>
      <c r="W2427">
        <v>0</v>
      </c>
    </row>
    <row r="2428" spans="1:23" x14ac:dyDescent="0.25">
      <c r="A2428" t="s">
        <v>119</v>
      </c>
      <c r="B2428" s="1" t="s">
        <v>2457</v>
      </c>
      <c r="C2428">
        <v>14784722</v>
      </c>
      <c r="D2428" s="1">
        <v>43815</v>
      </c>
      <c r="E2428" t="s">
        <v>2234</v>
      </c>
      <c r="G2428">
        <v>6226090</v>
      </c>
      <c r="H2428">
        <v>632405</v>
      </c>
      <c r="I2428" t="s">
        <v>29</v>
      </c>
      <c r="J2428" t="s">
        <v>65</v>
      </c>
      <c r="K2428" t="s">
        <v>23</v>
      </c>
      <c r="L2428" t="s">
        <v>185</v>
      </c>
      <c r="O2428" t="s">
        <v>2235</v>
      </c>
      <c r="P2428" s="2">
        <v>1720345</v>
      </c>
      <c r="Q2428" s="2">
        <v>1720345</v>
      </c>
      <c r="S2428" s="2">
        <v>1720345</v>
      </c>
      <c r="T2428" t="s">
        <v>45</v>
      </c>
      <c r="U2428" t="s">
        <v>46</v>
      </c>
      <c r="V2428" t="s">
        <v>47</v>
      </c>
      <c r="W2428">
        <v>0</v>
      </c>
    </row>
    <row r="2429" spans="1:23" x14ac:dyDescent="0.25">
      <c r="A2429" t="s">
        <v>130</v>
      </c>
      <c r="B2429" s="1" t="s">
        <v>2457</v>
      </c>
      <c r="C2429">
        <v>14806841</v>
      </c>
      <c r="D2429" s="1">
        <v>43815</v>
      </c>
      <c r="E2429" t="s">
        <v>3934</v>
      </c>
      <c r="G2429">
        <v>6270000</v>
      </c>
      <c r="H2429">
        <v>631001</v>
      </c>
      <c r="I2429" t="s">
        <v>29</v>
      </c>
      <c r="J2429" t="s">
        <v>65</v>
      </c>
      <c r="K2429" t="s">
        <v>23</v>
      </c>
      <c r="L2429" t="s">
        <v>185</v>
      </c>
      <c r="M2429" s="2"/>
      <c r="N2429" s="2"/>
      <c r="O2429" t="s">
        <v>3935</v>
      </c>
      <c r="P2429" s="2">
        <v>16467</v>
      </c>
      <c r="Q2429" s="2">
        <v>16467</v>
      </c>
      <c r="S2429" s="2">
        <v>16467</v>
      </c>
      <c r="T2429" t="s">
        <v>45</v>
      </c>
      <c r="U2429" t="s">
        <v>48</v>
      </c>
      <c r="V2429" t="s">
        <v>47</v>
      </c>
      <c r="W2429">
        <v>0</v>
      </c>
    </row>
    <row r="2430" spans="1:23" x14ac:dyDescent="0.25">
      <c r="A2430" t="s">
        <v>130</v>
      </c>
      <c r="B2430" s="1" t="s">
        <v>2457</v>
      </c>
      <c r="C2430">
        <v>14806868</v>
      </c>
      <c r="D2430" s="1">
        <v>43815</v>
      </c>
      <c r="E2430" t="s">
        <v>3936</v>
      </c>
      <c r="G2430">
        <v>6270000</v>
      </c>
      <c r="H2430">
        <v>631001</v>
      </c>
      <c r="I2430" t="s">
        <v>29</v>
      </c>
      <c r="J2430" t="s">
        <v>65</v>
      </c>
      <c r="K2430" t="s">
        <v>23</v>
      </c>
      <c r="L2430" t="s">
        <v>185</v>
      </c>
      <c r="M2430" s="2"/>
      <c r="N2430" s="2"/>
      <c r="O2430" t="s">
        <v>3937</v>
      </c>
      <c r="P2430" s="2">
        <v>33539</v>
      </c>
      <c r="Q2430" s="2">
        <v>33539</v>
      </c>
      <c r="S2430" s="2">
        <v>33539</v>
      </c>
      <c r="T2430" t="s">
        <v>45</v>
      </c>
      <c r="U2430" t="s">
        <v>48</v>
      </c>
      <c r="V2430" t="s">
        <v>47</v>
      </c>
      <c r="W2430">
        <v>0</v>
      </c>
    </row>
    <row r="2431" spans="1:23" x14ac:dyDescent="0.25">
      <c r="A2431" t="s">
        <v>130</v>
      </c>
      <c r="B2431" s="1" t="s">
        <v>2457</v>
      </c>
      <c r="C2431">
        <v>14806876</v>
      </c>
      <c r="D2431" s="1">
        <v>43815</v>
      </c>
      <c r="E2431" t="s">
        <v>3938</v>
      </c>
      <c r="G2431">
        <v>6270000</v>
      </c>
      <c r="H2431">
        <v>631001</v>
      </c>
      <c r="I2431" t="s">
        <v>29</v>
      </c>
      <c r="J2431" t="s">
        <v>65</v>
      </c>
      <c r="K2431" t="s">
        <v>23</v>
      </c>
      <c r="L2431" t="s">
        <v>185</v>
      </c>
      <c r="M2431" s="2"/>
      <c r="N2431" s="2"/>
      <c r="O2431" t="s">
        <v>3939</v>
      </c>
      <c r="P2431" s="2">
        <v>33539</v>
      </c>
      <c r="Q2431" s="2">
        <v>33539</v>
      </c>
      <c r="S2431" s="2">
        <v>33539</v>
      </c>
      <c r="T2431" t="s">
        <v>45</v>
      </c>
      <c r="U2431" t="s">
        <v>48</v>
      </c>
      <c r="V2431" t="s">
        <v>47</v>
      </c>
      <c r="W2431">
        <v>0</v>
      </c>
    </row>
    <row r="2432" spans="1:23" x14ac:dyDescent="0.25">
      <c r="A2432" t="s">
        <v>130</v>
      </c>
      <c r="B2432" s="1" t="s">
        <v>2457</v>
      </c>
      <c r="C2432">
        <v>14806898</v>
      </c>
      <c r="D2432" s="1">
        <v>43815</v>
      </c>
      <c r="E2432" t="s">
        <v>3940</v>
      </c>
      <c r="G2432">
        <v>6270000</v>
      </c>
      <c r="H2432">
        <v>631001</v>
      </c>
      <c r="I2432" t="s">
        <v>29</v>
      </c>
      <c r="J2432" t="s">
        <v>65</v>
      </c>
      <c r="K2432" t="s">
        <v>23</v>
      </c>
      <c r="L2432" t="s">
        <v>185</v>
      </c>
      <c r="M2432" s="2"/>
      <c r="N2432" s="2"/>
      <c r="O2432" t="s">
        <v>3941</v>
      </c>
      <c r="P2432" s="2">
        <v>11890</v>
      </c>
      <c r="Q2432" s="2">
        <v>11890</v>
      </c>
      <c r="S2432" s="2">
        <v>11890</v>
      </c>
      <c r="T2432" t="s">
        <v>45</v>
      </c>
      <c r="U2432" t="s">
        <v>48</v>
      </c>
      <c r="V2432" t="s">
        <v>47</v>
      </c>
      <c r="W2432">
        <v>0</v>
      </c>
    </row>
    <row r="2433" spans="1:23" x14ac:dyDescent="0.25">
      <c r="A2433" t="s">
        <v>130</v>
      </c>
      <c r="B2433" s="1" t="s">
        <v>2457</v>
      </c>
      <c r="C2433">
        <v>14806899</v>
      </c>
      <c r="D2433" s="1">
        <v>43815</v>
      </c>
      <c r="E2433" t="s">
        <v>3940</v>
      </c>
      <c r="G2433">
        <v>6270000</v>
      </c>
      <c r="H2433">
        <v>631001</v>
      </c>
      <c r="I2433" t="s">
        <v>29</v>
      </c>
      <c r="J2433" t="s">
        <v>65</v>
      </c>
      <c r="K2433" t="s">
        <v>23</v>
      </c>
      <c r="L2433" t="s">
        <v>185</v>
      </c>
      <c r="M2433" s="2"/>
      <c r="N2433" s="2"/>
      <c r="O2433" t="s">
        <v>3942</v>
      </c>
      <c r="P2433" s="2">
        <v>11890</v>
      </c>
      <c r="Q2433" s="2">
        <v>11890</v>
      </c>
      <c r="S2433" s="2">
        <v>11890</v>
      </c>
      <c r="T2433" t="s">
        <v>45</v>
      </c>
      <c r="U2433" t="s">
        <v>48</v>
      </c>
      <c r="V2433" t="s">
        <v>47</v>
      </c>
      <c r="W2433">
        <v>0</v>
      </c>
    </row>
    <row r="2434" spans="1:23" x14ac:dyDescent="0.25">
      <c r="A2434" t="s">
        <v>129</v>
      </c>
      <c r="B2434" s="1" t="s">
        <v>2457</v>
      </c>
      <c r="C2434">
        <v>14786340</v>
      </c>
      <c r="D2434" s="1">
        <v>43815</v>
      </c>
      <c r="E2434" t="s">
        <v>5069</v>
      </c>
      <c r="G2434">
        <v>6263000</v>
      </c>
      <c r="H2434">
        <v>628100</v>
      </c>
      <c r="I2434" t="s">
        <v>29</v>
      </c>
      <c r="J2434" t="s">
        <v>65</v>
      </c>
      <c r="K2434" t="s">
        <v>23</v>
      </c>
      <c r="L2434" t="s">
        <v>185</v>
      </c>
      <c r="O2434" t="s">
        <v>5070</v>
      </c>
      <c r="P2434" s="2">
        <v>4415</v>
      </c>
      <c r="Q2434" s="2">
        <v>4415</v>
      </c>
      <c r="S2434" s="2">
        <v>4415</v>
      </c>
      <c r="T2434" t="s">
        <v>45</v>
      </c>
      <c r="U2434" t="s">
        <v>46</v>
      </c>
      <c r="V2434" t="s">
        <v>47</v>
      </c>
      <c r="W2434">
        <v>0</v>
      </c>
    </row>
    <row r="2435" spans="1:23" x14ac:dyDescent="0.25">
      <c r="A2435" t="s">
        <v>129</v>
      </c>
      <c r="B2435" s="1" t="s">
        <v>2457</v>
      </c>
      <c r="C2435">
        <v>14786344</v>
      </c>
      <c r="D2435" s="1">
        <v>43815</v>
      </c>
      <c r="E2435" t="s">
        <v>5069</v>
      </c>
      <c r="G2435">
        <v>6263000</v>
      </c>
      <c r="H2435">
        <v>628100</v>
      </c>
      <c r="I2435" t="s">
        <v>29</v>
      </c>
      <c r="J2435" t="s">
        <v>65</v>
      </c>
      <c r="K2435" t="s">
        <v>23</v>
      </c>
      <c r="L2435" t="s">
        <v>185</v>
      </c>
      <c r="O2435" t="s">
        <v>5071</v>
      </c>
      <c r="P2435" s="2">
        <v>4415</v>
      </c>
      <c r="Q2435" s="2">
        <v>4415</v>
      </c>
      <c r="S2435" s="2">
        <v>4415</v>
      </c>
      <c r="T2435" t="s">
        <v>45</v>
      </c>
      <c r="U2435" t="s">
        <v>46</v>
      </c>
      <c r="V2435" t="s">
        <v>47</v>
      </c>
      <c r="W2435">
        <v>0</v>
      </c>
    </row>
    <row r="2436" spans="1:23" x14ac:dyDescent="0.25">
      <c r="A2436" t="s">
        <v>129</v>
      </c>
      <c r="B2436" s="1" t="s">
        <v>2457</v>
      </c>
      <c r="C2436">
        <v>14786348</v>
      </c>
      <c r="D2436" s="1">
        <v>43815</v>
      </c>
      <c r="E2436" t="s">
        <v>5069</v>
      </c>
      <c r="G2436">
        <v>6263000</v>
      </c>
      <c r="H2436">
        <v>628100</v>
      </c>
      <c r="I2436" t="s">
        <v>29</v>
      </c>
      <c r="J2436" t="s">
        <v>65</v>
      </c>
      <c r="K2436" t="s">
        <v>23</v>
      </c>
      <c r="L2436" t="s">
        <v>185</v>
      </c>
      <c r="O2436" t="s">
        <v>5072</v>
      </c>
      <c r="P2436" s="2">
        <v>4415</v>
      </c>
      <c r="Q2436" s="2">
        <v>4415</v>
      </c>
      <c r="S2436" s="2">
        <v>4415</v>
      </c>
      <c r="T2436" t="s">
        <v>45</v>
      </c>
      <c r="U2436" t="s">
        <v>46</v>
      </c>
      <c r="V2436" t="s">
        <v>47</v>
      </c>
      <c r="W2436">
        <v>0</v>
      </c>
    </row>
    <row r="2437" spans="1:23" x14ac:dyDescent="0.25">
      <c r="A2437" t="s">
        <v>129</v>
      </c>
      <c r="B2437" s="1" t="s">
        <v>2457</v>
      </c>
      <c r="C2437">
        <v>14786352</v>
      </c>
      <c r="D2437" s="1">
        <v>43815</v>
      </c>
      <c r="E2437" t="s">
        <v>5069</v>
      </c>
      <c r="G2437">
        <v>6263000</v>
      </c>
      <c r="H2437">
        <v>628100</v>
      </c>
      <c r="I2437" t="s">
        <v>29</v>
      </c>
      <c r="J2437" t="s">
        <v>65</v>
      </c>
      <c r="K2437" t="s">
        <v>23</v>
      </c>
      <c r="L2437" t="s">
        <v>185</v>
      </c>
      <c r="O2437" t="s">
        <v>5073</v>
      </c>
      <c r="P2437" s="2">
        <v>4415</v>
      </c>
      <c r="Q2437" s="2">
        <v>4415</v>
      </c>
      <c r="S2437" s="2">
        <v>4415</v>
      </c>
      <c r="T2437" t="s">
        <v>45</v>
      </c>
      <c r="U2437" t="s">
        <v>46</v>
      </c>
      <c r="V2437" t="s">
        <v>47</v>
      </c>
      <c r="W2437">
        <v>0</v>
      </c>
    </row>
    <row r="2438" spans="1:23" x14ac:dyDescent="0.25">
      <c r="A2438" t="s">
        <v>129</v>
      </c>
      <c r="B2438" s="1" t="s">
        <v>2457</v>
      </c>
      <c r="C2438">
        <v>14786356</v>
      </c>
      <c r="D2438" s="1">
        <v>43815</v>
      </c>
      <c r="E2438" t="s">
        <v>5069</v>
      </c>
      <c r="G2438">
        <v>6263000</v>
      </c>
      <c r="H2438">
        <v>628100</v>
      </c>
      <c r="I2438" t="s">
        <v>29</v>
      </c>
      <c r="J2438" t="s">
        <v>65</v>
      </c>
      <c r="K2438" t="s">
        <v>23</v>
      </c>
      <c r="L2438" t="s">
        <v>185</v>
      </c>
      <c r="O2438" t="s">
        <v>5074</v>
      </c>
      <c r="P2438" s="2">
        <v>4415</v>
      </c>
      <c r="Q2438" s="2">
        <v>4415</v>
      </c>
      <c r="S2438" s="2">
        <v>4415</v>
      </c>
      <c r="T2438" t="s">
        <v>45</v>
      </c>
      <c r="U2438" t="s">
        <v>46</v>
      </c>
      <c r="V2438" t="s">
        <v>47</v>
      </c>
      <c r="W2438">
        <v>0</v>
      </c>
    </row>
    <row r="2439" spans="1:23" x14ac:dyDescent="0.25">
      <c r="A2439" t="s">
        <v>129</v>
      </c>
      <c r="B2439" s="1" t="s">
        <v>2457</v>
      </c>
      <c r="C2439">
        <v>14795284</v>
      </c>
      <c r="D2439" s="1">
        <v>43815</v>
      </c>
      <c r="E2439" t="s">
        <v>5185</v>
      </c>
      <c r="G2439">
        <v>6265000</v>
      </c>
      <c r="H2439">
        <v>628802</v>
      </c>
      <c r="I2439" t="s">
        <v>29</v>
      </c>
      <c r="J2439" t="s">
        <v>65</v>
      </c>
      <c r="K2439" t="s">
        <v>23</v>
      </c>
      <c r="L2439" t="s">
        <v>185</v>
      </c>
      <c r="O2439" t="s">
        <v>5186</v>
      </c>
      <c r="P2439" s="2">
        <v>3507900</v>
      </c>
      <c r="Q2439" s="2">
        <v>3507900</v>
      </c>
      <c r="S2439" s="2">
        <v>3507900</v>
      </c>
      <c r="T2439" t="s">
        <v>45</v>
      </c>
      <c r="U2439" t="s">
        <v>48</v>
      </c>
      <c r="V2439" t="s">
        <v>47</v>
      </c>
      <c r="W2439">
        <v>0</v>
      </c>
    </row>
    <row r="2440" spans="1:23" x14ac:dyDescent="0.25">
      <c r="A2440" t="s">
        <v>108</v>
      </c>
      <c r="B2440" s="1" t="s">
        <v>2457</v>
      </c>
      <c r="C2440">
        <v>14791227</v>
      </c>
      <c r="D2440" s="1">
        <v>43816</v>
      </c>
      <c r="E2440" t="s">
        <v>816</v>
      </c>
      <c r="G2440">
        <v>6061002</v>
      </c>
      <c r="H2440">
        <v>605304</v>
      </c>
      <c r="I2440" t="s">
        <v>25</v>
      </c>
      <c r="J2440" t="s">
        <v>65</v>
      </c>
      <c r="K2440" t="s">
        <v>23</v>
      </c>
      <c r="L2440" t="s">
        <v>185</v>
      </c>
      <c r="O2440" t="s">
        <v>817</v>
      </c>
      <c r="P2440" s="2">
        <v>940000</v>
      </c>
      <c r="Q2440" s="2">
        <v>940000</v>
      </c>
      <c r="S2440" s="2">
        <v>940000</v>
      </c>
      <c r="T2440" t="s">
        <v>45</v>
      </c>
      <c r="U2440" t="s">
        <v>46</v>
      </c>
      <c r="V2440" t="s">
        <v>47</v>
      </c>
      <c r="W2440">
        <v>0</v>
      </c>
    </row>
    <row r="2441" spans="1:23" x14ac:dyDescent="0.25">
      <c r="A2441" t="s">
        <v>108</v>
      </c>
      <c r="B2441" s="1" t="s">
        <v>2457</v>
      </c>
      <c r="C2441">
        <v>14791187</v>
      </c>
      <c r="D2441" s="1">
        <v>43816</v>
      </c>
      <c r="E2441" t="s">
        <v>1352</v>
      </c>
      <c r="G2441">
        <v>6061005</v>
      </c>
      <c r="H2441">
        <v>605800</v>
      </c>
      <c r="I2441" t="s">
        <v>29</v>
      </c>
      <c r="J2441" t="s">
        <v>26</v>
      </c>
      <c r="K2441" t="s">
        <v>23</v>
      </c>
      <c r="L2441" t="s">
        <v>185</v>
      </c>
      <c r="O2441" t="s">
        <v>1353</v>
      </c>
      <c r="P2441" s="2">
        <v>12269</v>
      </c>
      <c r="Q2441" s="2">
        <v>12269</v>
      </c>
      <c r="S2441" s="2">
        <v>12269</v>
      </c>
      <c r="T2441" t="s">
        <v>45</v>
      </c>
      <c r="U2441" t="s">
        <v>46</v>
      </c>
      <c r="V2441" t="s">
        <v>47</v>
      </c>
      <c r="W2441">
        <v>0</v>
      </c>
    </row>
    <row r="2442" spans="1:23" x14ac:dyDescent="0.25">
      <c r="A2442" t="s">
        <v>119</v>
      </c>
      <c r="B2442" s="1" t="s">
        <v>2457</v>
      </c>
      <c r="C2442">
        <v>14794896</v>
      </c>
      <c r="D2442" s="1">
        <v>43816</v>
      </c>
      <c r="E2442" t="s">
        <v>2378</v>
      </c>
      <c r="G2442">
        <v>6227000</v>
      </c>
      <c r="H2442">
        <v>632500</v>
      </c>
      <c r="I2442" t="s">
        <v>29</v>
      </c>
      <c r="J2442" t="s">
        <v>65</v>
      </c>
      <c r="K2442" t="s">
        <v>23</v>
      </c>
      <c r="L2442" t="s">
        <v>185</v>
      </c>
      <c r="O2442" t="s">
        <v>2379</v>
      </c>
      <c r="P2442" s="2">
        <v>2522500</v>
      </c>
      <c r="Q2442" s="2">
        <v>2522500</v>
      </c>
      <c r="S2442" s="2">
        <v>2522500</v>
      </c>
      <c r="T2442" t="s">
        <v>45</v>
      </c>
      <c r="U2442" t="s">
        <v>48</v>
      </c>
      <c r="V2442" t="s">
        <v>47</v>
      </c>
      <c r="W2442">
        <v>0</v>
      </c>
    </row>
    <row r="2443" spans="1:23" x14ac:dyDescent="0.25">
      <c r="A2443" t="s">
        <v>130</v>
      </c>
      <c r="B2443" s="1" t="s">
        <v>2457</v>
      </c>
      <c r="C2443">
        <v>14806666</v>
      </c>
      <c r="D2443" s="1">
        <v>43816</v>
      </c>
      <c r="E2443" t="s">
        <v>3943</v>
      </c>
      <c r="G2443">
        <v>6270000</v>
      </c>
      <c r="H2443">
        <v>631001</v>
      </c>
      <c r="I2443" t="s">
        <v>29</v>
      </c>
      <c r="J2443" t="s">
        <v>65</v>
      </c>
      <c r="K2443" t="s">
        <v>23</v>
      </c>
      <c r="L2443" t="s">
        <v>185</v>
      </c>
      <c r="M2443" s="2"/>
      <c r="N2443" s="2"/>
      <c r="O2443" t="s">
        <v>3944</v>
      </c>
      <c r="P2443" s="2">
        <v>8072</v>
      </c>
      <c r="Q2443" s="2">
        <v>8072</v>
      </c>
      <c r="S2443" s="2">
        <v>8072</v>
      </c>
      <c r="T2443" t="s">
        <v>45</v>
      </c>
      <c r="U2443" t="s">
        <v>48</v>
      </c>
      <c r="V2443" t="s">
        <v>47</v>
      </c>
      <c r="W2443">
        <v>0</v>
      </c>
    </row>
    <row r="2444" spans="1:23" x14ac:dyDescent="0.25">
      <c r="A2444" t="s">
        <v>130</v>
      </c>
      <c r="B2444" s="1" t="s">
        <v>2457</v>
      </c>
      <c r="C2444">
        <v>14806672</v>
      </c>
      <c r="D2444" s="1">
        <v>43816</v>
      </c>
      <c r="E2444" t="s">
        <v>3945</v>
      </c>
      <c r="G2444">
        <v>6270000</v>
      </c>
      <c r="H2444">
        <v>631001</v>
      </c>
      <c r="I2444" t="s">
        <v>29</v>
      </c>
      <c r="J2444" t="s">
        <v>65</v>
      </c>
      <c r="K2444" t="s">
        <v>23</v>
      </c>
      <c r="L2444" t="s">
        <v>185</v>
      </c>
      <c r="M2444" s="2"/>
      <c r="N2444" s="2"/>
      <c r="O2444" t="s">
        <v>3946</v>
      </c>
      <c r="P2444" s="2">
        <v>8072</v>
      </c>
      <c r="Q2444" s="2">
        <v>8072</v>
      </c>
      <c r="S2444" s="2">
        <v>8072</v>
      </c>
      <c r="T2444" t="s">
        <v>45</v>
      </c>
      <c r="U2444" t="s">
        <v>48</v>
      </c>
      <c r="V2444" t="s">
        <v>47</v>
      </c>
      <c r="W2444">
        <v>0</v>
      </c>
    </row>
    <row r="2445" spans="1:23" x14ac:dyDescent="0.25">
      <c r="A2445" t="s">
        <v>130</v>
      </c>
      <c r="B2445" s="1" t="s">
        <v>2457</v>
      </c>
      <c r="C2445">
        <v>14806676</v>
      </c>
      <c r="D2445" s="1">
        <v>43816</v>
      </c>
      <c r="E2445" t="s">
        <v>3947</v>
      </c>
      <c r="G2445">
        <v>6270000</v>
      </c>
      <c r="H2445">
        <v>631001</v>
      </c>
      <c r="I2445" t="s">
        <v>29</v>
      </c>
      <c r="J2445" t="s">
        <v>65</v>
      </c>
      <c r="K2445" t="s">
        <v>23</v>
      </c>
      <c r="L2445" t="s">
        <v>185</v>
      </c>
      <c r="M2445" s="2"/>
      <c r="N2445" s="2"/>
      <c r="O2445" t="s">
        <v>3948</v>
      </c>
      <c r="P2445" s="2">
        <v>5945</v>
      </c>
      <c r="Q2445" s="2">
        <v>5945</v>
      </c>
      <c r="S2445" s="2">
        <v>5945</v>
      </c>
      <c r="T2445" t="s">
        <v>45</v>
      </c>
      <c r="U2445" t="s">
        <v>48</v>
      </c>
      <c r="V2445" t="s">
        <v>47</v>
      </c>
      <c r="W2445">
        <v>0</v>
      </c>
    </row>
    <row r="2446" spans="1:23" x14ac:dyDescent="0.25">
      <c r="A2446" t="s">
        <v>130</v>
      </c>
      <c r="B2446" s="1" t="s">
        <v>2457</v>
      </c>
      <c r="C2446">
        <v>14806677</v>
      </c>
      <c r="D2446" s="1">
        <v>43816</v>
      </c>
      <c r="E2446" t="s">
        <v>3947</v>
      </c>
      <c r="G2446">
        <v>6270000</v>
      </c>
      <c r="H2446">
        <v>631001</v>
      </c>
      <c r="I2446" t="s">
        <v>29</v>
      </c>
      <c r="J2446" t="s">
        <v>65</v>
      </c>
      <c r="K2446" t="s">
        <v>23</v>
      </c>
      <c r="L2446" t="s">
        <v>185</v>
      </c>
      <c r="M2446" s="2"/>
      <c r="N2446" s="2"/>
      <c r="O2446" t="s">
        <v>3949</v>
      </c>
      <c r="P2446" s="2">
        <v>5945</v>
      </c>
      <c r="Q2446" s="2">
        <v>5945</v>
      </c>
      <c r="S2446" s="2">
        <v>5945</v>
      </c>
      <c r="T2446" t="s">
        <v>45</v>
      </c>
      <c r="U2446" t="s">
        <v>48</v>
      </c>
      <c r="V2446" t="s">
        <v>47</v>
      </c>
      <c r="W2446">
        <v>0</v>
      </c>
    </row>
    <row r="2447" spans="1:23" x14ac:dyDescent="0.25">
      <c r="A2447" t="s">
        <v>130</v>
      </c>
      <c r="B2447" s="1" t="s">
        <v>2457</v>
      </c>
      <c r="C2447">
        <v>14806913</v>
      </c>
      <c r="D2447" s="1">
        <v>43816</v>
      </c>
      <c r="E2447" t="s">
        <v>3950</v>
      </c>
      <c r="G2447">
        <v>6270000</v>
      </c>
      <c r="H2447">
        <v>631001</v>
      </c>
      <c r="I2447" t="s">
        <v>29</v>
      </c>
      <c r="J2447" t="s">
        <v>65</v>
      </c>
      <c r="K2447" t="s">
        <v>23</v>
      </c>
      <c r="L2447" t="s">
        <v>185</v>
      </c>
      <c r="M2447" s="2"/>
      <c r="N2447" s="2"/>
      <c r="O2447" t="s">
        <v>3951</v>
      </c>
      <c r="P2447" s="2">
        <v>9081</v>
      </c>
      <c r="Q2447" s="2">
        <v>9081</v>
      </c>
      <c r="S2447" s="2">
        <v>9081</v>
      </c>
      <c r="T2447" t="s">
        <v>45</v>
      </c>
      <c r="U2447" t="s">
        <v>48</v>
      </c>
      <c r="V2447" t="s">
        <v>47</v>
      </c>
      <c r="W2447">
        <v>0</v>
      </c>
    </row>
    <row r="2448" spans="1:23" x14ac:dyDescent="0.25">
      <c r="A2448" t="s">
        <v>130</v>
      </c>
      <c r="B2448" s="1" t="s">
        <v>2457</v>
      </c>
      <c r="C2448">
        <v>14806921</v>
      </c>
      <c r="D2448" s="1">
        <v>43816</v>
      </c>
      <c r="E2448" t="s">
        <v>3952</v>
      </c>
      <c r="G2448">
        <v>6270000</v>
      </c>
      <c r="H2448">
        <v>631001</v>
      </c>
      <c r="I2448" t="s">
        <v>29</v>
      </c>
      <c r="J2448" t="s">
        <v>65</v>
      </c>
      <c r="K2448" t="s">
        <v>23</v>
      </c>
      <c r="L2448" t="s">
        <v>185</v>
      </c>
      <c r="M2448" s="2"/>
      <c r="N2448" s="2"/>
      <c r="O2448" t="s">
        <v>3953</v>
      </c>
      <c r="P2448" s="2">
        <v>10090</v>
      </c>
      <c r="Q2448" s="2">
        <v>10090</v>
      </c>
      <c r="S2448" s="2">
        <v>10090</v>
      </c>
      <c r="T2448" t="s">
        <v>45</v>
      </c>
      <c r="U2448" t="s">
        <v>48</v>
      </c>
      <c r="V2448" t="s">
        <v>47</v>
      </c>
      <c r="W2448">
        <v>0</v>
      </c>
    </row>
    <row r="2449" spans="1:24" x14ac:dyDescent="0.25">
      <c r="A2449" t="s">
        <v>130</v>
      </c>
      <c r="B2449" s="1" t="s">
        <v>2457</v>
      </c>
      <c r="C2449">
        <v>14807764</v>
      </c>
      <c r="D2449" s="1">
        <v>43816</v>
      </c>
      <c r="E2449" t="s">
        <v>3954</v>
      </c>
      <c r="G2449">
        <v>6270000</v>
      </c>
      <c r="H2449">
        <v>631001</v>
      </c>
      <c r="I2449" t="s">
        <v>29</v>
      </c>
      <c r="J2449" t="s">
        <v>65</v>
      </c>
      <c r="K2449" t="s">
        <v>23</v>
      </c>
      <c r="L2449" t="s">
        <v>185</v>
      </c>
      <c r="M2449" s="2"/>
      <c r="N2449" s="2"/>
      <c r="O2449" t="s">
        <v>3955</v>
      </c>
      <c r="P2449" s="2">
        <v>4036</v>
      </c>
      <c r="Q2449" s="2">
        <v>4036</v>
      </c>
      <c r="S2449" s="2">
        <v>4036</v>
      </c>
      <c r="T2449" t="s">
        <v>45</v>
      </c>
      <c r="U2449" t="s">
        <v>48</v>
      </c>
      <c r="V2449" t="s">
        <v>47</v>
      </c>
      <c r="W2449">
        <v>0</v>
      </c>
    </row>
    <row r="2450" spans="1:24" x14ac:dyDescent="0.25">
      <c r="A2450" t="s">
        <v>130</v>
      </c>
      <c r="B2450" s="1" t="s">
        <v>2457</v>
      </c>
      <c r="C2450">
        <v>14807768</v>
      </c>
      <c r="D2450" s="1">
        <v>43816</v>
      </c>
      <c r="E2450" t="s">
        <v>3956</v>
      </c>
      <c r="G2450">
        <v>6270000</v>
      </c>
      <c r="H2450">
        <v>631001</v>
      </c>
      <c r="I2450" t="s">
        <v>29</v>
      </c>
      <c r="J2450" t="s">
        <v>65</v>
      </c>
      <c r="K2450" t="s">
        <v>23</v>
      </c>
      <c r="L2450" t="s">
        <v>185</v>
      </c>
      <c r="M2450" s="2"/>
      <c r="N2450" s="2"/>
      <c r="O2450" t="s">
        <v>3957</v>
      </c>
      <c r="P2450" s="2">
        <v>20180</v>
      </c>
      <c r="Q2450" s="2">
        <v>20180</v>
      </c>
      <c r="S2450" s="2">
        <v>20180</v>
      </c>
      <c r="T2450" t="s">
        <v>45</v>
      </c>
      <c r="U2450" t="s">
        <v>48</v>
      </c>
      <c r="V2450" t="s">
        <v>47</v>
      </c>
      <c r="W2450">
        <v>0</v>
      </c>
    </row>
    <row r="2451" spans="1:24" x14ac:dyDescent="0.25">
      <c r="A2451" t="s">
        <v>130</v>
      </c>
      <c r="B2451" s="1" t="s">
        <v>2457</v>
      </c>
      <c r="C2451">
        <v>14807772</v>
      </c>
      <c r="D2451" s="1">
        <v>43816</v>
      </c>
      <c r="E2451" t="s">
        <v>3958</v>
      </c>
      <c r="G2451">
        <v>6270000</v>
      </c>
      <c r="H2451">
        <v>631001</v>
      </c>
      <c r="I2451" t="s">
        <v>29</v>
      </c>
      <c r="J2451" t="s">
        <v>65</v>
      </c>
      <c r="K2451" t="s">
        <v>23</v>
      </c>
      <c r="L2451" t="s">
        <v>185</v>
      </c>
      <c r="M2451" s="2"/>
      <c r="N2451" s="2"/>
      <c r="O2451" t="s">
        <v>3959</v>
      </c>
      <c r="P2451" s="2">
        <v>25225</v>
      </c>
      <c r="Q2451" s="2">
        <v>25225</v>
      </c>
      <c r="S2451" s="2">
        <v>25225</v>
      </c>
      <c r="T2451" t="s">
        <v>45</v>
      </c>
      <c r="U2451" t="s">
        <v>48</v>
      </c>
      <c r="V2451" t="s">
        <v>47</v>
      </c>
      <c r="W2451">
        <v>0</v>
      </c>
    </row>
    <row r="2452" spans="1:24" x14ac:dyDescent="0.25">
      <c r="A2452" t="s">
        <v>130</v>
      </c>
      <c r="B2452" s="1" t="s">
        <v>2457</v>
      </c>
      <c r="C2452">
        <v>14806658</v>
      </c>
      <c r="D2452" s="1">
        <v>43816</v>
      </c>
      <c r="E2452" t="s">
        <v>4663</v>
      </c>
      <c r="G2452">
        <v>6271000</v>
      </c>
      <c r="H2452">
        <v>631002</v>
      </c>
      <c r="I2452" t="s">
        <v>29</v>
      </c>
      <c r="J2452" t="s">
        <v>65</v>
      </c>
      <c r="K2452" t="s">
        <v>23</v>
      </c>
      <c r="L2452" t="s">
        <v>185</v>
      </c>
      <c r="O2452" t="s">
        <v>4664</v>
      </c>
      <c r="P2452" s="2">
        <v>139395</v>
      </c>
      <c r="Q2452" s="2">
        <v>139395</v>
      </c>
      <c r="S2452" s="2">
        <v>139395</v>
      </c>
      <c r="T2452" t="s">
        <v>45</v>
      </c>
      <c r="U2452" t="s">
        <v>48</v>
      </c>
      <c r="V2452" t="s">
        <v>47</v>
      </c>
      <c r="W2452">
        <v>0</v>
      </c>
    </row>
    <row r="2453" spans="1:24" x14ac:dyDescent="0.25">
      <c r="A2453" t="s">
        <v>129</v>
      </c>
      <c r="B2453" s="1" t="s">
        <v>2457</v>
      </c>
      <c r="C2453">
        <v>14794904</v>
      </c>
      <c r="D2453" s="1">
        <v>43816</v>
      </c>
      <c r="E2453" t="s">
        <v>4852</v>
      </c>
      <c r="G2453">
        <v>6261000</v>
      </c>
      <c r="H2453">
        <v>616000</v>
      </c>
      <c r="I2453" t="s">
        <v>29</v>
      </c>
      <c r="J2453" t="s">
        <v>65</v>
      </c>
      <c r="K2453" t="s">
        <v>23</v>
      </c>
      <c r="L2453" t="s">
        <v>185</v>
      </c>
      <c r="O2453" t="s">
        <v>4853</v>
      </c>
      <c r="P2453" s="2">
        <v>89895</v>
      </c>
      <c r="Q2453" s="2">
        <v>89895</v>
      </c>
      <c r="S2453" s="2">
        <v>89895</v>
      </c>
      <c r="T2453" t="s">
        <v>45</v>
      </c>
      <c r="U2453" t="s">
        <v>48</v>
      </c>
      <c r="V2453" t="s">
        <v>47</v>
      </c>
      <c r="W2453">
        <v>0</v>
      </c>
    </row>
    <row r="2454" spans="1:24" x14ac:dyDescent="0.25">
      <c r="A2454" t="s">
        <v>108</v>
      </c>
      <c r="B2454" s="1" t="s">
        <v>2457</v>
      </c>
      <c r="C2454">
        <v>14794606</v>
      </c>
      <c r="D2454" s="1">
        <v>43817</v>
      </c>
      <c r="E2454" t="s">
        <v>1022</v>
      </c>
      <c r="G2454">
        <v>6061003</v>
      </c>
      <c r="H2454">
        <v>605200</v>
      </c>
      <c r="I2454" t="s">
        <v>29</v>
      </c>
      <c r="J2454" t="s">
        <v>38</v>
      </c>
      <c r="K2454" t="s">
        <v>23</v>
      </c>
      <c r="L2454" t="s">
        <v>185</v>
      </c>
      <c r="O2454" t="s">
        <v>1023</v>
      </c>
      <c r="P2454" s="2">
        <v>190018</v>
      </c>
      <c r="Q2454" s="2">
        <v>190018</v>
      </c>
      <c r="S2454" s="2">
        <v>190018</v>
      </c>
      <c r="T2454" t="s">
        <v>45</v>
      </c>
      <c r="U2454" t="s">
        <v>48</v>
      </c>
      <c r="V2454" t="s">
        <v>47</v>
      </c>
      <c r="W2454">
        <v>0</v>
      </c>
    </row>
    <row r="2455" spans="1:24" x14ac:dyDescent="0.25">
      <c r="A2455" t="s">
        <v>108</v>
      </c>
      <c r="B2455" s="1" t="s">
        <v>2457</v>
      </c>
      <c r="C2455">
        <v>14794608</v>
      </c>
      <c r="D2455" s="1">
        <v>43817</v>
      </c>
      <c r="E2455" t="s">
        <v>1024</v>
      </c>
      <c r="G2455">
        <v>6061003</v>
      </c>
      <c r="H2455">
        <v>605200</v>
      </c>
      <c r="I2455" t="s">
        <v>29</v>
      </c>
      <c r="J2455" t="s">
        <v>38</v>
      </c>
      <c r="K2455" t="s">
        <v>23</v>
      </c>
      <c r="L2455" t="s">
        <v>185</v>
      </c>
      <c r="O2455" t="s">
        <v>1025</v>
      </c>
      <c r="P2455" s="2">
        <v>355901</v>
      </c>
      <c r="Q2455" s="2">
        <v>355901</v>
      </c>
      <c r="S2455" s="2">
        <v>355901</v>
      </c>
      <c r="T2455" t="s">
        <v>45</v>
      </c>
      <c r="U2455" t="s">
        <v>48</v>
      </c>
      <c r="V2455" t="s">
        <v>47</v>
      </c>
      <c r="W2455">
        <v>0</v>
      </c>
    </row>
    <row r="2456" spans="1:24" x14ac:dyDescent="0.25">
      <c r="A2456" t="s">
        <v>108</v>
      </c>
      <c r="B2456" s="1" t="s">
        <v>2457</v>
      </c>
      <c r="C2456">
        <v>14794610</v>
      </c>
      <c r="D2456" s="1">
        <v>43817</v>
      </c>
      <c r="E2456" t="s">
        <v>1026</v>
      </c>
      <c r="G2456">
        <v>6061003</v>
      </c>
      <c r="H2456">
        <v>605200</v>
      </c>
      <c r="I2456" t="s">
        <v>19</v>
      </c>
      <c r="J2456" t="s">
        <v>66</v>
      </c>
      <c r="K2456" t="s">
        <v>23</v>
      </c>
      <c r="L2456" t="s">
        <v>185</v>
      </c>
      <c r="O2456" t="s">
        <v>1027</v>
      </c>
      <c r="P2456" s="2">
        <v>100430</v>
      </c>
      <c r="Q2456" s="2">
        <v>100430</v>
      </c>
      <c r="S2456" s="2">
        <v>100430</v>
      </c>
      <c r="T2456" t="s">
        <v>45</v>
      </c>
      <c r="U2456" t="s">
        <v>48</v>
      </c>
      <c r="V2456" t="s">
        <v>47</v>
      </c>
      <c r="W2456">
        <v>0</v>
      </c>
    </row>
    <row r="2457" spans="1:24" x14ac:dyDescent="0.25">
      <c r="A2457" t="s">
        <v>108</v>
      </c>
      <c r="B2457" s="1" t="s">
        <v>2457</v>
      </c>
      <c r="C2457">
        <v>14794614</v>
      </c>
      <c r="D2457" s="1">
        <v>43817</v>
      </c>
      <c r="E2457" t="s">
        <v>1028</v>
      </c>
      <c r="G2457">
        <v>6061003</v>
      </c>
      <c r="H2457">
        <v>605200</v>
      </c>
      <c r="I2457" t="s">
        <v>25</v>
      </c>
      <c r="J2457" t="s">
        <v>65</v>
      </c>
      <c r="K2457" t="s">
        <v>23</v>
      </c>
      <c r="L2457" t="s">
        <v>185</v>
      </c>
      <c r="O2457" t="s">
        <v>1029</v>
      </c>
      <c r="P2457" s="2">
        <v>794346</v>
      </c>
      <c r="Q2457" s="2">
        <v>794346</v>
      </c>
      <c r="S2457" s="2">
        <v>794346</v>
      </c>
      <c r="T2457" t="s">
        <v>45</v>
      </c>
      <c r="U2457" t="s">
        <v>48</v>
      </c>
      <c r="V2457" t="s">
        <v>47</v>
      </c>
      <c r="W2457">
        <v>0</v>
      </c>
    </row>
    <row r="2458" spans="1:24" x14ac:dyDescent="0.25">
      <c r="A2458" t="s">
        <v>108</v>
      </c>
      <c r="B2458" s="1" t="s">
        <v>2457</v>
      </c>
      <c r="C2458">
        <v>14794618</v>
      </c>
      <c r="D2458" s="1">
        <v>43817</v>
      </c>
      <c r="E2458" t="s">
        <v>1030</v>
      </c>
      <c r="G2458">
        <v>6061003</v>
      </c>
      <c r="H2458">
        <v>605200</v>
      </c>
      <c r="I2458" t="s">
        <v>29</v>
      </c>
      <c r="J2458" t="s">
        <v>50</v>
      </c>
      <c r="K2458" t="s">
        <v>23</v>
      </c>
      <c r="L2458" t="s">
        <v>185</v>
      </c>
      <c r="O2458" t="s">
        <v>1031</v>
      </c>
      <c r="P2458" s="2">
        <v>307458</v>
      </c>
      <c r="Q2458" s="2">
        <v>307458</v>
      </c>
      <c r="S2458" s="2">
        <v>307458</v>
      </c>
      <c r="T2458" t="s">
        <v>45</v>
      </c>
      <c r="U2458" t="s">
        <v>48</v>
      </c>
      <c r="V2458" t="s">
        <v>47</v>
      </c>
      <c r="W2458">
        <v>0</v>
      </c>
    </row>
    <row r="2459" spans="1:24" x14ac:dyDescent="0.25">
      <c r="A2459" t="s">
        <v>108</v>
      </c>
      <c r="B2459" s="1" t="s">
        <v>2457</v>
      </c>
      <c r="C2459">
        <v>14794622</v>
      </c>
      <c r="D2459" s="1">
        <v>43817</v>
      </c>
      <c r="E2459" t="s">
        <v>1032</v>
      </c>
      <c r="G2459">
        <v>6061003</v>
      </c>
      <c r="H2459">
        <v>605200</v>
      </c>
      <c r="I2459" t="s">
        <v>29</v>
      </c>
      <c r="J2459" t="s">
        <v>65</v>
      </c>
      <c r="K2459" t="s">
        <v>23</v>
      </c>
      <c r="L2459" t="s">
        <v>185</v>
      </c>
      <c r="O2459" t="s">
        <v>1033</v>
      </c>
      <c r="P2459" s="2">
        <v>1175894</v>
      </c>
      <c r="Q2459" s="2">
        <v>1175894</v>
      </c>
      <c r="S2459" s="2">
        <v>1175894</v>
      </c>
      <c r="T2459" t="s">
        <v>45</v>
      </c>
      <c r="U2459" t="s">
        <v>48</v>
      </c>
      <c r="V2459" t="s">
        <v>47</v>
      </c>
      <c r="W2459">
        <v>0</v>
      </c>
    </row>
    <row r="2460" spans="1:24" x14ac:dyDescent="0.25">
      <c r="A2460" t="s">
        <v>108</v>
      </c>
      <c r="B2460" s="1" t="s">
        <v>2457</v>
      </c>
      <c r="C2460">
        <v>14794626</v>
      </c>
      <c r="D2460" s="1">
        <v>43817</v>
      </c>
      <c r="E2460" t="s">
        <v>1034</v>
      </c>
      <c r="G2460">
        <v>6061003</v>
      </c>
      <c r="H2460">
        <v>605200</v>
      </c>
      <c r="I2460" t="s">
        <v>29</v>
      </c>
      <c r="J2460" t="s">
        <v>65</v>
      </c>
      <c r="K2460" t="s">
        <v>23</v>
      </c>
      <c r="L2460" t="s">
        <v>185</v>
      </c>
      <c r="O2460" t="s">
        <v>1035</v>
      </c>
      <c r="P2460" s="2">
        <v>413070</v>
      </c>
      <c r="Q2460" s="2">
        <v>413070</v>
      </c>
      <c r="S2460" s="2">
        <v>413070</v>
      </c>
      <c r="T2460" t="s">
        <v>45</v>
      </c>
      <c r="U2460" t="s">
        <v>48</v>
      </c>
      <c r="V2460" t="s">
        <v>47</v>
      </c>
      <c r="W2460">
        <v>0</v>
      </c>
    </row>
    <row r="2461" spans="1:24" x14ac:dyDescent="0.25">
      <c r="A2461" t="s">
        <v>108</v>
      </c>
      <c r="B2461" s="1" t="s">
        <v>2457</v>
      </c>
      <c r="C2461">
        <v>14798437</v>
      </c>
      <c r="D2461" s="1">
        <v>43817</v>
      </c>
      <c r="E2461" t="s">
        <v>1354</v>
      </c>
      <c r="G2461">
        <v>6061005</v>
      </c>
      <c r="H2461">
        <v>605800</v>
      </c>
      <c r="I2461" t="s">
        <v>25</v>
      </c>
      <c r="J2461" t="s">
        <v>65</v>
      </c>
      <c r="K2461" t="s">
        <v>23</v>
      </c>
      <c r="L2461" t="s">
        <v>185</v>
      </c>
      <c r="O2461" t="s">
        <v>1355</v>
      </c>
      <c r="P2461" s="2">
        <v>2057</v>
      </c>
      <c r="Q2461" s="2">
        <v>2057</v>
      </c>
      <c r="S2461" s="2">
        <v>2057</v>
      </c>
      <c r="T2461" t="s">
        <v>45</v>
      </c>
      <c r="U2461" t="s">
        <v>48</v>
      </c>
      <c r="V2461" t="s">
        <v>47</v>
      </c>
      <c r="W2461">
        <v>0</v>
      </c>
    </row>
    <row r="2462" spans="1:24" x14ac:dyDescent="0.25">
      <c r="A2462" t="s">
        <v>108</v>
      </c>
      <c r="B2462" s="1" t="s">
        <v>2457</v>
      </c>
      <c r="C2462">
        <v>14798453</v>
      </c>
      <c r="D2462" s="1">
        <v>43817</v>
      </c>
      <c r="E2462" t="s">
        <v>1356</v>
      </c>
      <c r="G2462">
        <v>6061005</v>
      </c>
      <c r="H2462">
        <v>605800</v>
      </c>
      <c r="I2462" t="s">
        <v>25</v>
      </c>
      <c r="J2462" t="s">
        <v>26</v>
      </c>
      <c r="K2462" t="s">
        <v>23</v>
      </c>
      <c r="L2462" t="s">
        <v>185</v>
      </c>
      <c r="O2462" t="s">
        <v>1357</v>
      </c>
      <c r="P2462" s="2">
        <v>2057</v>
      </c>
      <c r="Q2462" s="2">
        <v>2057</v>
      </c>
      <c r="S2462">
        <v>0</v>
      </c>
      <c r="T2462" t="s">
        <v>45</v>
      </c>
      <c r="U2462" t="s">
        <v>48</v>
      </c>
      <c r="V2462" t="s">
        <v>47</v>
      </c>
      <c r="W2462">
        <v>14800555</v>
      </c>
      <c r="X2462" s="1">
        <v>43818</v>
      </c>
    </row>
    <row r="2463" spans="1:24" x14ac:dyDescent="0.25">
      <c r="A2463" t="s">
        <v>130</v>
      </c>
      <c r="B2463" s="1" t="s">
        <v>2457</v>
      </c>
      <c r="C2463">
        <v>14806683</v>
      </c>
      <c r="D2463" s="1">
        <v>43817</v>
      </c>
      <c r="E2463" t="s">
        <v>3960</v>
      </c>
      <c r="G2463">
        <v>6270000</v>
      </c>
      <c r="H2463">
        <v>631001</v>
      </c>
      <c r="I2463" t="s">
        <v>29</v>
      </c>
      <c r="J2463" t="s">
        <v>86</v>
      </c>
      <c r="K2463" t="s">
        <v>23</v>
      </c>
      <c r="L2463" t="s">
        <v>185</v>
      </c>
      <c r="M2463" s="2"/>
      <c r="N2463" s="2"/>
      <c r="O2463" t="s">
        <v>3961</v>
      </c>
      <c r="P2463" s="2">
        <v>20180</v>
      </c>
      <c r="Q2463" s="2">
        <v>20180</v>
      </c>
      <c r="S2463" s="2">
        <v>20180</v>
      </c>
      <c r="T2463" t="s">
        <v>45</v>
      </c>
      <c r="U2463" t="s">
        <v>48</v>
      </c>
      <c r="V2463" t="s">
        <v>47</v>
      </c>
      <c r="W2463">
        <v>0</v>
      </c>
    </row>
    <row r="2464" spans="1:24" x14ac:dyDescent="0.25">
      <c r="A2464" t="s">
        <v>108</v>
      </c>
      <c r="B2464" s="1" t="s">
        <v>2457</v>
      </c>
      <c r="C2464">
        <v>14800555</v>
      </c>
      <c r="D2464" s="1">
        <v>43818</v>
      </c>
      <c r="E2464" t="s">
        <v>1358</v>
      </c>
      <c r="G2464">
        <v>6061005</v>
      </c>
      <c r="H2464">
        <v>605800</v>
      </c>
      <c r="I2464" t="s">
        <v>25</v>
      </c>
      <c r="J2464" t="s">
        <v>26</v>
      </c>
      <c r="K2464" t="s">
        <v>23</v>
      </c>
      <c r="L2464" t="s">
        <v>185</v>
      </c>
      <c r="O2464" t="s">
        <v>1359</v>
      </c>
      <c r="P2464" s="2">
        <v>-2057</v>
      </c>
      <c r="R2464" s="2">
        <v>2057</v>
      </c>
      <c r="S2464">
        <v>0</v>
      </c>
      <c r="T2464" t="s">
        <v>45</v>
      </c>
      <c r="U2464" t="s">
        <v>48</v>
      </c>
      <c r="V2464" t="s">
        <v>47</v>
      </c>
      <c r="W2464">
        <v>14800555</v>
      </c>
      <c r="X2464" s="1">
        <v>43818</v>
      </c>
    </row>
    <row r="2465" spans="1:23" x14ac:dyDescent="0.25">
      <c r="A2465" t="s">
        <v>130</v>
      </c>
      <c r="B2465" s="1" t="s">
        <v>2457</v>
      </c>
      <c r="C2465">
        <v>14805495</v>
      </c>
      <c r="D2465" s="1">
        <v>43818</v>
      </c>
      <c r="E2465" t="s">
        <v>3962</v>
      </c>
      <c r="G2465">
        <v>6270000</v>
      </c>
      <c r="H2465">
        <v>631001</v>
      </c>
      <c r="I2465" t="s">
        <v>29</v>
      </c>
      <c r="J2465" t="s">
        <v>65</v>
      </c>
      <c r="K2465" t="s">
        <v>23</v>
      </c>
      <c r="L2465" t="s">
        <v>185</v>
      </c>
      <c r="M2465" s="2"/>
      <c r="N2465" s="2"/>
      <c r="O2465" t="s">
        <v>3963</v>
      </c>
      <c r="P2465" s="2">
        <v>10090</v>
      </c>
      <c r="Q2465" s="2">
        <v>10090</v>
      </c>
      <c r="S2465" s="2">
        <v>10090</v>
      </c>
      <c r="T2465" t="s">
        <v>45</v>
      </c>
      <c r="U2465" t="s">
        <v>46</v>
      </c>
      <c r="V2465" t="s">
        <v>47</v>
      </c>
      <c r="W2465">
        <v>0</v>
      </c>
    </row>
    <row r="2466" spans="1:23" x14ac:dyDescent="0.25">
      <c r="A2466" t="s">
        <v>108</v>
      </c>
      <c r="B2466" s="1" t="s">
        <v>2457</v>
      </c>
      <c r="C2466">
        <v>14802295</v>
      </c>
      <c r="D2466" s="1">
        <v>43819</v>
      </c>
      <c r="E2466" t="s">
        <v>818</v>
      </c>
      <c r="G2466">
        <v>6061002</v>
      </c>
      <c r="H2466">
        <v>605304</v>
      </c>
      <c r="I2466" t="s">
        <v>29</v>
      </c>
      <c r="J2466" t="s">
        <v>38</v>
      </c>
      <c r="K2466" t="s">
        <v>23</v>
      </c>
      <c r="L2466" t="s">
        <v>185</v>
      </c>
      <c r="O2466" t="s">
        <v>819</v>
      </c>
      <c r="P2466" s="2">
        <v>188000</v>
      </c>
      <c r="Q2466" s="2">
        <v>188000</v>
      </c>
      <c r="S2466" s="2">
        <v>188000</v>
      </c>
      <c r="T2466" t="s">
        <v>45</v>
      </c>
      <c r="U2466" t="s">
        <v>48</v>
      </c>
      <c r="V2466" t="s">
        <v>47</v>
      </c>
      <c r="W2466">
        <v>0</v>
      </c>
    </row>
    <row r="2467" spans="1:23" x14ac:dyDescent="0.25">
      <c r="A2467" t="s">
        <v>108</v>
      </c>
      <c r="B2467" s="1" t="s">
        <v>2457</v>
      </c>
      <c r="C2467">
        <v>14802297</v>
      </c>
      <c r="D2467" s="1">
        <v>43819</v>
      </c>
      <c r="E2467" t="s">
        <v>818</v>
      </c>
      <c r="G2467">
        <v>6061002</v>
      </c>
      <c r="H2467">
        <v>605304</v>
      </c>
      <c r="I2467" t="s">
        <v>29</v>
      </c>
      <c r="J2467" t="s">
        <v>50</v>
      </c>
      <c r="K2467" t="s">
        <v>23</v>
      </c>
      <c r="L2467" t="s">
        <v>185</v>
      </c>
      <c r="O2467" t="s">
        <v>820</v>
      </c>
      <c r="P2467" s="2">
        <v>84600</v>
      </c>
      <c r="Q2467" s="2">
        <v>84600</v>
      </c>
      <c r="S2467" s="2">
        <v>84600</v>
      </c>
      <c r="T2467" t="s">
        <v>45</v>
      </c>
      <c r="U2467" t="s">
        <v>48</v>
      </c>
      <c r="V2467" t="s">
        <v>47</v>
      </c>
      <c r="W2467">
        <v>0</v>
      </c>
    </row>
    <row r="2468" spans="1:23" x14ac:dyDescent="0.25">
      <c r="A2468" t="s">
        <v>108</v>
      </c>
      <c r="B2468" s="1" t="s">
        <v>2457</v>
      </c>
      <c r="C2468">
        <v>14802299</v>
      </c>
      <c r="D2468" s="1">
        <v>43819</v>
      </c>
      <c r="E2468" t="s">
        <v>818</v>
      </c>
      <c r="G2468">
        <v>6061002</v>
      </c>
      <c r="H2468">
        <v>605304</v>
      </c>
      <c r="I2468" t="s">
        <v>29</v>
      </c>
      <c r="J2468" t="s">
        <v>50</v>
      </c>
      <c r="K2468" t="s">
        <v>23</v>
      </c>
      <c r="L2468" t="s">
        <v>185</v>
      </c>
      <c r="O2468" t="s">
        <v>74</v>
      </c>
      <c r="P2468" s="2">
        <v>75200</v>
      </c>
      <c r="Q2468" s="2">
        <v>75200</v>
      </c>
      <c r="S2468" s="2">
        <v>75200</v>
      </c>
      <c r="T2468" t="s">
        <v>45</v>
      </c>
      <c r="U2468" t="s">
        <v>48</v>
      </c>
      <c r="V2468" t="s">
        <v>47</v>
      </c>
      <c r="W2468">
        <v>0</v>
      </c>
    </row>
    <row r="2469" spans="1:23" x14ac:dyDescent="0.25">
      <c r="A2469" t="s">
        <v>108</v>
      </c>
      <c r="B2469" s="1" t="s">
        <v>2457</v>
      </c>
      <c r="C2469">
        <v>14802596</v>
      </c>
      <c r="D2469" s="1">
        <v>43819</v>
      </c>
      <c r="E2469" t="s">
        <v>821</v>
      </c>
      <c r="G2469">
        <v>6061002</v>
      </c>
      <c r="H2469">
        <v>605304</v>
      </c>
      <c r="I2469" t="s">
        <v>19</v>
      </c>
      <c r="J2469" t="s">
        <v>20</v>
      </c>
      <c r="K2469" t="s">
        <v>23</v>
      </c>
      <c r="L2469" t="s">
        <v>185</v>
      </c>
      <c r="O2469" t="s">
        <v>822</v>
      </c>
      <c r="P2469" s="2">
        <v>11700</v>
      </c>
      <c r="Q2469" s="2">
        <v>11700</v>
      </c>
      <c r="S2469" s="2">
        <v>11700</v>
      </c>
      <c r="T2469" t="s">
        <v>45</v>
      </c>
      <c r="U2469" t="s">
        <v>48</v>
      </c>
      <c r="V2469" t="s">
        <v>47</v>
      </c>
      <c r="W2469">
        <v>0</v>
      </c>
    </row>
    <row r="2470" spans="1:23" x14ac:dyDescent="0.25">
      <c r="A2470" t="s">
        <v>108</v>
      </c>
      <c r="B2470" s="1" t="s">
        <v>2457</v>
      </c>
      <c r="C2470">
        <v>14802598</v>
      </c>
      <c r="D2470" s="1">
        <v>43819</v>
      </c>
      <c r="E2470" t="s">
        <v>821</v>
      </c>
      <c r="G2470">
        <v>6061002</v>
      </c>
      <c r="H2470">
        <v>605304</v>
      </c>
      <c r="I2470" t="s">
        <v>19</v>
      </c>
      <c r="J2470" t="s">
        <v>20</v>
      </c>
      <c r="K2470" t="s">
        <v>23</v>
      </c>
      <c r="L2470" t="s">
        <v>185</v>
      </c>
      <c r="O2470" t="s">
        <v>823</v>
      </c>
      <c r="P2470" s="2">
        <v>35250</v>
      </c>
      <c r="Q2470" s="2">
        <v>35250</v>
      </c>
      <c r="S2470" s="2">
        <v>35250</v>
      </c>
      <c r="T2470" t="s">
        <v>45</v>
      </c>
      <c r="U2470" t="s">
        <v>48</v>
      </c>
      <c r="V2470" t="s">
        <v>47</v>
      </c>
      <c r="W2470">
        <v>0</v>
      </c>
    </row>
    <row r="2471" spans="1:23" x14ac:dyDescent="0.25">
      <c r="A2471" t="s">
        <v>108</v>
      </c>
      <c r="B2471" s="1" t="s">
        <v>2457</v>
      </c>
      <c r="C2471">
        <v>14803117</v>
      </c>
      <c r="D2471" s="1">
        <v>43819</v>
      </c>
      <c r="E2471" t="s">
        <v>824</v>
      </c>
      <c r="G2471">
        <v>6061002</v>
      </c>
      <c r="H2471">
        <v>605304</v>
      </c>
      <c r="I2471" t="s">
        <v>19</v>
      </c>
      <c r="J2471" t="s">
        <v>20</v>
      </c>
      <c r="K2471" t="s">
        <v>23</v>
      </c>
      <c r="L2471" t="s">
        <v>185</v>
      </c>
      <c r="O2471" t="s">
        <v>825</v>
      </c>
      <c r="P2471" s="2">
        <v>-11700</v>
      </c>
      <c r="R2471" s="2">
        <v>11700</v>
      </c>
      <c r="S2471" s="2">
        <v>-11700</v>
      </c>
      <c r="T2471" t="s">
        <v>45</v>
      </c>
      <c r="U2471" t="s">
        <v>48</v>
      </c>
      <c r="V2471" t="s">
        <v>47</v>
      </c>
      <c r="W2471">
        <v>0</v>
      </c>
    </row>
    <row r="2472" spans="1:23" x14ac:dyDescent="0.25">
      <c r="A2472" t="s">
        <v>108</v>
      </c>
      <c r="B2472" s="1" t="s">
        <v>2457</v>
      </c>
      <c r="C2472">
        <v>14803118</v>
      </c>
      <c r="D2472" s="1">
        <v>43819</v>
      </c>
      <c r="E2472" t="s">
        <v>824</v>
      </c>
      <c r="G2472">
        <v>6061002</v>
      </c>
      <c r="H2472">
        <v>605304</v>
      </c>
      <c r="I2472" t="s">
        <v>19</v>
      </c>
      <c r="J2472" t="s">
        <v>20</v>
      </c>
      <c r="K2472" t="s">
        <v>23</v>
      </c>
      <c r="L2472" t="s">
        <v>185</v>
      </c>
      <c r="O2472" t="s">
        <v>822</v>
      </c>
      <c r="P2472" s="2">
        <v>11750</v>
      </c>
      <c r="Q2472" s="2">
        <v>11750</v>
      </c>
      <c r="S2472" s="2">
        <v>11750</v>
      </c>
      <c r="T2472" t="s">
        <v>45</v>
      </c>
      <c r="U2472" t="s">
        <v>48</v>
      </c>
      <c r="V2472" t="s">
        <v>47</v>
      </c>
      <c r="W2472">
        <v>0</v>
      </c>
    </row>
    <row r="2473" spans="1:23" x14ac:dyDescent="0.25">
      <c r="A2473" t="s">
        <v>129</v>
      </c>
      <c r="B2473" s="1" t="s">
        <v>2457</v>
      </c>
      <c r="C2473">
        <v>14831641</v>
      </c>
      <c r="D2473" s="1">
        <v>43819</v>
      </c>
      <c r="E2473" t="s">
        <v>4854</v>
      </c>
      <c r="G2473">
        <v>6261000</v>
      </c>
      <c r="H2473">
        <v>616000</v>
      </c>
      <c r="I2473" t="s">
        <v>29</v>
      </c>
      <c r="J2473" t="s">
        <v>65</v>
      </c>
      <c r="K2473" t="s">
        <v>23</v>
      </c>
      <c r="L2473" t="s">
        <v>185</v>
      </c>
      <c r="O2473" t="s">
        <v>4855</v>
      </c>
      <c r="P2473" s="2">
        <v>128355</v>
      </c>
      <c r="Q2473" s="2">
        <v>128355</v>
      </c>
      <c r="S2473" s="2">
        <v>128355</v>
      </c>
      <c r="T2473" t="s">
        <v>45</v>
      </c>
      <c r="U2473" t="s">
        <v>48</v>
      </c>
      <c r="V2473" t="s">
        <v>47</v>
      </c>
      <c r="W2473">
        <v>0</v>
      </c>
    </row>
    <row r="2474" spans="1:23" x14ac:dyDescent="0.25">
      <c r="A2474" t="s">
        <v>129</v>
      </c>
      <c r="B2474" s="1" t="s">
        <v>2457</v>
      </c>
      <c r="C2474">
        <v>14802404</v>
      </c>
      <c r="D2474" s="1">
        <v>43819</v>
      </c>
      <c r="E2474" t="s">
        <v>5075</v>
      </c>
      <c r="G2474">
        <v>6263000</v>
      </c>
      <c r="H2474">
        <v>628100</v>
      </c>
      <c r="I2474" t="s">
        <v>29</v>
      </c>
      <c r="J2474" t="s">
        <v>65</v>
      </c>
      <c r="K2474" t="s">
        <v>23</v>
      </c>
      <c r="L2474" t="s">
        <v>185</v>
      </c>
      <c r="O2474" t="s">
        <v>5076</v>
      </c>
      <c r="P2474" s="2">
        <v>35963</v>
      </c>
      <c r="Q2474" s="2">
        <v>35963</v>
      </c>
      <c r="S2474" s="2">
        <v>35963</v>
      </c>
      <c r="T2474" t="s">
        <v>45</v>
      </c>
      <c r="U2474" t="s">
        <v>48</v>
      </c>
      <c r="V2474" t="s">
        <v>47</v>
      </c>
      <c r="W2474">
        <v>0</v>
      </c>
    </row>
    <row r="2475" spans="1:23" x14ac:dyDescent="0.25">
      <c r="A2475" t="s">
        <v>129</v>
      </c>
      <c r="B2475" s="1" t="s">
        <v>2457</v>
      </c>
      <c r="C2475">
        <v>14802405</v>
      </c>
      <c r="D2475" s="1">
        <v>43819</v>
      </c>
      <c r="E2475" t="s">
        <v>5075</v>
      </c>
      <c r="G2475">
        <v>6263000</v>
      </c>
      <c r="H2475">
        <v>628100</v>
      </c>
      <c r="I2475" t="s">
        <v>25</v>
      </c>
      <c r="J2475" t="s">
        <v>65</v>
      </c>
      <c r="K2475" t="s">
        <v>23</v>
      </c>
      <c r="L2475" t="s">
        <v>185</v>
      </c>
      <c r="O2475" t="s">
        <v>5076</v>
      </c>
      <c r="P2475" s="2">
        <v>14385</v>
      </c>
      <c r="Q2475" s="2">
        <v>14385</v>
      </c>
      <c r="S2475" s="2">
        <v>14385</v>
      </c>
      <c r="T2475" t="s">
        <v>45</v>
      </c>
      <c r="U2475" t="s">
        <v>48</v>
      </c>
      <c r="V2475" t="s">
        <v>47</v>
      </c>
      <c r="W2475">
        <v>0</v>
      </c>
    </row>
    <row r="2476" spans="1:23" x14ac:dyDescent="0.25">
      <c r="A2476" t="s">
        <v>129</v>
      </c>
      <c r="B2476" s="1" t="s">
        <v>2457</v>
      </c>
      <c r="C2476">
        <v>14802406</v>
      </c>
      <c r="D2476" s="1">
        <v>43819</v>
      </c>
      <c r="E2476" t="s">
        <v>5075</v>
      </c>
      <c r="G2476">
        <v>6263000</v>
      </c>
      <c r="H2476">
        <v>628100</v>
      </c>
      <c r="I2476" t="s">
        <v>19</v>
      </c>
      <c r="J2476" t="s">
        <v>44</v>
      </c>
      <c r="K2476" t="s">
        <v>23</v>
      </c>
      <c r="L2476" t="s">
        <v>185</v>
      </c>
      <c r="O2476" t="s">
        <v>5076</v>
      </c>
      <c r="P2476" s="2">
        <v>21575</v>
      </c>
      <c r="Q2476" s="2">
        <v>21575</v>
      </c>
      <c r="S2476" s="2">
        <v>21575</v>
      </c>
      <c r="T2476" t="s">
        <v>45</v>
      </c>
      <c r="U2476" t="s">
        <v>48</v>
      </c>
      <c r="V2476" t="s">
        <v>47</v>
      </c>
      <c r="W2476">
        <v>0</v>
      </c>
    </row>
    <row r="2477" spans="1:23" x14ac:dyDescent="0.25">
      <c r="A2477" t="s">
        <v>129</v>
      </c>
      <c r="B2477" s="1" t="s">
        <v>2457</v>
      </c>
      <c r="C2477">
        <v>14802407</v>
      </c>
      <c r="D2477" s="1">
        <v>43819</v>
      </c>
      <c r="E2477" t="s">
        <v>5075</v>
      </c>
      <c r="G2477">
        <v>6263000</v>
      </c>
      <c r="H2477">
        <v>628100</v>
      </c>
      <c r="I2477" t="s">
        <v>19</v>
      </c>
      <c r="J2477" t="s">
        <v>83</v>
      </c>
      <c r="K2477" t="s">
        <v>23</v>
      </c>
      <c r="L2477" t="s">
        <v>185</v>
      </c>
      <c r="O2477" t="s">
        <v>5076</v>
      </c>
      <c r="P2477" s="2">
        <v>7193</v>
      </c>
      <c r="Q2477" s="2">
        <v>7193</v>
      </c>
      <c r="S2477" s="2">
        <v>7193</v>
      </c>
      <c r="T2477" t="s">
        <v>45</v>
      </c>
      <c r="U2477" t="s">
        <v>48</v>
      </c>
      <c r="V2477" t="s">
        <v>47</v>
      </c>
      <c r="W2477">
        <v>0</v>
      </c>
    </row>
    <row r="2478" spans="1:23" x14ac:dyDescent="0.25">
      <c r="A2478" t="s">
        <v>129</v>
      </c>
      <c r="B2478" s="1" t="s">
        <v>2457</v>
      </c>
      <c r="C2478">
        <v>14802408</v>
      </c>
      <c r="D2478" s="1">
        <v>43819</v>
      </c>
      <c r="E2478" t="s">
        <v>5075</v>
      </c>
      <c r="G2478">
        <v>6263000</v>
      </c>
      <c r="H2478">
        <v>628100</v>
      </c>
      <c r="I2478" t="s">
        <v>29</v>
      </c>
      <c r="J2478" t="s">
        <v>77</v>
      </c>
      <c r="K2478" t="s">
        <v>23</v>
      </c>
      <c r="L2478" t="s">
        <v>185</v>
      </c>
      <c r="O2478" t="s">
        <v>5076</v>
      </c>
      <c r="P2478" s="2">
        <v>35963</v>
      </c>
      <c r="Q2478" s="2">
        <v>35963</v>
      </c>
      <c r="S2478" s="2">
        <v>35963</v>
      </c>
      <c r="T2478" t="s">
        <v>45</v>
      </c>
      <c r="U2478" t="s">
        <v>48</v>
      </c>
      <c r="V2478" t="s">
        <v>47</v>
      </c>
      <c r="W2478">
        <v>0</v>
      </c>
    </row>
    <row r="2479" spans="1:23" x14ac:dyDescent="0.25">
      <c r="A2479" t="s">
        <v>129</v>
      </c>
      <c r="B2479" s="1" t="s">
        <v>2457</v>
      </c>
      <c r="C2479">
        <v>14802409</v>
      </c>
      <c r="D2479" s="1">
        <v>43819</v>
      </c>
      <c r="E2479" t="s">
        <v>5075</v>
      </c>
      <c r="G2479">
        <v>6263000</v>
      </c>
      <c r="H2479">
        <v>628100</v>
      </c>
      <c r="I2479" t="s">
        <v>29</v>
      </c>
      <c r="J2479" t="s">
        <v>50</v>
      </c>
      <c r="K2479" t="s">
        <v>23</v>
      </c>
      <c r="L2479" t="s">
        <v>185</v>
      </c>
      <c r="O2479" t="s">
        <v>5076</v>
      </c>
      <c r="P2479" s="2">
        <v>21578</v>
      </c>
      <c r="Q2479" s="2">
        <v>21578</v>
      </c>
      <c r="S2479" s="2">
        <v>21578</v>
      </c>
      <c r="T2479" t="s">
        <v>45</v>
      </c>
      <c r="U2479" t="s">
        <v>48</v>
      </c>
      <c r="V2479" t="s">
        <v>47</v>
      </c>
      <c r="W2479">
        <v>0</v>
      </c>
    </row>
    <row r="2480" spans="1:23" x14ac:dyDescent="0.25">
      <c r="A2480" t="s">
        <v>129</v>
      </c>
      <c r="B2480" s="1" t="s">
        <v>2457</v>
      </c>
      <c r="C2480">
        <v>14802410</v>
      </c>
      <c r="D2480" s="1">
        <v>43819</v>
      </c>
      <c r="E2480" t="s">
        <v>5075</v>
      </c>
      <c r="G2480">
        <v>6263000</v>
      </c>
      <c r="H2480">
        <v>628100</v>
      </c>
      <c r="I2480" t="s">
        <v>29</v>
      </c>
      <c r="J2480" t="s">
        <v>38</v>
      </c>
      <c r="K2480" t="s">
        <v>23</v>
      </c>
      <c r="L2480" t="s">
        <v>185</v>
      </c>
      <c r="O2480" t="s">
        <v>5076</v>
      </c>
      <c r="P2480" s="2">
        <v>64733</v>
      </c>
      <c r="Q2480" s="2">
        <v>64733</v>
      </c>
      <c r="S2480" s="2">
        <v>64733</v>
      </c>
      <c r="T2480" t="s">
        <v>45</v>
      </c>
      <c r="U2480" t="s">
        <v>48</v>
      </c>
      <c r="V2480" t="s">
        <v>47</v>
      </c>
      <c r="W2480">
        <v>0</v>
      </c>
    </row>
    <row r="2481" spans="1:24" x14ac:dyDescent="0.25">
      <c r="A2481" t="s">
        <v>129</v>
      </c>
      <c r="B2481" s="1" t="s">
        <v>2457</v>
      </c>
      <c r="C2481">
        <v>14802411</v>
      </c>
      <c r="D2481" s="1">
        <v>43819</v>
      </c>
      <c r="E2481" t="s">
        <v>5075</v>
      </c>
      <c r="G2481">
        <v>6263000</v>
      </c>
      <c r="H2481">
        <v>628100</v>
      </c>
      <c r="I2481" t="s">
        <v>19</v>
      </c>
      <c r="J2481" t="s">
        <v>36</v>
      </c>
      <c r="K2481" t="s">
        <v>23</v>
      </c>
      <c r="L2481" t="s">
        <v>185</v>
      </c>
      <c r="O2481" t="s">
        <v>5076</v>
      </c>
      <c r="P2481" s="2">
        <v>7193</v>
      </c>
      <c r="Q2481" s="2">
        <v>7193</v>
      </c>
      <c r="S2481" s="2">
        <v>7193</v>
      </c>
      <c r="T2481" t="s">
        <v>45</v>
      </c>
      <c r="U2481" t="s">
        <v>48</v>
      </c>
      <c r="V2481" t="s">
        <v>47</v>
      </c>
      <c r="W2481">
        <v>0</v>
      </c>
    </row>
    <row r="2482" spans="1:24" x14ac:dyDescent="0.25">
      <c r="A2482" t="s">
        <v>129</v>
      </c>
      <c r="B2482" s="1" t="s">
        <v>2457</v>
      </c>
      <c r="C2482">
        <v>14802412</v>
      </c>
      <c r="D2482" s="1">
        <v>43819</v>
      </c>
      <c r="E2482" t="s">
        <v>5075</v>
      </c>
      <c r="G2482">
        <v>6263000</v>
      </c>
      <c r="H2482">
        <v>628100</v>
      </c>
      <c r="I2482" t="s">
        <v>29</v>
      </c>
      <c r="J2482" t="s">
        <v>53</v>
      </c>
      <c r="K2482" t="s">
        <v>23</v>
      </c>
      <c r="L2482" t="s">
        <v>185</v>
      </c>
      <c r="O2482" t="s">
        <v>5076</v>
      </c>
      <c r="P2482" s="2">
        <v>14385</v>
      </c>
      <c r="Q2482" s="2">
        <v>14385</v>
      </c>
      <c r="S2482" s="2">
        <v>14385</v>
      </c>
      <c r="T2482" t="s">
        <v>45</v>
      </c>
      <c r="U2482" t="s">
        <v>48</v>
      </c>
      <c r="V2482" t="s">
        <v>47</v>
      </c>
      <c r="W2482">
        <v>0</v>
      </c>
    </row>
    <row r="2483" spans="1:24" x14ac:dyDescent="0.25">
      <c r="A2483" t="s">
        <v>129</v>
      </c>
      <c r="B2483" s="1" t="s">
        <v>2457</v>
      </c>
      <c r="C2483">
        <v>14802413</v>
      </c>
      <c r="D2483" s="1">
        <v>43819</v>
      </c>
      <c r="E2483" t="s">
        <v>5075</v>
      </c>
      <c r="G2483">
        <v>6263000</v>
      </c>
      <c r="H2483">
        <v>628100</v>
      </c>
      <c r="I2483" t="s">
        <v>19</v>
      </c>
      <c r="J2483" t="s">
        <v>27</v>
      </c>
      <c r="K2483" t="s">
        <v>23</v>
      </c>
      <c r="L2483" t="s">
        <v>185</v>
      </c>
      <c r="O2483" t="s">
        <v>5076</v>
      </c>
      <c r="P2483" s="2">
        <v>14385</v>
      </c>
      <c r="Q2483" s="2">
        <v>14385</v>
      </c>
      <c r="S2483" s="2">
        <v>14385</v>
      </c>
      <c r="T2483" t="s">
        <v>45</v>
      </c>
      <c r="U2483" t="s">
        <v>48</v>
      </c>
      <c r="V2483" t="s">
        <v>47</v>
      </c>
      <c r="W2483">
        <v>0</v>
      </c>
    </row>
    <row r="2484" spans="1:24" x14ac:dyDescent="0.25">
      <c r="A2484" t="s">
        <v>129</v>
      </c>
      <c r="B2484" s="1" t="s">
        <v>2457</v>
      </c>
      <c r="C2484">
        <v>14802414</v>
      </c>
      <c r="D2484" s="1">
        <v>43819</v>
      </c>
      <c r="E2484" t="s">
        <v>5075</v>
      </c>
      <c r="G2484">
        <v>6263000</v>
      </c>
      <c r="H2484">
        <v>628100</v>
      </c>
      <c r="I2484" t="s">
        <v>19</v>
      </c>
      <c r="J2484" t="s">
        <v>41</v>
      </c>
      <c r="K2484" t="s">
        <v>23</v>
      </c>
      <c r="L2484" t="s">
        <v>185</v>
      </c>
      <c r="O2484" t="s">
        <v>5076</v>
      </c>
      <c r="P2484" s="2">
        <v>7193</v>
      </c>
      <c r="Q2484" s="2">
        <v>7193</v>
      </c>
      <c r="S2484" s="2">
        <v>7193</v>
      </c>
      <c r="T2484" t="s">
        <v>45</v>
      </c>
      <c r="U2484" t="s">
        <v>48</v>
      </c>
      <c r="V2484" t="s">
        <v>47</v>
      </c>
      <c r="W2484">
        <v>0</v>
      </c>
    </row>
    <row r="2485" spans="1:24" x14ac:dyDescent="0.25">
      <c r="A2485" t="s">
        <v>129</v>
      </c>
      <c r="B2485" s="1" t="s">
        <v>2457</v>
      </c>
      <c r="C2485">
        <v>14802415</v>
      </c>
      <c r="D2485" s="1">
        <v>43819</v>
      </c>
      <c r="E2485" t="s">
        <v>5075</v>
      </c>
      <c r="G2485">
        <v>6263000</v>
      </c>
      <c r="H2485">
        <v>628100</v>
      </c>
      <c r="I2485" t="s">
        <v>19</v>
      </c>
      <c r="J2485" t="s">
        <v>22</v>
      </c>
      <c r="K2485" t="s">
        <v>23</v>
      </c>
      <c r="L2485" t="s">
        <v>185</v>
      </c>
      <c r="O2485" t="s">
        <v>5076</v>
      </c>
      <c r="P2485" s="2">
        <v>7193</v>
      </c>
      <c r="Q2485" s="2">
        <v>7193</v>
      </c>
      <c r="S2485" s="2">
        <v>7193</v>
      </c>
      <c r="T2485" t="s">
        <v>45</v>
      </c>
      <c r="U2485" t="s">
        <v>48</v>
      </c>
      <c r="V2485" t="s">
        <v>47</v>
      </c>
      <c r="W2485">
        <v>0</v>
      </c>
    </row>
    <row r="2486" spans="1:24" x14ac:dyDescent="0.25">
      <c r="A2486" t="s">
        <v>129</v>
      </c>
      <c r="B2486" s="1" t="s">
        <v>2457</v>
      </c>
      <c r="C2486">
        <v>14802416</v>
      </c>
      <c r="D2486" s="1">
        <v>43819</v>
      </c>
      <c r="E2486" t="s">
        <v>5075</v>
      </c>
      <c r="G2486">
        <v>6263000</v>
      </c>
      <c r="H2486">
        <v>628100</v>
      </c>
      <c r="I2486" t="s">
        <v>29</v>
      </c>
      <c r="J2486" t="s">
        <v>26</v>
      </c>
      <c r="K2486" t="s">
        <v>23</v>
      </c>
      <c r="L2486" t="s">
        <v>185</v>
      </c>
      <c r="O2486" t="s">
        <v>5076</v>
      </c>
      <c r="P2486" s="2">
        <v>43155</v>
      </c>
      <c r="Q2486" s="2">
        <v>43155</v>
      </c>
      <c r="S2486" s="2">
        <v>43155</v>
      </c>
      <c r="T2486" t="s">
        <v>45</v>
      </c>
      <c r="U2486" t="s">
        <v>48</v>
      </c>
      <c r="V2486" t="s">
        <v>47</v>
      </c>
      <c r="W2486">
        <v>0</v>
      </c>
    </row>
    <row r="2487" spans="1:24" x14ac:dyDescent="0.25">
      <c r="A2487" t="s">
        <v>129</v>
      </c>
      <c r="B2487" s="1" t="s">
        <v>2457</v>
      </c>
      <c r="C2487">
        <v>14802417</v>
      </c>
      <c r="D2487" s="1">
        <v>43819</v>
      </c>
      <c r="E2487" t="s">
        <v>5075</v>
      </c>
      <c r="G2487">
        <v>6263000</v>
      </c>
      <c r="H2487">
        <v>628100</v>
      </c>
      <c r="I2487" t="s">
        <v>25</v>
      </c>
      <c r="J2487" t="s">
        <v>38</v>
      </c>
      <c r="K2487" t="s">
        <v>23</v>
      </c>
      <c r="L2487" t="s">
        <v>185</v>
      </c>
      <c r="O2487" t="s">
        <v>5076</v>
      </c>
      <c r="P2487" s="2">
        <v>14385</v>
      </c>
      <c r="Q2487" s="2">
        <v>14385</v>
      </c>
      <c r="S2487" s="2">
        <v>14385</v>
      </c>
      <c r="T2487" t="s">
        <v>45</v>
      </c>
      <c r="U2487" t="s">
        <v>48</v>
      </c>
      <c r="V2487" t="s">
        <v>47</v>
      </c>
      <c r="W2487">
        <v>0</v>
      </c>
    </row>
    <row r="2488" spans="1:24" x14ac:dyDescent="0.25">
      <c r="A2488" t="s">
        <v>129</v>
      </c>
      <c r="B2488" s="1" t="s">
        <v>2457</v>
      </c>
      <c r="C2488">
        <v>14802418</v>
      </c>
      <c r="D2488" s="1">
        <v>43819</v>
      </c>
      <c r="E2488" t="s">
        <v>5075</v>
      </c>
      <c r="G2488">
        <v>6263000</v>
      </c>
      <c r="H2488">
        <v>628100</v>
      </c>
      <c r="I2488" t="s">
        <v>25</v>
      </c>
      <c r="J2488" t="s">
        <v>77</v>
      </c>
      <c r="K2488" t="s">
        <v>23</v>
      </c>
      <c r="L2488" t="s">
        <v>185</v>
      </c>
      <c r="O2488" t="s">
        <v>5076</v>
      </c>
      <c r="P2488" s="2">
        <v>7193</v>
      </c>
      <c r="Q2488" s="2">
        <v>7193</v>
      </c>
      <c r="S2488" s="2">
        <v>7193</v>
      </c>
      <c r="T2488" t="s">
        <v>45</v>
      </c>
      <c r="U2488" t="s">
        <v>48</v>
      </c>
      <c r="V2488" t="s">
        <v>47</v>
      </c>
      <c r="W2488">
        <v>0</v>
      </c>
    </row>
    <row r="2489" spans="1:24" x14ac:dyDescent="0.25">
      <c r="A2489" t="s">
        <v>129</v>
      </c>
      <c r="B2489" s="1" t="s">
        <v>2457</v>
      </c>
      <c r="C2489">
        <v>14802419</v>
      </c>
      <c r="D2489" s="1">
        <v>43819</v>
      </c>
      <c r="E2489" t="s">
        <v>5075</v>
      </c>
      <c r="G2489">
        <v>6263000</v>
      </c>
      <c r="H2489">
        <v>628100</v>
      </c>
      <c r="I2489" t="s">
        <v>19</v>
      </c>
      <c r="J2489" t="s">
        <v>57</v>
      </c>
      <c r="K2489" t="s">
        <v>23</v>
      </c>
      <c r="L2489" t="s">
        <v>185</v>
      </c>
      <c r="O2489" t="s">
        <v>5076</v>
      </c>
      <c r="P2489" s="2">
        <v>7193</v>
      </c>
      <c r="Q2489" s="2">
        <v>7193</v>
      </c>
      <c r="S2489" s="2">
        <v>7193</v>
      </c>
      <c r="T2489" t="s">
        <v>45</v>
      </c>
      <c r="U2489" t="s">
        <v>48</v>
      </c>
      <c r="V2489" t="s">
        <v>47</v>
      </c>
      <c r="W2489">
        <v>0</v>
      </c>
    </row>
    <row r="2490" spans="1:24" x14ac:dyDescent="0.25">
      <c r="A2490" t="s">
        <v>129</v>
      </c>
      <c r="B2490" s="1" t="s">
        <v>2457</v>
      </c>
      <c r="C2490">
        <v>14802420</v>
      </c>
      <c r="D2490" s="1">
        <v>43819</v>
      </c>
      <c r="E2490" t="s">
        <v>5075</v>
      </c>
      <c r="G2490">
        <v>6263000</v>
      </c>
      <c r="H2490">
        <v>628100</v>
      </c>
      <c r="I2490" t="s">
        <v>24</v>
      </c>
      <c r="J2490" t="s">
        <v>41</v>
      </c>
      <c r="K2490" t="s">
        <v>23</v>
      </c>
      <c r="L2490" t="s">
        <v>185</v>
      </c>
      <c r="O2490" t="s">
        <v>5076</v>
      </c>
      <c r="P2490" s="2">
        <v>7193</v>
      </c>
      <c r="Q2490" s="2">
        <v>7193</v>
      </c>
      <c r="S2490" s="2">
        <v>7193</v>
      </c>
      <c r="T2490" t="s">
        <v>45</v>
      </c>
      <c r="U2490" t="s">
        <v>48</v>
      </c>
      <c r="V2490" t="s">
        <v>47</v>
      </c>
      <c r="W2490">
        <v>0</v>
      </c>
    </row>
    <row r="2491" spans="1:24" x14ac:dyDescent="0.25">
      <c r="A2491" t="s">
        <v>129</v>
      </c>
      <c r="B2491" s="1" t="s">
        <v>2457</v>
      </c>
      <c r="C2491">
        <v>14802421</v>
      </c>
      <c r="D2491" s="1">
        <v>43819</v>
      </c>
      <c r="E2491" t="s">
        <v>5075</v>
      </c>
      <c r="G2491">
        <v>6263000</v>
      </c>
      <c r="H2491">
        <v>628100</v>
      </c>
      <c r="I2491" t="s">
        <v>25</v>
      </c>
      <c r="J2491" t="s">
        <v>50</v>
      </c>
      <c r="K2491" t="s">
        <v>23</v>
      </c>
      <c r="L2491" t="s">
        <v>185</v>
      </c>
      <c r="O2491" t="s">
        <v>5076</v>
      </c>
      <c r="P2491" s="2">
        <v>7193</v>
      </c>
      <c r="Q2491" s="2">
        <v>7193</v>
      </c>
      <c r="S2491" s="2">
        <v>7193</v>
      </c>
      <c r="T2491" t="s">
        <v>45</v>
      </c>
      <c r="U2491" t="s">
        <v>48</v>
      </c>
      <c r="V2491" t="s">
        <v>47</v>
      </c>
      <c r="W2491">
        <v>0</v>
      </c>
    </row>
    <row r="2492" spans="1:24" x14ac:dyDescent="0.25">
      <c r="A2492" t="s">
        <v>129</v>
      </c>
      <c r="B2492" s="1" t="s">
        <v>2457</v>
      </c>
      <c r="C2492">
        <v>14802422</v>
      </c>
      <c r="D2492" s="1">
        <v>43819</v>
      </c>
      <c r="E2492" t="s">
        <v>5075</v>
      </c>
      <c r="G2492">
        <v>6263000</v>
      </c>
      <c r="H2492">
        <v>628100</v>
      </c>
      <c r="I2492" t="s">
        <v>25</v>
      </c>
      <c r="J2492" t="s">
        <v>26</v>
      </c>
      <c r="K2492" t="s">
        <v>23</v>
      </c>
      <c r="L2492" t="s">
        <v>185</v>
      </c>
      <c r="O2492" t="s">
        <v>5076</v>
      </c>
      <c r="P2492" s="2">
        <v>7193</v>
      </c>
      <c r="Q2492" s="2">
        <v>7193</v>
      </c>
      <c r="S2492" s="2">
        <v>7193</v>
      </c>
      <c r="T2492" t="s">
        <v>45</v>
      </c>
      <c r="U2492" t="s">
        <v>48</v>
      </c>
      <c r="V2492" t="s">
        <v>47</v>
      </c>
      <c r="W2492">
        <v>0</v>
      </c>
    </row>
    <row r="2493" spans="1:24" x14ac:dyDescent="0.25">
      <c r="A2493" t="s">
        <v>129</v>
      </c>
      <c r="B2493" s="1" t="s">
        <v>2457</v>
      </c>
      <c r="C2493">
        <v>14802423</v>
      </c>
      <c r="D2493" s="1">
        <v>43819</v>
      </c>
      <c r="E2493" t="s">
        <v>5075</v>
      </c>
      <c r="G2493">
        <v>6263000</v>
      </c>
      <c r="H2493">
        <v>628100</v>
      </c>
      <c r="I2493" t="s">
        <v>24</v>
      </c>
      <c r="J2493" t="s">
        <v>22</v>
      </c>
      <c r="K2493" t="s">
        <v>23</v>
      </c>
      <c r="L2493" t="s">
        <v>185</v>
      </c>
      <c r="O2493" t="s">
        <v>5076</v>
      </c>
      <c r="P2493" s="2">
        <v>7193</v>
      </c>
      <c r="Q2493" s="2">
        <v>7193</v>
      </c>
      <c r="S2493" s="2">
        <v>7193</v>
      </c>
      <c r="T2493" t="s">
        <v>45</v>
      </c>
      <c r="U2493" t="s">
        <v>48</v>
      </c>
      <c r="V2493" t="s">
        <v>47</v>
      </c>
      <c r="W2493">
        <v>0</v>
      </c>
    </row>
    <row r="2494" spans="1:24" x14ac:dyDescent="0.25">
      <c r="A2494" t="s">
        <v>108</v>
      </c>
      <c r="B2494" s="1" t="s">
        <v>2457</v>
      </c>
      <c r="C2494">
        <v>14831530</v>
      </c>
      <c r="D2494" s="1">
        <v>43822</v>
      </c>
      <c r="E2494" t="s">
        <v>567</v>
      </c>
      <c r="G2494">
        <v>6061001</v>
      </c>
      <c r="H2494">
        <v>605100</v>
      </c>
      <c r="I2494" t="s">
        <v>25</v>
      </c>
      <c r="J2494" t="s">
        <v>65</v>
      </c>
      <c r="K2494" t="s">
        <v>23</v>
      </c>
      <c r="L2494" t="s">
        <v>185</v>
      </c>
      <c r="O2494" t="s">
        <v>568</v>
      </c>
      <c r="P2494" s="2">
        <v>187848</v>
      </c>
      <c r="Q2494" s="2">
        <v>187848</v>
      </c>
      <c r="S2494" s="2">
        <v>187848</v>
      </c>
      <c r="T2494" t="s">
        <v>45</v>
      </c>
      <c r="U2494" t="s">
        <v>48</v>
      </c>
      <c r="V2494" t="s">
        <v>47</v>
      </c>
      <c r="W2494">
        <v>0</v>
      </c>
    </row>
    <row r="2495" spans="1:24" x14ac:dyDescent="0.25">
      <c r="A2495" t="s">
        <v>108</v>
      </c>
      <c r="B2495" s="1" t="s">
        <v>2457</v>
      </c>
      <c r="C2495">
        <v>14831534</v>
      </c>
      <c r="D2495" s="1">
        <v>43822</v>
      </c>
      <c r="E2495" t="s">
        <v>1036</v>
      </c>
      <c r="G2495">
        <v>6061003</v>
      </c>
      <c r="H2495">
        <v>605200</v>
      </c>
      <c r="I2495" t="s">
        <v>25</v>
      </c>
      <c r="J2495" t="s">
        <v>65</v>
      </c>
      <c r="K2495" t="s">
        <v>23</v>
      </c>
      <c r="L2495" t="s">
        <v>185</v>
      </c>
      <c r="O2495" t="s">
        <v>1037</v>
      </c>
      <c r="P2495" s="2">
        <v>794346</v>
      </c>
      <c r="Q2495" s="2">
        <v>794346</v>
      </c>
      <c r="S2495">
        <v>0</v>
      </c>
      <c r="T2495" t="s">
        <v>45</v>
      </c>
      <c r="U2495" t="s">
        <v>48</v>
      </c>
      <c r="V2495" t="s">
        <v>47</v>
      </c>
      <c r="W2495">
        <v>14831534</v>
      </c>
      <c r="X2495" s="1">
        <v>44022</v>
      </c>
    </row>
    <row r="2496" spans="1:24" x14ac:dyDescent="0.25">
      <c r="A2496" t="s">
        <v>108</v>
      </c>
      <c r="B2496" s="1" t="s">
        <v>2457</v>
      </c>
      <c r="C2496">
        <v>14835024</v>
      </c>
      <c r="D2496" s="1">
        <v>43822</v>
      </c>
      <c r="E2496" t="s">
        <v>1718</v>
      </c>
      <c r="G2496">
        <v>6061009</v>
      </c>
      <c r="H2496">
        <v>605501</v>
      </c>
      <c r="I2496" t="s">
        <v>29</v>
      </c>
      <c r="J2496" t="s">
        <v>50</v>
      </c>
      <c r="K2496" t="s">
        <v>23</v>
      </c>
      <c r="L2496" t="s">
        <v>185</v>
      </c>
      <c r="O2496" t="s">
        <v>1719</v>
      </c>
      <c r="P2496" s="2">
        <v>29059</v>
      </c>
      <c r="Q2496" s="2">
        <v>29059</v>
      </c>
      <c r="S2496" s="2">
        <v>29059</v>
      </c>
      <c r="T2496" t="s">
        <v>45</v>
      </c>
      <c r="U2496" t="s">
        <v>61</v>
      </c>
      <c r="V2496" t="s">
        <v>47</v>
      </c>
      <c r="W2496">
        <v>0</v>
      </c>
    </row>
    <row r="2497" spans="1:23" x14ac:dyDescent="0.25">
      <c r="A2497" t="s">
        <v>130</v>
      </c>
      <c r="B2497" s="1" t="s">
        <v>2457</v>
      </c>
      <c r="C2497">
        <v>14811649</v>
      </c>
      <c r="D2497" s="1">
        <v>43822</v>
      </c>
      <c r="E2497" t="s">
        <v>3964</v>
      </c>
      <c r="G2497">
        <v>6270000</v>
      </c>
      <c r="H2497">
        <v>631001</v>
      </c>
      <c r="I2497" t="s">
        <v>29</v>
      </c>
      <c r="J2497" t="s">
        <v>65</v>
      </c>
      <c r="K2497" t="s">
        <v>23</v>
      </c>
      <c r="L2497" t="s">
        <v>185</v>
      </c>
      <c r="M2497" s="2"/>
      <c r="N2497" s="2"/>
      <c r="O2497" t="s">
        <v>3965</v>
      </c>
      <c r="P2497" s="2">
        <v>7568</v>
      </c>
      <c r="Q2497" s="2">
        <v>7568</v>
      </c>
      <c r="S2497" s="2">
        <v>7568</v>
      </c>
      <c r="T2497" t="s">
        <v>45</v>
      </c>
      <c r="U2497" t="s">
        <v>46</v>
      </c>
      <c r="V2497" t="s">
        <v>47</v>
      </c>
      <c r="W2497">
        <v>0</v>
      </c>
    </row>
    <row r="2498" spans="1:23" x14ac:dyDescent="0.25">
      <c r="A2498" t="s">
        <v>130</v>
      </c>
      <c r="B2498" s="1" t="s">
        <v>2457</v>
      </c>
      <c r="C2498">
        <v>14811673</v>
      </c>
      <c r="D2498" s="1">
        <v>43822</v>
      </c>
      <c r="E2498" t="s">
        <v>3966</v>
      </c>
      <c r="G2498">
        <v>6270000</v>
      </c>
      <c r="H2498">
        <v>631001</v>
      </c>
      <c r="I2498" t="s">
        <v>29</v>
      </c>
      <c r="J2498" t="s">
        <v>65</v>
      </c>
      <c r="K2498" t="s">
        <v>23</v>
      </c>
      <c r="L2498" t="s">
        <v>185</v>
      </c>
      <c r="M2498" s="2"/>
      <c r="N2498" s="2"/>
      <c r="O2498" t="s">
        <v>3967</v>
      </c>
      <c r="P2498" s="2">
        <v>7568</v>
      </c>
      <c r="Q2498" s="2">
        <v>7568</v>
      </c>
      <c r="S2498" s="2">
        <v>7568</v>
      </c>
      <c r="T2498" t="s">
        <v>45</v>
      </c>
      <c r="U2498" t="s">
        <v>46</v>
      </c>
      <c r="V2498" t="s">
        <v>47</v>
      </c>
      <c r="W2498">
        <v>0</v>
      </c>
    </row>
    <row r="2499" spans="1:23" x14ac:dyDescent="0.25">
      <c r="A2499" t="s">
        <v>130</v>
      </c>
      <c r="B2499" s="1" t="s">
        <v>2457</v>
      </c>
      <c r="C2499">
        <v>14811679</v>
      </c>
      <c r="D2499" s="1">
        <v>43822</v>
      </c>
      <c r="E2499" t="s">
        <v>3968</v>
      </c>
      <c r="G2499">
        <v>6270000</v>
      </c>
      <c r="H2499">
        <v>631001</v>
      </c>
      <c r="I2499" t="s">
        <v>29</v>
      </c>
      <c r="J2499" t="s">
        <v>65</v>
      </c>
      <c r="K2499" t="s">
        <v>23</v>
      </c>
      <c r="L2499" t="s">
        <v>185</v>
      </c>
      <c r="M2499" s="2"/>
      <c r="N2499" s="2"/>
      <c r="O2499" t="s">
        <v>3969</v>
      </c>
      <c r="P2499" s="2">
        <v>7568</v>
      </c>
      <c r="Q2499" s="2">
        <v>7568</v>
      </c>
      <c r="S2499" s="2">
        <v>7568</v>
      </c>
      <c r="T2499" t="s">
        <v>45</v>
      </c>
      <c r="U2499" t="s">
        <v>46</v>
      </c>
      <c r="V2499" t="s">
        <v>47</v>
      </c>
      <c r="W2499">
        <v>0</v>
      </c>
    </row>
    <row r="2500" spans="1:23" x14ac:dyDescent="0.25">
      <c r="A2500" t="s">
        <v>130</v>
      </c>
      <c r="B2500" s="1" t="s">
        <v>2457</v>
      </c>
      <c r="C2500">
        <v>14811699</v>
      </c>
      <c r="D2500" s="1">
        <v>43822</v>
      </c>
      <c r="E2500" t="s">
        <v>3970</v>
      </c>
      <c r="G2500">
        <v>6270000</v>
      </c>
      <c r="H2500">
        <v>631001</v>
      </c>
      <c r="I2500" t="s">
        <v>29</v>
      </c>
      <c r="J2500" t="s">
        <v>65</v>
      </c>
      <c r="K2500" t="s">
        <v>23</v>
      </c>
      <c r="L2500" t="s">
        <v>185</v>
      </c>
      <c r="M2500" s="2"/>
      <c r="N2500" s="2"/>
      <c r="O2500" t="s">
        <v>3971</v>
      </c>
      <c r="P2500" s="2">
        <v>5000</v>
      </c>
      <c r="Q2500" s="2">
        <v>5000</v>
      </c>
      <c r="S2500" s="2">
        <v>5000</v>
      </c>
      <c r="T2500" t="s">
        <v>45</v>
      </c>
      <c r="U2500" t="s">
        <v>46</v>
      </c>
      <c r="V2500" t="s">
        <v>47</v>
      </c>
      <c r="W2500">
        <v>0</v>
      </c>
    </row>
    <row r="2501" spans="1:23" x14ac:dyDescent="0.25">
      <c r="A2501" t="s">
        <v>110</v>
      </c>
      <c r="B2501" s="1" t="s">
        <v>2457</v>
      </c>
      <c r="C2501">
        <v>14817245</v>
      </c>
      <c r="D2501" s="1">
        <v>43822</v>
      </c>
      <c r="E2501" t="s">
        <v>5345</v>
      </c>
      <c r="F2501" t="s">
        <v>5346</v>
      </c>
      <c r="G2501">
        <v>6480006</v>
      </c>
      <c r="H2501">
        <v>668003</v>
      </c>
      <c r="I2501" t="s">
        <v>29</v>
      </c>
      <c r="J2501" t="s">
        <v>65</v>
      </c>
      <c r="K2501" t="s">
        <v>23</v>
      </c>
      <c r="L2501" t="s">
        <v>185</v>
      </c>
      <c r="O2501" t="s">
        <v>5347</v>
      </c>
      <c r="P2501" s="2">
        <v>740000</v>
      </c>
      <c r="Q2501" s="2">
        <v>740000</v>
      </c>
      <c r="S2501" s="2">
        <v>740000</v>
      </c>
      <c r="T2501" t="s">
        <v>63</v>
      </c>
      <c r="U2501" t="s">
        <v>48</v>
      </c>
      <c r="V2501" t="s">
        <v>47</v>
      </c>
      <c r="W2501">
        <v>0</v>
      </c>
    </row>
    <row r="2502" spans="1:23" x14ac:dyDescent="0.25">
      <c r="A2502" t="s">
        <v>110</v>
      </c>
      <c r="B2502" s="1" t="s">
        <v>2457</v>
      </c>
      <c r="C2502">
        <v>14825176</v>
      </c>
      <c r="D2502" s="1">
        <v>43822</v>
      </c>
      <c r="E2502" t="s">
        <v>5348</v>
      </c>
      <c r="F2502" t="s">
        <v>5349</v>
      </c>
      <c r="G2502">
        <v>6480006</v>
      </c>
      <c r="H2502">
        <v>668003</v>
      </c>
      <c r="I2502" t="s">
        <v>25</v>
      </c>
      <c r="J2502" t="s">
        <v>65</v>
      </c>
      <c r="K2502" t="s">
        <v>23</v>
      </c>
      <c r="L2502" t="s">
        <v>185</v>
      </c>
      <c r="O2502" t="s">
        <v>5350</v>
      </c>
      <c r="P2502" s="2">
        <v>190000</v>
      </c>
      <c r="Q2502" s="2">
        <v>190000</v>
      </c>
      <c r="S2502" s="2">
        <v>190000</v>
      </c>
      <c r="T2502" t="s">
        <v>63</v>
      </c>
      <c r="U2502" t="s">
        <v>48</v>
      </c>
      <c r="V2502" t="s">
        <v>47</v>
      </c>
      <c r="W2502">
        <v>0</v>
      </c>
    </row>
    <row r="2503" spans="1:23" x14ac:dyDescent="0.25">
      <c r="A2503" t="s">
        <v>130</v>
      </c>
      <c r="B2503" s="1" t="s">
        <v>2457</v>
      </c>
      <c r="C2503">
        <v>14807760</v>
      </c>
      <c r="D2503" s="1">
        <v>43823</v>
      </c>
      <c r="E2503" t="s">
        <v>3972</v>
      </c>
      <c r="G2503">
        <v>6270000</v>
      </c>
      <c r="H2503">
        <v>631001</v>
      </c>
      <c r="I2503" t="s">
        <v>29</v>
      </c>
      <c r="J2503" t="s">
        <v>65</v>
      </c>
      <c r="K2503" t="s">
        <v>23</v>
      </c>
      <c r="L2503" t="s">
        <v>185</v>
      </c>
      <c r="M2503" s="2"/>
      <c r="N2503" s="2"/>
      <c r="O2503" t="s">
        <v>3973</v>
      </c>
      <c r="P2503" s="2">
        <v>10090</v>
      </c>
      <c r="Q2503" s="2">
        <v>10090</v>
      </c>
      <c r="S2503" s="2">
        <v>10090</v>
      </c>
      <c r="T2503" t="s">
        <v>45</v>
      </c>
      <c r="U2503" t="s">
        <v>48</v>
      </c>
      <c r="V2503" t="s">
        <v>47</v>
      </c>
      <c r="W2503">
        <v>0</v>
      </c>
    </row>
    <row r="2504" spans="1:23" x14ac:dyDescent="0.25">
      <c r="A2504" t="s">
        <v>130</v>
      </c>
      <c r="B2504" s="1" t="s">
        <v>2457</v>
      </c>
      <c r="C2504">
        <v>14818141</v>
      </c>
      <c r="D2504" s="1">
        <v>43823</v>
      </c>
      <c r="E2504" t="s">
        <v>3974</v>
      </c>
      <c r="G2504">
        <v>6270000</v>
      </c>
      <c r="H2504">
        <v>631001</v>
      </c>
      <c r="I2504" t="s">
        <v>29</v>
      </c>
      <c r="J2504" t="s">
        <v>65</v>
      </c>
      <c r="K2504" t="s">
        <v>23</v>
      </c>
      <c r="L2504" t="s">
        <v>185</v>
      </c>
      <c r="M2504" s="2"/>
      <c r="N2504" s="2"/>
      <c r="O2504" t="s">
        <v>3975</v>
      </c>
      <c r="P2504" s="2">
        <v>25225</v>
      </c>
      <c r="Q2504" s="2">
        <v>25225</v>
      </c>
      <c r="S2504" s="2">
        <v>25225</v>
      </c>
      <c r="T2504" t="s">
        <v>45</v>
      </c>
      <c r="U2504" t="s">
        <v>46</v>
      </c>
      <c r="V2504" t="s">
        <v>47</v>
      </c>
      <c r="W2504">
        <v>0</v>
      </c>
    </row>
    <row r="2505" spans="1:23" x14ac:dyDescent="0.25">
      <c r="A2505" t="s">
        <v>130</v>
      </c>
      <c r="B2505" s="1" t="s">
        <v>2457</v>
      </c>
      <c r="C2505">
        <v>14818267</v>
      </c>
      <c r="D2505" s="1">
        <v>43823</v>
      </c>
      <c r="E2505" t="s">
        <v>3976</v>
      </c>
      <c r="G2505">
        <v>6270000</v>
      </c>
      <c r="H2505">
        <v>631001</v>
      </c>
      <c r="I2505" t="s">
        <v>29</v>
      </c>
      <c r="J2505" t="s">
        <v>65</v>
      </c>
      <c r="K2505" t="s">
        <v>23</v>
      </c>
      <c r="L2505" t="s">
        <v>185</v>
      </c>
      <c r="M2505" s="2"/>
      <c r="O2505" s="2" t="s">
        <v>3977</v>
      </c>
      <c r="P2505" s="2">
        <v>-5945</v>
      </c>
      <c r="R2505" s="2">
        <v>5945</v>
      </c>
      <c r="S2505" s="2">
        <v>-5945</v>
      </c>
      <c r="T2505" t="s">
        <v>45</v>
      </c>
      <c r="U2505" t="s">
        <v>46</v>
      </c>
      <c r="V2505" t="s">
        <v>47</v>
      </c>
      <c r="W2505">
        <v>0</v>
      </c>
    </row>
    <row r="2506" spans="1:23" x14ac:dyDescent="0.25">
      <c r="A2506" t="s">
        <v>130</v>
      </c>
      <c r="B2506" s="1" t="s">
        <v>2457</v>
      </c>
      <c r="C2506">
        <v>14818268</v>
      </c>
      <c r="D2506" s="1">
        <v>43823</v>
      </c>
      <c r="E2506" t="s">
        <v>3976</v>
      </c>
      <c r="G2506">
        <v>6270000</v>
      </c>
      <c r="H2506">
        <v>631001</v>
      </c>
      <c r="I2506" t="s">
        <v>29</v>
      </c>
      <c r="J2506" t="s">
        <v>65</v>
      </c>
      <c r="K2506" t="s">
        <v>23</v>
      </c>
      <c r="L2506" t="s">
        <v>185</v>
      </c>
      <c r="M2506" s="2"/>
      <c r="O2506" s="2" t="s">
        <v>3978</v>
      </c>
      <c r="P2506" s="2">
        <v>-5945</v>
      </c>
      <c r="R2506" s="2">
        <v>5945</v>
      </c>
      <c r="S2506" s="2">
        <v>-5945</v>
      </c>
      <c r="T2506" t="s">
        <v>45</v>
      </c>
      <c r="U2506" t="s">
        <v>46</v>
      </c>
      <c r="V2506" t="s">
        <v>47</v>
      </c>
      <c r="W2506">
        <v>0</v>
      </c>
    </row>
    <row r="2507" spans="1:23" x14ac:dyDescent="0.25">
      <c r="A2507" t="s">
        <v>130</v>
      </c>
      <c r="B2507" s="1" t="s">
        <v>2457</v>
      </c>
      <c r="C2507">
        <v>14818269</v>
      </c>
      <c r="D2507" s="1">
        <v>43823</v>
      </c>
      <c r="E2507" t="s">
        <v>3976</v>
      </c>
      <c r="G2507">
        <v>6270000</v>
      </c>
      <c r="H2507">
        <v>631001</v>
      </c>
      <c r="I2507" t="s">
        <v>29</v>
      </c>
      <c r="J2507" t="s">
        <v>65</v>
      </c>
      <c r="K2507" t="s">
        <v>23</v>
      </c>
      <c r="L2507" t="s">
        <v>185</v>
      </c>
      <c r="M2507" s="2"/>
      <c r="O2507" s="2" t="s">
        <v>3979</v>
      </c>
      <c r="P2507" s="2">
        <v>-5945</v>
      </c>
      <c r="R2507" s="2">
        <v>5945</v>
      </c>
      <c r="S2507" s="2">
        <v>-5945</v>
      </c>
      <c r="T2507" t="s">
        <v>45</v>
      </c>
      <c r="U2507" t="s">
        <v>46</v>
      </c>
      <c r="V2507" t="s">
        <v>47</v>
      </c>
      <c r="W2507">
        <v>0</v>
      </c>
    </row>
    <row r="2508" spans="1:23" x14ac:dyDescent="0.25">
      <c r="A2508" t="s">
        <v>130</v>
      </c>
      <c r="B2508" s="1" t="s">
        <v>2457</v>
      </c>
      <c r="C2508">
        <v>14818270</v>
      </c>
      <c r="D2508" s="1">
        <v>43823</v>
      </c>
      <c r="E2508" t="s">
        <v>3976</v>
      </c>
      <c r="G2508">
        <v>6270000</v>
      </c>
      <c r="H2508">
        <v>631001</v>
      </c>
      <c r="I2508" t="s">
        <v>29</v>
      </c>
      <c r="J2508" t="s">
        <v>65</v>
      </c>
      <c r="K2508" t="s">
        <v>23</v>
      </c>
      <c r="L2508" t="s">
        <v>185</v>
      </c>
      <c r="M2508" s="2"/>
      <c r="O2508" s="2" t="s">
        <v>3980</v>
      </c>
      <c r="P2508" s="2">
        <v>-5945</v>
      </c>
      <c r="R2508" s="2">
        <v>5945</v>
      </c>
      <c r="S2508" s="2">
        <v>-5945</v>
      </c>
      <c r="T2508" t="s">
        <v>45</v>
      </c>
      <c r="U2508" t="s">
        <v>46</v>
      </c>
      <c r="V2508" t="s">
        <v>47</v>
      </c>
      <c r="W2508">
        <v>0</v>
      </c>
    </row>
    <row r="2509" spans="1:23" x14ac:dyDescent="0.25">
      <c r="A2509" t="s">
        <v>130</v>
      </c>
      <c r="B2509" s="1" t="s">
        <v>2457</v>
      </c>
      <c r="C2509">
        <v>14818271</v>
      </c>
      <c r="D2509" s="1">
        <v>43823</v>
      </c>
      <c r="E2509" t="s">
        <v>3976</v>
      </c>
      <c r="G2509">
        <v>6270000</v>
      </c>
      <c r="H2509">
        <v>631001</v>
      </c>
      <c r="I2509" t="s">
        <v>29</v>
      </c>
      <c r="J2509" t="s">
        <v>65</v>
      </c>
      <c r="K2509" t="s">
        <v>23</v>
      </c>
      <c r="L2509" t="s">
        <v>185</v>
      </c>
      <c r="M2509" s="2"/>
      <c r="O2509" s="2" t="s">
        <v>3981</v>
      </c>
      <c r="P2509" s="2">
        <v>-5945</v>
      </c>
      <c r="R2509" s="2">
        <v>5945</v>
      </c>
      <c r="S2509" s="2">
        <v>-5945</v>
      </c>
      <c r="T2509" t="s">
        <v>45</v>
      </c>
      <c r="U2509" t="s">
        <v>46</v>
      </c>
      <c r="V2509" t="s">
        <v>47</v>
      </c>
      <c r="W2509">
        <v>0</v>
      </c>
    </row>
    <row r="2510" spans="1:23" x14ac:dyDescent="0.25">
      <c r="A2510" t="s">
        <v>130</v>
      </c>
      <c r="B2510" s="1" t="s">
        <v>2457</v>
      </c>
      <c r="C2510">
        <v>14818272</v>
      </c>
      <c r="D2510" s="1">
        <v>43823</v>
      </c>
      <c r="E2510" t="s">
        <v>3976</v>
      </c>
      <c r="G2510">
        <v>6270000</v>
      </c>
      <c r="H2510">
        <v>631001</v>
      </c>
      <c r="I2510" t="s">
        <v>29</v>
      </c>
      <c r="J2510" t="s">
        <v>65</v>
      </c>
      <c r="K2510" t="s">
        <v>23</v>
      </c>
      <c r="L2510" t="s">
        <v>185</v>
      </c>
      <c r="M2510" s="2"/>
      <c r="O2510" s="2" t="s">
        <v>3982</v>
      </c>
      <c r="P2510" s="2">
        <v>-5945</v>
      </c>
      <c r="R2510" s="2">
        <v>5945</v>
      </c>
      <c r="S2510" s="2">
        <v>-5945</v>
      </c>
      <c r="T2510" t="s">
        <v>45</v>
      </c>
      <c r="U2510" t="s">
        <v>46</v>
      </c>
      <c r="V2510" t="s">
        <v>47</v>
      </c>
      <c r="W2510">
        <v>0</v>
      </c>
    </row>
    <row r="2511" spans="1:23" x14ac:dyDescent="0.25">
      <c r="A2511" t="s">
        <v>108</v>
      </c>
      <c r="B2511" s="1" t="s">
        <v>2457</v>
      </c>
      <c r="C2511">
        <v>14822931</v>
      </c>
      <c r="D2511" s="1">
        <v>43825</v>
      </c>
      <c r="E2511" t="s">
        <v>826</v>
      </c>
      <c r="G2511">
        <v>6061002</v>
      </c>
      <c r="H2511">
        <v>605304</v>
      </c>
      <c r="I2511" t="s">
        <v>19</v>
      </c>
      <c r="J2511" t="s">
        <v>20</v>
      </c>
      <c r="K2511" t="s">
        <v>23</v>
      </c>
      <c r="L2511" t="s">
        <v>185</v>
      </c>
      <c r="O2511" t="s">
        <v>686</v>
      </c>
      <c r="P2511" s="2">
        <v>47000</v>
      </c>
      <c r="Q2511" s="2">
        <v>47000</v>
      </c>
      <c r="S2511" s="2">
        <v>47000</v>
      </c>
      <c r="T2511" t="s">
        <v>45</v>
      </c>
      <c r="U2511" t="s">
        <v>48</v>
      </c>
      <c r="V2511" t="s">
        <v>47</v>
      </c>
      <c r="W2511">
        <v>0</v>
      </c>
    </row>
    <row r="2512" spans="1:23" x14ac:dyDescent="0.25">
      <c r="A2512" t="s">
        <v>108</v>
      </c>
      <c r="B2512" s="1" t="s">
        <v>2457</v>
      </c>
      <c r="C2512">
        <v>14822945</v>
      </c>
      <c r="D2512" s="1">
        <v>43825</v>
      </c>
      <c r="E2512" t="s">
        <v>827</v>
      </c>
      <c r="G2512">
        <v>6061002</v>
      </c>
      <c r="H2512">
        <v>605304</v>
      </c>
      <c r="I2512" t="s">
        <v>19</v>
      </c>
      <c r="J2512" t="s">
        <v>66</v>
      </c>
      <c r="K2512" t="s">
        <v>23</v>
      </c>
      <c r="L2512" t="s">
        <v>185</v>
      </c>
      <c r="O2512" t="s">
        <v>828</v>
      </c>
      <c r="P2512" s="2">
        <v>470000</v>
      </c>
      <c r="Q2512" s="2">
        <v>470000</v>
      </c>
      <c r="S2512" s="2">
        <v>470000</v>
      </c>
      <c r="T2512" t="s">
        <v>45</v>
      </c>
      <c r="U2512" t="s">
        <v>48</v>
      </c>
      <c r="V2512" t="s">
        <v>47</v>
      </c>
      <c r="W2512">
        <v>0</v>
      </c>
    </row>
    <row r="2513" spans="1:23" x14ac:dyDescent="0.25">
      <c r="A2513" t="s">
        <v>108</v>
      </c>
      <c r="B2513" s="1" t="s">
        <v>2457</v>
      </c>
      <c r="C2513">
        <v>14826303</v>
      </c>
      <c r="D2513" s="1">
        <v>43825</v>
      </c>
      <c r="E2513" t="s">
        <v>829</v>
      </c>
      <c r="G2513">
        <v>6061002</v>
      </c>
      <c r="H2513">
        <v>605304</v>
      </c>
      <c r="I2513" t="s">
        <v>29</v>
      </c>
      <c r="J2513" t="s">
        <v>50</v>
      </c>
      <c r="K2513" t="s">
        <v>23</v>
      </c>
      <c r="L2513" t="s">
        <v>185</v>
      </c>
      <c r="O2513" t="s">
        <v>71</v>
      </c>
      <c r="P2513" s="2">
        <v>35250</v>
      </c>
      <c r="Q2513" s="2">
        <v>35250</v>
      </c>
      <c r="S2513" s="2">
        <v>35250</v>
      </c>
      <c r="T2513" t="s">
        <v>45</v>
      </c>
      <c r="U2513" t="s">
        <v>48</v>
      </c>
      <c r="V2513" t="s">
        <v>47</v>
      </c>
      <c r="W2513">
        <v>0</v>
      </c>
    </row>
    <row r="2514" spans="1:23" x14ac:dyDescent="0.25">
      <c r="A2514" t="s">
        <v>108</v>
      </c>
      <c r="B2514" s="1" t="s">
        <v>2457</v>
      </c>
      <c r="C2514">
        <v>14826305</v>
      </c>
      <c r="D2514" s="1">
        <v>43825</v>
      </c>
      <c r="E2514" t="s">
        <v>829</v>
      </c>
      <c r="G2514">
        <v>6061002</v>
      </c>
      <c r="H2514">
        <v>605304</v>
      </c>
      <c r="I2514" t="s">
        <v>29</v>
      </c>
      <c r="J2514" t="s">
        <v>50</v>
      </c>
      <c r="K2514" t="s">
        <v>23</v>
      </c>
      <c r="L2514" t="s">
        <v>185</v>
      </c>
      <c r="O2514" t="s">
        <v>830</v>
      </c>
      <c r="P2514" s="2">
        <v>49350</v>
      </c>
      <c r="Q2514" s="2">
        <v>49350</v>
      </c>
      <c r="S2514" s="2">
        <v>49350</v>
      </c>
      <c r="T2514" t="s">
        <v>45</v>
      </c>
      <c r="U2514" t="s">
        <v>48</v>
      </c>
      <c r="V2514" t="s">
        <v>47</v>
      </c>
      <c r="W2514">
        <v>0</v>
      </c>
    </row>
    <row r="2515" spans="1:23" x14ac:dyDescent="0.25">
      <c r="A2515" t="s">
        <v>108</v>
      </c>
      <c r="B2515" s="1" t="s">
        <v>2457</v>
      </c>
      <c r="C2515">
        <v>14826307</v>
      </c>
      <c r="D2515" s="1">
        <v>43825</v>
      </c>
      <c r="E2515" t="s">
        <v>829</v>
      </c>
      <c r="G2515">
        <v>6061002</v>
      </c>
      <c r="H2515">
        <v>605304</v>
      </c>
      <c r="I2515" t="s">
        <v>29</v>
      </c>
      <c r="J2515" t="s">
        <v>50</v>
      </c>
      <c r="K2515" t="s">
        <v>23</v>
      </c>
      <c r="L2515" t="s">
        <v>185</v>
      </c>
      <c r="O2515" t="s">
        <v>831</v>
      </c>
      <c r="P2515" s="2">
        <v>68150</v>
      </c>
      <c r="Q2515" s="2">
        <v>68150</v>
      </c>
      <c r="S2515" s="2">
        <v>68150</v>
      </c>
      <c r="T2515" t="s">
        <v>45</v>
      </c>
      <c r="U2515" t="s">
        <v>48</v>
      </c>
      <c r="V2515" t="s">
        <v>47</v>
      </c>
      <c r="W2515">
        <v>0</v>
      </c>
    </row>
    <row r="2516" spans="1:23" x14ac:dyDescent="0.25">
      <c r="A2516" t="s">
        <v>108</v>
      </c>
      <c r="B2516" s="1" t="s">
        <v>2457</v>
      </c>
      <c r="C2516">
        <v>14826365</v>
      </c>
      <c r="D2516" s="1">
        <v>43825</v>
      </c>
      <c r="E2516" t="s">
        <v>832</v>
      </c>
      <c r="G2516">
        <v>6061002</v>
      </c>
      <c r="H2516">
        <v>605304</v>
      </c>
      <c r="I2516" t="s">
        <v>29</v>
      </c>
      <c r="J2516" t="s">
        <v>50</v>
      </c>
      <c r="K2516" t="s">
        <v>23</v>
      </c>
      <c r="L2516" t="s">
        <v>185</v>
      </c>
      <c r="O2516" t="s">
        <v>695</v>
      </c>
      <c r="P2516" s="2">
        <v>54050</v>
      </c>
      <c r="Q2516" s="2">
        <v>54050</v>
      </c>
      <c r="S2516" s="2">
        <v>54050</v>
      </c>
      <c r="T2516" t="s">
        <v>45</v>
      </c>
      <c r="U2516" t="s">
        <v>48</v>
      </c>
      <c r="V2516" t="s">
        <v>47</v>
      </c>
      <c r="W2516">
        <v>0</v>
      </c>
    </row>
    <row r="2517" spans="1:23" x14ac:dyDescent="0.25">
      <c r="A2517" t="s">
        <v>108</v>
      </c>
      <c r="B2517" s="1" t="s">
        <v>2457</v>
      </c>
      <c r="C2517">
        <v>14826367</v>
      </c>
      <c r="D2517" s="1">
        <v>43825</v>
      </c>
      <c r="E2517" t="s">
        <v>832</v>
      </c>
      <c r="G2517">
        <v>6061002</v>
      </c>
      <c r="H2517">
        <v>605304</v>
      </c>
      <c r="I2517" t="s">
        <v>29</v>
      </c>
      <c r="J2517" t="s">
        <v>50</v>
      </c>
      <c r="K2517" t="s">
        <v>23</v>
      </c>
      <c r="L2517" t="s">
        <v>185</v>
      </c>
      <c r="O2517" t="s">
        <v>776</v>
      </c>
      <c r="P2517" s="2">
        <v>47000</v>
      </c>
      <c r="Q2517" s="2">
        <v>47000</v>
      </c>
      <c r="S2517" s="2">
        <v>47000</v>
      </c>
      <c r="T2517" t="s">
        <v>45</v>
      </c>
      <c r="U2517" t="s">
        <v>48</v>
      </c>
      <c r="V2517" t="s">
        <v>47</v>
      </c>
      <c r="W2517">
        <v>0</v>
      </c>
    </row>
    <row r="2518" spans="1:23" x14ac:dyDescent="0.25">
      <c r="A2518" t="s">
        <v>108</v>
      </c>
      <c r="B2518" s="1" t="s">
        <v>2457</v>
      </c>
      <c r="C2518">
        <v>14826369</v>
      </c>
      <c r="D2518" s="1">
        <v>43825</v>
      </c>
      <c r="E2518" t="s">
        <v>832</v>
      </c>
      <c r="G2518">
        <v>6061002</v>
      </c>
      <c r="H2518">
        <v>605304</v>
      </c>
      <c r="I2518" t="s">
        <v>29</v>
      </c>
      <c r="J2518" t="s">
        <v>50</v>
      </c>
      <c r="K2518" t="s">
        <v>23</v>
      </c>
      <c r="L2518" t="s">
        <v>185</v>
      </c>
      <c r="O2518" t="s">
        <v>695</v>
      </c>
      <c r="P2518" s="2">
        <v>54050</v>
      </c>
      <c r="Q2518" s="2">
        <v>54050</v>
      </c>
      <c r="S2518" s="2">
        <v>54050</v>
      </c>
      <c r="T2518" t="s">
        <v>45</v>
      </c>
      <c r="U2518" t="s">
        <v>48</v>
      </c>
      <c r="V2518" t="s">
        <v>47</v>
      </c>
      <c r="W2518">
        <v>0</v>
      </c>
    </row>
    <row r="2519" spans="1:23" x14ac:dyDescent="0.25">
      <c r="A2519" t="s">
        <v>108</v>
      </c>
      <c r="B2519" s="1" t="s">
        <v>2457</v>
      </c>
      <c r="C2519">
        <v>14835294</v>
      </c>
      <c r="D2519" s="1">
        <v>43825</v>
      </c>
      <c r="E2519" t="s">
        <v>833</v>
      </c>
      <c r="F2519" t="s">
        <v>834</v>
      </c>
      <c r="G2519">
        <v>6061002</v>
      </c>
      <c r="H2519">
        <v>605304</v>
      </c>
      <c r="I2519" t="s">
        <v>25</v>
      </c>
      <c r="J2519" t="s">
        <v>65</v>
      </c>
      <c r="K2519" t="s">
        <v>23</v>
      </c>
      <c r="L2519" t="s">
        <v>185</v>
      </c>
      <c r="O2519" t="s">
        <v>835</v>
      </c>
      <c r="P2519" s="2">
        <v>95000</v>
      </c>
      <c r="Q2519" s="2">
        <v>95000</v>
      </c>
      <c r="S2519" s="2">
        <v>95000</v>
      </c>
      <c r="T2519" t="s">
        <v>63</v>
      </c>
      <c r="U2519" t="s">
        <v>48</v>
      </c>
      <c r="V2519" t="s">
        <v>47</v>
      </c>
      <c r="W2519">
        <v>0</v>
      </c>
    </row>
    <row r="2520" spans="1:23" x14ac:dyDescent="0.25">
      <c r="A2520" t="s">
        <v>108</v>
      </c>
      <c r="B2520" s="1" t="s">
        <v>2457</v>
      </c>
      <c r="C2520">
        <v>14831538</v>
      </c>
      <c r="D2520" s="1">
        <v>43825</v>
      </c>
      <c r="E2520" t="s">
        <v>1360</v>
      </c>
      <c r="G2520">
        <v>6061005</v>
      </c>
      <c r="H2520">
        <v>605800</v>
      </c>
      <c r="I2520" t="s">
        <v>29</v>
      </c>
      <c r="J2520" t="s">
        <v>65</v>
      </c>
      <c r="K2520" t="s">
        <v>23</v>
      </c>
      <c r="L2520" t="s">
        <v>185</v>
      </c>
      <c r="O2520" t="s">
        <v>1361</v>
      </c>
      <c r="P2520" s="2">
        <v>187270</v>
      </c>
      <c r="Q2520" s="2">
        <v>187270</v>
      </c>
      <c r="S2520" s="2">
        <v>187270</v>
      </c>
      <c r="T2520" t="s">
        <v>45</v>
      </c>
      <c r="U2520" t="s">
        <v>48</v>
      </c>
      <c r="V2520" t="s">
        <v>47</v>
      </c>
      <c r="W2520">
        <v>0</v>
      </c>
    </row>
    <row r="2521" spans="1:23" x14ac:dyDescent="0.25">
      <c r="A2521" t="s">
        <v>108</v>
      </c>
      <c r="B2521" s="1" t="s">
        <v>2457</v>
      </c>
      <c r="C2521">
        <v>14831542</v>
      </c>
      <c r="D2521" s="1">
        <v>43825</v>
      </c>
      <c r="E2521" t="s">
        <v>1362</v>
      </c>
      <c r="G2521">
        <v>6061005</v>
      </c>
      <c r="H2521">
        <v>605800</v>
      </c>
      <c r="I2521" t="s">
        <v>29</v>
      </c>
      <c r="J2521" t="s">
        <v>65</v>
      </c>
      <c r="K2521" t="s">
        <v>23</v>
      </c>
      <c r="L2521" t="s">
        <v>185</v>
      </c>
      <c r="O2521" t="s">
        <v>1363</v>
      </c>
      <c r="P2521" s="2">
        <v>280906</v>
      </c>
      <c r="Q2521" s="2">
        <v>280906</v>
      </c>
      <c r="S2521" s="2">
        <v>280906</v>
      </c>
      <c r="T2521" t="s">
        <v>45</v>
      </c>
      <c r="U2521" t="s">
        <v>48</v>
      </c>
      <c r="V2521" t="s">
        <v>47</v>
      </c>
      <c r="W2521">
        <v>0</v>
      </c>
    </row>
    <row r="2522" spans="1:23" x14ac:dyDescent="0.25">
      <c r="A2522" t="s">
        <v>108</v>
      </c>
      <c r="B2522" s="1" t="s">
        <v>2457</v>
      </c>
      <c r="C2522">
        <v>14835292</v>
      </c>
      <c r="D2522" s="1">
        <v>43825</v>
      </c>
      <c r="E2522" t="s">
        <v>833</v>
      </c>
      <c r="F2522" t="s">
        <v>1488</v>
      </c>
      <c r="G2522">
        <v>6061008</v>
      </c>
      <c r="H2522">
        <v>605400</v>
      </c>
      <c r="I2522" t="s">
        <v>25</v>
      </c>
      <c r="J2522" t="s">
        <v>50</v>
      </c>
      <c r="K2522" t="s">
        <v>23</v>
      </c>
      <c r="L2522" t="s">
        <v>185</v>
      </c>
      <c r="O2522" t="s">
        <v>1489</v>
      </c>
      <c r="P2522" s="2">
        <v>42000</v>
      </c>
      <c r="Q2522" s="2">
        <v>42000</v>
      </c>
      <c r="S2522" s="2">
        <v>42000</v>
      </c>
      <c r="T2522" t="s">
        <v>63</v>
      </c>
      <c r="U2522" t="s">
        <v>48</v>
      </c>
      <c r="V2522" t="s">
        <v>47</v>
      </c>
      <c r="W2522">
        <v>0</v>
      </c>
    </row>
    <row r="2523" spans="1:23" x14ac:dyDescent="0.25">
      <c r="A2523" t="s">
        <v>108</v>
      </c>
      <c r="B2523" s="1" t="s">
        <v>2457</v>
      </c>
      <c r="C2523">
        <v>14829960</v>
      </c>
      <c r="D2523" s="1">
        <v>43825</v>
      </c>
      <c r="E2523" t="s">
        <v>1720</v>
      </c>
      <c r="G2523">
        <v>6061009</v>
      </c>
      <c r="H2523">
        <v>605501</v>
      </c>
      <c r="I2523" t="s">
        <v>29</v>
      </c>
      <c r="J2523" t="s">
        <v>38</v>
      </c>
      <c r="K2523" t="s">
        <v>23</v>
      </c>
      <c r="L2523" t="s">
        <v>185</v>
      </c>
      <c r="O2523" t="s">
        <v>1721</v>
      </c>
      <c r="P2523" s="2">
        <v>1210800</v>
      </c>
      <c r="Q2523" s="2">
        <v>1210800</v>
      </c>
      <c r="S2523" s="2">
        <v>1210800</v>
      </c>
      <c r="T2523" t="s">
        <v>45</v>
      </c>
      <c r="U2523" t="s">
        <v>48</v>
      </c>
      <c r="V2523" t="s">
        <v>47</v>
      </c>
      <c r="W2523">
        <v>0</v>
      </c>
    </row>
    <row r="2524" spans="1:23" x14ac:dyDescent="0.25">
      <c r="A2524" t="s">
        <v>108</v>
      </c>
      <c r="B2524" s="1" t="s">
        <v>2457</v>
      </c>
      <c r="C2524">
        <v>14831687</v>
      </c>
      <c r="D2524" s="1">
        <v>43825</v>
      </c>
      <c r="E2524" t="s">
        <v>1722</v>
      </c>
      <c r="G2524">
        <v>6061009</v>
      </c>
      <c r="H2524">
        <v>605501</v>
      </c>
      <c r="I2524" t="s">
        <v>29</v>
      </c>
      <c r="J2524" t="s">
        <v>65</v>
      </c>
      <c r="K2524" t="s">
        <v>23</v>
      </c>
      <c r="L2524" t="s">
        <v>185</v>
      </c>
      <c r="O2524" t="s">
        <v>1723</v>
      </c>
      <c r="P2524" s="2">
        <v>211890</v>
      </c>
      <c r="Q2524" s="2">
        <v>211890</v>
      </c>
      <c r="S2524" s="2">
        <v>211890</v>
      </c>
      <c r="T2524" t="s">
        <v>45</v>
      </c>
      <c r="U2524" t="s">
        <v>48</v>
      </c>
      <c r="V2524" t="s">
        <v>47</v>
      </c>
      <c r="W2524">
        <v>0</v>
      </c>
    </row>
    <row r="2525" spans="1:23" x14ac:dyDescent="0.25">
      <c r="A2525" t="s">
        <v>108</v>
      </c>
      <c r="B2525" s="1" t="s">
        <v>2457</v>
      </c>
      <c r="C2525">
        <v>14831701</v>
      </c>
      <c r="D2525" s="1">
        <v>43825</v>
      </c>
      <c r="E2525" t="s">
        <v>1724</v>
      </c>
      <c r="G2525">
        <v>6061009</v>
      </c>
      <c r="H2525">
        <v>605501</v>
      </c>
      <c r="I2525" t="s">
        <v>29</v>
      </c>
      <c r="J2525" t="s">
        <v>65</v>
      </c>
      <c r="K2525" t="s">
        <v>23</v>
      </c>
      <c r="L2525" t="s">
        <v>185</v>
      </c>
      <c r="O2525" t="s">
        <v>1725</v>
      </c>
      <c r="P2525" s="2">
        <v>22198</v>
      </c>
      <c r="Q2525" s="2">
        <v>22198</v>
      </c>
      <c r="S2525" s="2">
        <v>22198</v>
      </c>
      <c r="T2525" t="s">
        <v>45</v>
      </c>
      <c r="U2525" t="s">
        <v>48</v>
      </c>
      <c r="V2525" t="s">
        <v>47</v>
      </c>
      <c r="W2525">
        <v>0</v>
      </c>
    </row>
    <row r="2526" spans="1:23" x14ac:dyDescent="0.25">
      <c r="A2526" t="s">
        <v>108</v>
      </c>
      <c r="B2526" s="1" t="s">
        <v>2457</v>
      </c>
      <c r="C2526">
        <v>14835291</v>
      </c>
      <c r="D2526" s="1">
        <v>43825</v>
      </c>
      <c r="E2526" t="s">
        <v>833</v>
      </c>
      <c r="F2526" t="s">
        <v>1935</v>
      </c>
      <c r="G2526">
        <v>6061010</v>
      </c>
      <c r="H2526">
        <v>605502</v>
      </c>
      <c r="I2526" t="s">
        <v>25</v>
      </c>
      <c r="J2526" t="s">
        <v>50</v>
      </c>
      <c r="K2526" t="s">
        <v>31</v>
      </c>
      <c r="L2526" t="s">
        <v>185</v>
      </c>
      <c r="O2526" t="s">
        <v>1936</v>
      </c>
      <c r="P2526" s="2">
        <v>45000</v>
      </c>
      <c r="Q2526" s="2">
        <v>45000</v>
      </c>
      <c r="S2526" s="2">
        <v>45000</v>
      </c>
      <c r="T2526" t="s">
        <v>63</v>
      </c>
      <c r="U2526" t="s">
        <v>48</v>
      </c>
      <c r="V2526" t="s">
        <v>47</v>
      </c>
      <c r="W2526">
        <v>0</v>
      </c>
    </row>
    <row r="2527" spans="1:23" x14ac:dyDescent="0.25">
      <c r="A2527" t="s">
        <v>115</v>
      </c>
      <c r="B2527" s="1" t="s">
        <v>2457</v>
      </c>
      <c r="C2527">
        <v>14824949</v>
      </c>
      <c r="D2527" s="1">
        <v>43825</v>
      </c>
      <c r="E2527" t="s">
        <v>2096</v>
      </c>
      <c r="F2527" t="s">
        <v>2097</v>
      </c>
      <c r="G2527">
        <v>6157000</v>
      </c>
      <c r="H2527">
        <v>624203</v>
      </c>
      <c r="I2527" t="s">
        <v>19</v>
      </c>
      <c r="J2527" t="s">
        <v>66</v>
      </c>
      <c r="K2527" t="s">
        <v>23</v>
      </c>
      <c r="L2527" t="s">
        <v>185</v>
      </c>
      <c r="O2527" t="s">
        <v>2098</v>
      </c>
      <c r="P2527" s="2">
        <v>20000</v>
      </c>
      <c r="Q2527" s="2">
        <v>20000</v>
      </c>
      <c r="S2527" s="2">
        <v>20000</v>
      </c>
      <c r="T2527" t="s">
        <v>63</v>
      </c>
      <c r="U2527" t="s">
        <v>48</v>
      </c>
      <c r="V2527" t="s">
        <v>47</v>
      </c>
      <c r="W2527">
        <v>0</v>
      </c>
    </row>
    <row r="2528" spans="1:23" x14ac:dyDescent="0.25">
      <c r="A2528" t="s">
        <v>130</v>
      </c>
      <c r="B2528" s="1" t="s">
        <v>2457</v>
      </c>
      <c r="C2528">
        <v>14818429</v>
      </c>
      <c r="D2528" s="1">
        <v>43825</v>
      </c>
      <c r="E2528" t="s">
        <v>3983</v>
      </c>
      <c r="G2528">
        <v>6270000</v>
      </c>
      <c r="H2528">
        <v>631001</v>
      </c>
      <c r="I2528" t="s">
        <v>29</v>
      </c>
      <c r="J2528" t="s">
        <v>65</v>
      </c>
      <c r="K2528" t="s">
        <v>23</v>
      </c>
      <c r="L2528" t="s">
        <v>185</v>
      </c>
      <c r="M2528" s="2"/>
      <c r="N2528" s="2"/>
      <c r="O2528" t="s">
        <v>3984</v>
      </c>
      <c r="P2528" s="2">
        <v>2840</v>
      </c>
      <c r="Q2528" s="2">
        <v>2840</v>
      </c>
      <c r="S2528" s="2">
        <v>2840</v>
      </c>
      <c r="T2528" t="s">
        <v>45</v>
      </c>
      <c r="U2528" t="s">
        <v>46</v>
      </c>
      <c r="V2528" t="s">
        <v>47</v>
      </c>
      <c r="W2528">
        <v>0</v>
      </c>
    </row>
    <row r="2529" spans="1:23" x14ac:dyDescent="0.25">
      <c r="A2529" t="s">
        <v>130</v>
      </c>
      <c r="B2529" s="1" t="s">
        <v>2457</v>
      </c>
      <c r="C2529">
        <v>14818513</v>
      </c>
      <c r="D2529" s="1">
        <v>43825</v>
      </c>
      <c r="E2529" t="s">
        <v>3985</v>
      </c>
      <c r="G2529">
        <v>6270000</v>
      </c>
      <c r="H2529">
        <v>631001</v>
      </c>
      <c r="I2529" t="s">
        <v>29</v>
      </c>
      <c r="J2529" t="s">
        <v>65</v>
      </c>
      <c r="K2529" t="s">
        <v>23</v>
      </c>
      <c r="L2529" t="s">
        <v>185</v>
      </c>
      <c r="M2529" s="2"/>
      <c r="N2529" s="2"/>
      <c r="O2529" t="s">
        <v>3986</v>
      </c>
      <c r="P2529" s="2">
        <v>33539</v>
      </c>
      <c r="Q2529" s="2">
        <v>33539</v>
      </c>
      <c r="S2529" s="2">
        <v>33539</v>
      </c>
      <c r="T2529" t="s">
        <v>45</v>
      </c>
      <c r="U2529" t="s">
        <v>46</v>
      </c>
      <c r="V2529" t="s">
        <v>47</v>
      </c>
      <c r="W2529">
        <v>0</v>
      </c>
    </row>
    <row r="2530" spans="1:23" x14ac:dyDescent="0.25">
      <c r="A2530" t="s">
        <v>130</v>
      </c>
      <c r="B2530" s="1" t="s">
        <v>2457</v>
      </c>
      <c r="C2530">
        <v>14818589</v>
      </c>
      <c r="D2530" s="1">
        <v>43825</v>
      </c>
      <c r="E2530" t="s">
        <v>3987</v>
      </c>
      <c r="G2530">
        <v>6270000</v>
      </c>
      <c r="H2530">
        <v>631001</v>
      </c>
      <c r="I2530" t="s">
        <v>29</v>
      </c>
      <c r="J2530" t="s">
        <v>65</v>
      </c>
      <c r="K2530" t="s">
        <v>23</v>
      </c>
      <c r="L2530" t="s">
        <v>185</v>
      </c>
      <c r="M2530" s="2"/>
      <c r="N2530" s="2"/>
      <c r="O2530" t="s">
        <v>3988</v>
      </c>
      <c r="P2530" s="2">
        <v>33539</v>
      </c>
      <c r="Q2530" s="2">
        <v>33539</v>
      </c>
      <c r="S2530" s="2">
        <v>33539</v>
      </c>
      <c r="T2530" t="s">
        <v>45</v>
      </c>
      <c r="U2530" t="s">
        <v>46</v>
      </c>
      <c r="V2530" t="s">
        <v>47</v>
      </c>
      <c r="W2530">
        <v>0</v>
      </c>
    </row>
    <row r="2531" spans="1:23" x14ac:dyDescent="0.25">
      <c r="A2531" t="s">
        <v>130</v>
      </c>
      <c r="B2531" s="1" t="s">
        <v>2457</v>
      </c>
      <c r="C2531">
        <v>14818627</v>
      </c>
      <c r="D2531" s="1">
        <v>43825</v>
      </c>
      <c r="E2531" t="s">
        <v>3989</v>
      </c>
      <c r="G2531">
        <v>6270000</v>
      </c>
      <c r="H2531">
        <v>631001</v>
      </c>
      <c r="I2531" t="s">
        <v>29</v>
      </c>
      <c r="J2531" t="s">
        <v>65</v>
      </c>
      <c r="K2531" t="s">
        <v>23</v>
      </c>
      <c r="L2531" t="s">
        <v>185</v>
      </c>
      <c r="M2531" s="2"/>
      <c r="N2531" s="2"/>
      <c r="O2531" t="s">
        <v>3990</v>
      </c>
      <c r="P2531" s="2">
        <v>5045</v>
      </c>
      <c r="Q2531" s="2">
        <v>5045</v>
      </c>
      <c r="S2531" s="2">
        <v>5045</v>
      </c>
      <c r="T2531" t="s">
        <v>45</v>
      </c>
      <c r="U2531" t="s">
        <v>46</v>
      </c>
      <c r="V2531" t="s">
        <v>47</v>
      </c>
      <c r="W2531">
        <v>0</v>
      </c>
    </row>
    <row r="2532" spans="1:23" x14ac:dyDescent="0.25">
      <c r="A2532" t="s">
        <v>130</v>
      </c>
      <c r="B2532" s="1" t="s">
        <v>2457</v>
      </c>
      <c r="C2532">
        <v>14818991</v>
      </c>
      <c r="D2532" s="1">
        <v>43825</v>
      </c>
      <c r="E2532" t="s">
        <v>3991</v>
      </c>
      <c r="G2532">
        <v>6270000</v>
      </c>
      <c r="H2532">
        <v>631001</v>
      </c>
      <c r="I2532" t="s">
        <v>29</v>
      </c>
      <c r="J2532" t="s">
        <v>65</v>
      </c>
      <c r="K2532" t="s">
        <v>23</v>
      </c>
      <c r="L2532" t="s">
        <v>185</v>
      </c>
      <c r="M2532" s="2"/>
      <c r="N2532" s="2"/>
      <c r="O2532" t="s">
        <v>3992</v>
      </c>
      <c r="P2532" s="2">
        <v>20180</v>
      </c>
      <c r="Q2532" s="2">
        <v>20180</v>
      </c>
      <c r="S2532" s="2">
        <v>20180</v>
      </c>
      <c r="T2532" t="s">
        <v>45</v>
      </c>
      <c r="U2532" t="s">
        <v>46</v>
      </c>
      <c r="V2532" t="s">
        <v>47</v>
      </c>
      <c r="W2532">
        <v>0</v>
      </c>
    </row>
    <row r="2533" spans="1:23" x14ac:dyDescent="0.25">
      <c r="A2533" t="s">
        <v>130</v>
      </c>
      <c r="B2533" s="1" t="s">
        <v>2457</v>
      </c>
      <c r="C2533">
        <v>14818999</v>
      </c>
      <c r="D2533" s="1">
        <v>43825</v>
      </c>
      <c r="E2533" t="s">
        <v>3993</v>
      </c>
      <c r="G2533">
        <v>6270000</v>
      </c>
      <c r="H2533">
        <v>631001</v>
      </c>
      <c r="I2533" t="s">
        <v>29</v>
      </c>
      <c r="J2533" t="s">
        <v>65</v>
      </c>
      <c r="K2533" t="s">
        <v>23</v>
      </c>
      <c r="L2533" t="s">
        <v>185</v>
      </c>
      <c r="M2533" s="2"/>
      <c r="N2533" s="2"/>
      <c r="O2533" t="s">
        <v>3994</v>
      </c>
      <c r="P2533" s="2">
        <v>5045</v>
      </c>
      <c r="Q2533" s="2">
        <v>5045</v>
      </c>
      <c r="S2533" s="2">
        <v>5045</v>
      </c>
      <c r="T2533" t="s">
        <v>45</v>
      </c>
      <c r="U2533" t="s">
        <v>46</v>
      </c>
      <c r="V2533" t="s">
        <v>47</v>
      </c>
      <c r="W2533">
        <v>0</v>
      </c>
    </row>
    <row r="2534" spans="1:23" x14ac:dyDescent="0.25">
      <c r="A2534" t="s">
        <v>130</v>
      </c>
      <c r="B2534" s="1" t="s">
        <v>2457</v>
      </c>
      <c r="C2534">
        <v>14819015</v>
      </c>
      <c r="D2534" s="1">
        <v>43825</v>
      </c>
      <c r="E2534" t="s">
        <v>3995</v>
      </c>
      <c r="G2534">
        <v>6270000</v>
      </c>
      <c r="H2534">
        <v>631001</v>
      </c>
      <c r="I2534" t="s">
        <v>29</v>
      </c>
      <c r="J2534" t="s">
        <v>65</v>
      </c>
      <c r="K2534" t="s">
        <v>23</v>
      </c>
      <c r="L2534" t="s">
        <v>185</v>
      </c>
      <c r="O2534" t="s">
        <v>3996</v>
      </c>
      <c r="P2534">
        <v>504</v>
      </c>
      <c r="Q2534">
        <v>504</v>
      </c>
      <c r="S2534">
        <v>504</v>
      </c>
      <c r="T2534" t="s">
        <v>45</v>
      </c>
      <c r="U2534" t="s">
        <v>46</v>
      </c>
      <c r="V2534" t="s">
        <v>47</v>
      </c>
      <c r="W2534">
        <v>0</v>
      </c>
    </row>
    <row r="2535" spans="1:23" x14ac:dyDescent="0.25">
      <c r="A2535" t="s">
        <v>130</v>
      </c>
      <c r="B2535" s="1" t="s">
        <v>2457</v>
      </c>
      <c r="C2535">
        <v>14819055</v>
      </c>
      <c r="D2535" s="1">
        <v>43825</v>
      </c>
      <c r="E2535" t="s">
        <v>3997</v>
      </c>
      <c r="G2535">
        <v>6270000</v>
      </c>
      <c r="H2535">
        <v>631001</v>
      </c>
      <c r="I2535" t="s">
        <v>29</v>
      </c>
      <c r="J2535" t="s">
        <v>65</v>
      </c>
      <c r="K2535" t="s">
        <v>23</v>
      </c>
      <c r="L2535" t="s">
        <v>185</v>
      </c>
      <c r="O2535" t="s">
        <v>3998</v>
      </c>
      <c r="P2535">
        <v>504</v>
      </c>
      <c r="Q2535">
        <v>504</v>
      </c>
      <c r="S2535">
        <v>504</v>
      </c>
      <c r="T2535" t="s">
        <v>45</v>
      </c>
      <c r="U2535" t="s">
        <v>46</v>
      </c>
      <c r="V2535" t="s">
        <v>47</v>
      </c>
      <c r="W2535">
        <v>0</v>
      </c>
    </row>
    <row r="2536" spans="1:23" x14ac:dyDescent="0.25">
      <c r="A2536" t="s">
        <v>130</v>
      </c>
      <c r="B2536" s="1" t="s">
        <v>2457</v>
      </c>
      <c r="C2536">
        <v>14830745</v>
      </c>
      <c r="D2536" s="1">
        <v>43825</v>
      </c>
      <c r="E2536" t="s">
        <v>3999</v>
      </c>
      <c r="G2536">
        <v>6270000</v>
      </c>
      <c r="H2536">
        <v>631001</v>
      </c>
      <c r="I2536" t="s">
        <v>29</v>
      </c>
      <c r="J2536" t="s">
        <v>65</v>
      </c>
      <c r="K2536" t="s">
        <v>23</v>
      </c>
      <c r="L2536" t="s">
        <v>185</v>
      </c>
      <c r="M2536" s="2"/>
      <c r="N2536" s="2"/>
      <c r="O2536" t="s">
        <v>4000</v>
      </c>
      <c r="P2536" s="2">
        <v>33539</v>
      </c>
      <c r="Q2536" s="2">
        <v>33539</v>
      </c>
      <c r="S2536" s="2">
        <v>33539</v>
      </c>
      <c r="T2536" t="s">
        <v>45</v>
      </c>
      <c r="U2536" t="s">
        <v>46</v>
      </c>
      <c r="V2536" t="s">
        <v>47</v>
      </c>
      <c r="W2536">
        <v>0</v>
      </c>
    </row>
    <row r="2537" spans="1:23" x14ac:dyDescent="0.25">
      <c r="A2537" t="s">
        <v>130</v>
      </c>
      <c r="B2537" s="1" t="s">
        <v>2457</v>
      </c>
      <c r="C2537">
        <v>14830769</v>
      </c>
      <c r="D2537" s="1">
        <v>43825</v>
      </c>
      <c r="E2537" t="s">
        <v>4001</v>
      </c>
      <c r="G2537">
        <v>6270000</v>
      </c>
      <c r="H2537">
        <v>631001</v>
      </c>
      <c r="I2537" t="s">
        <v>29</v>
      </c>
      <c r="J2537" t="s">
        <v>65</v>
      </c>
      <c r="K2537" t="s">
        <v>23</v>
      </c>
      <c r="L2537" t="s">
        <v>185</v>
      </c>
      <c r="M2537" s="2"/>
      <c r="N2537" s="2"/>
      <c r="O2537" t="s">
        <v>4002</v>
      </c>
      <c r="P2537" s="2">
        <v>33539</v>
      </c>
      <c r="Q2537" s="2">
        <v>33539</v>
      </c>
      <c r="S2537" s="2">
        <v>33539</v>
      </c>
      <c r="T2537" t="s">
        <v>45</v>
      </c>
      <c r="U2537" t="s">
        <v>46</v>
      </c>
      <c r="V2537" t="s">
        <v>47</v>
      </c>
      <c r="W2537">
        <v>0</v>
      </c>
    </row>
    <row r="2538" spans="1:23" x14ac:dyDescent="0.25">
      <c r="A2538" t="s">
        <v>130</v>
      </c>
      <c r="B2538" s="1" t="s">
        <v>2457</v>
      </c>
      <c r="C2538">
        <v>14830806</v>
      </c>
      <c r="D2538" s="1">
        <v>43825</v>
      </c>
      <c r="E2538" t="s">
        <v>4003</v>
      </c>
      <c r="G2538">
        <v>6270000</v>
      </c>
      <c r="H2538">
        <v>631001</v>
      </c>
      <c r="I2538" t="s">
        <v>29</v>
      </c>
      <c r="J2538" t="s">
        <v>65</v>
      </c>
      <c r="K2538" t="s">
        <v>23</v>
      </c>
      <c r="L2538" t="s">
        <v>185</v>
      </c>
      <c r="M2538" s="2"/>
      <c r="N2538" s="2"/>
      <c r="O2538" t="s">
        <v>4004</v>
      </c>
      <c r="P2538" s="2">
        <v>33539</v>
      </c>
      <c r="Q2538" s="2">
        <v>33539</v>
      </c>
      <c r="S2538" s="2">
        <v>33539</v>
      </c>
      <c r="T2538" t="s">
        <v>45</v>
      </c>
      <c r="U2538" t="s">
        <v>46</v>
      </c>
      <c r="V2538" t="s">
        <v>47</v>
      </c>
      <c r="W2538">
        <v>0</v>
      </c>
    </row>
    <row r="2539" spans="1:23" x14ac:dyDescent="0.25">
      <c r="A2539" t="s">
        <v>130</v>
      </c>
      <c r="B2539" s="1" t="s">
        <v>2457</v>
      </c>
      <c r="C2539">
        <v>14818393</v>
      </c>
      <c r="D2539" s="1">
        <v>43825</v>
      </c>
      <c r="E2539" t="s">
        <v>4665</v>
      </c>
      <c r="G2539">
        <v>6271000</v>
      </c>
      <c r="H2539">
        <v>631002</v>
      </c>
      <c r="I2539" t="s">
        <v>29</v>
      </c>
      <c r="J2539" t="s">
        <v>65</v>
      </c>
      <c r="K2539" t="s">
        <v>23</v>
      </c>
      <c r="L2539" t="s">
        <v>185</v>
      </c>
      <c r="O2539" t="s">
        <v>4666</v>
      </c>
      <c r="P2539" s="2">
        <v>1325012</v>
      </c>
      <c r="Q2539" s="2">
        <v>1325012</v>
      </c>
      <c r="S2539" s="2">
        <v>1325012</v>
      </c>
      <c r="T2539" t="s">
        <v>45</v>
      </c>
      <c r="U2539" t="s">
        <v>46</v>
      </c>
      <c r="V2539" t="s">
        <v>47</v>
      </c>
      <c r="W2539">
        <v>0</v>
      </c>
    </row>
    <row r="2540" spans="1:23" x14ac:dyDescent="0.25">
      <c r="A2540" t="s">
        <v>129</v>
      </c>
      <c r="B2540" s="1" t="s">
        <v>2457</v>
      </c>
      <c r="C2540">
        <v>14831582</v>
      </c>
      <c r="D2540" s="1">
        <v>43825</v>
      </c>
      <c r="E2540" t="s">
        <v>5077</v>
      </c>
      <c r="G2540">
        <v>6263000</v>
      </c>
      <c r="H2540">
        <v>628100</v>
      </c>
      <c r="I2540" t="s">
        <v>29</v>
      </c>
      <c r="J2540" t="s">
        <v>65</v>
      </c>
      <c r="K2540" t="s">
        <v>23</v>
      </c>
      <c r="L2540" t="s">
        <v>185</v>
      </c>
      <c r="O2540" t="s">
        <v>5078</v>
      </c>
      <c r="P2540" s="2">
        <v>4416</v>
      </c>
      <c r="Q2540" s="2">
        <v>4416</v>
      </c>
      <c r="S2540" s="2">
        <v>4416</v>
      </c>
      <c r="T2540" t="s">
        <v>45</v>
      </c>
      <c r="U2540" t="s">
        <v>48</v>
      </c>
      <c r="V2540" t="s">
        <v>47</v>
      </c>
      <c r="W2540">
        <v>0</v>
      </c>
    </row>
    <row r="2541" spans="1:23" x14ac:dyDescent="0.25">
      <c r="A2541" t="s">
        <v>129</v>
      </c>
      <c r="B2541" s="1" t="s">
        <v>2457</v>
      </c>
      <c r="C2541">
        <v>14831586</v>
      </c>
      <c r="D2541" s="1">
        <v>43825</v>
      </c>
      <c r="E2541" t="s">
        <v>5077</v>
      </c>
      <c r="G2541">
        <v>6263000</v>
      </c>
      <c r="H2541">
        <v>628100</v>
      </c>
      <c r="I2541" t="s">
        <v>29</v>
      </c>
      <c r="J2541" t="s">
        <v>65</v>
      </c>
      <c r="K2541" t="s">
        <v>23</v>
      </c>
      <c r="L2541" t="s">
        <v>185</v>
      </c>
      <c r="O2541" t="s">
        <v>5078</v>
      </c>
      <c r="P2541" s="2">
        <v>4416</v>
      </c>
      <c r="Q2541" s="2">
        <v>4416</v>
      </c>
      <c r="S2541" s="2">
        <v>4416</v>
      </c>
      <c r="T2541" t="s">
        <v>45</v>
      </c>
      <c r="U2541" t="s">
        <v>48</v>
      </c>
      <c r="V2541" t="s">
        <v>47</v>
      </c>
      <c r="W2541">
        <v>0</v>
      </c>
    </row>
    <row r="2542" spans="1:23" x14ac:dyDescent="0.25">
      <c r="A2542" t="s">
        <v>129</v>
      </c>
      <c r="B2542" s="1" t="s">
        <v>2457</v>
      </c>
      <c r="C2542">
        <v>14831590</v>
      </c>
      <c r="D2542" s="1">
        <v>43825</v>
      </c>
      <c r="E2542" t="s">
        <v>5077</v>
      </c>
      <c r="G2542">
        <v>6263000</v>
      </c>
      <c r="H2542">
        <v>628100</v>
      </c>
      <c r="I2542" t="s">
        <v>29</v>
      </c>
      <c r="J2542" t="s">
        <v>65</v>
      </c>
      <c r="K2542" t="s">
        <v>23</v>
      </c>
      <c r="L2542" t="s">
        <v>185</v>
      </c>
      <c r="O2542" t="s">
        <v>5079</v>
      </c>
      <c r="P2542" s="2">
        <v>4416</v>
      </c>
      <c r="Q2542" s="2">
        <v>4416</v>
      </c>
      <c r="S2542" s="2">
        <v>4416</v>
      </c>
      <c r="T2542" t="s">
        <v>45</v>
      </c>
      <c r="U2542" t="s">
        <v>48</v>
      </c>
      <c r="V2542" t="s">
        <v>47</v>
      </c>
      <c r="W2542">
        <v>0</v>
      </c>
    </row>
    <row r="2543" spans="1:23" x14ac:dyDescent="0.25">
      <c r="A2543" t="s">
        <v>129</v>
      </c>
      <c r="B2543" s="1" t="s">
        <v>2457</v>
      </c>
      <c r="C2543">
        <v>14831594</v>
      </c>
      <c r="D2543" s="1">
        <v>43825</v>
      </c>
      <c r="E2543" t="s">
        <v>5077</v>
      </c>
      <c r="G2543">
        <v>6263000</v>
      </c>
      <c r="H2543">
        <v>628100</v>
      </c>
      <c r="I2543" t="s">
        <v>29</v>
      </c>
      <c r="J2543" t="s">
        <v>65</v>
      </c>
      <c r="K2543" t="s">
        <v>23</v>
      </c>
      <c r="L2543" t="s">
        <v>185</v>
      </c>
      <c r="O2543" t="s">
        <v>5078</v>
      </c>
      <c r="P2543" s="2">
        <v>4416</v>
      </c>
      <c r="Q2543" s="2">
        <v>4416</v>
      </c>
      <c r="S2543" s="2">
        <v>4416</v>
      </c>
      <c r="T2543" t="s">
        <v>45</v>
      </c>
      <c r="U2543" t="s">
        <v>48</v>
      </c>
      <c r="V2543" t="s">
        <v>47</v>
      </c>
      <c r="W2543">
        <v>0</v>
      </c>
    </row>
    <row r="2544" spans="1:23" x14ac:dyDescent="0.25">
      <c r="A2544" t="s">
        <v>129</v>
      </c>
      <c r="B2544" s="1" t="s">
        <v>2457</v>
      </c>
      <c r="C2544">
        <v>14831598</v>
      </c>
      <c r="D2544" s="1">
        <v>43825</v>
      </c>
      <c r="E2544" t="s">
        <v>5077</v>
      </c>
      <c r="G2544">
        <v>6263000</v>
      </c>
      <c r="H2544">
        <v>628100</v>
      </c>
      <c r="I2544" t="s">
        <v>29</v>
      </c>
      <c r="J2544" t="s">
        <v>65</v>
      </c>
      <c r="K2544" t="s">
        <v>23</v>
      </c>
      <c r="L2544" t="s">
        <v>185</v>
      </c>
      <c r="O2544" t="s">
        <v>5080</v>
      </c>
      <c r="P2544" s="2">
        <v>4416</v>
      </c>
      <c r="Q2544" s="2">
        <v>4416</v>
      </c>
      <c r="S2544" s="2">
        <v>4416</v>
      </c>
      <c r="T2544" t="s">
        <v>45</v>
      </c>
      <c r="U2544" t="s">
        <v>48</v>
      </c>
      <c r="V2544" t="s">
        <v>47</v>
      </c>
      <c r="W2544">
        <v>0</v>
      </c>
    </row>
    <row r="2545" spans="1:23" x14ac:dyDescent="0.25">
      <c r="A2545" t="s">
        <v>130</v>
      </c>
      <c r="B2545" s="1" t="s">
        <v>2457</v>
      </c>
      <c r="C2545">
        <v>14831628</v>
      </c>
      <c r="D2545" s="1">
        <v>43826</v>
      </c>
      <c r="E2545" t="s">
        <v>4005</v>
      </c>
      <c r="G2545">
        <v>6270000</v>
      </c>
      <c r="H2545">
        <v>631001</v>
      </c>
      <c r="I2545" t="s">
        <v>29</v>
      </c>
      <c r="J2545" t="s">
        <v>65</v>
      </c>
      <c r="K2545" t="s">
        <v>23</v>
      </c>
      <c r="L2545" t="s">
        <v>185</v>
      </c>
      <c r="M2545" s="2"/>
      <c r="N2545" s="2"/>
      <c r="O2545" t="s">
        <v>4006</v>
      </c>
      <c r="P2545" s="2">
        <v>8072</v>
      </c>
      <c r="Q2545" s="2">
        <v>8072</v>
      </c>
      <c r="S2545" s="2">
        <v>8072</v>
      </c>
      <c r="T2545" t="s">
        <v>45</v>
      </c>
      <c r="U2545" t="s">
        <v>61</v>
      </c>
      <c r="V2545" t="s">
        <v>47</v>
      </c>
      <c r="W2545">
        <v>0</v>
      </c>
    </row>
    <row r="2546" spans="1:23" x14ac:dyDescent="0.25">
      <c r="A2546" t="s">
        <v>130</v>
      </c>
      <c r="B2546" s="1" t="s">
        <v>2457</v>
      </c>
      <c r="C2546">
        <v>14831649</v>
      </c>
      <c r="D2546" s="1">
        <v>43826</v>
      </c>
      <c r="E2546" t="s">
        <v>4007</v>
      </c>
      <c r="G2546">
        <v>6270000</v>
      </c>
      <c r="H2546">
        <v>631001</v>
      </c>
      <c r="I2546" t="s">
        <v>29</v>
      </c>
      <c r="J2546" t="s">
        <v>65</v>
      </c>
      <c r="K2546" t="s">
        <v>23</v>
      </c>
      <c r="L2546" t="s">
        <v>185</v>
      </c>
      <c r="M2546" s="2"/>
      <c r="N2546" s="2"/>
      <c r="O2546" t="s">
        <v>4008</v>
      </c>
      <c r="P2546" s="2">
        <v>25225</v>
      </c>
      <c r="Q2546" s="2">
        <v>25225</v>
      </c>
      <c r="S2546" s="2">
        <v>25225</v>
      </c>
      <c r="T2546" t="s">
        <v>45</v>
      </c>
      <c r="U2546" t="s">
        <v>61</v>
      </c>
      <c r="V2546" t="s">
        <v>47</v>
      </c>
      <c r="W2546">
        <v>0</v>
      </c>
    </row>
    <row r="2547" spans="1:23" x14ac:dyDescent="0.25">
      <c r="A2547" t="s">
        <v>130</v>
      </c>
      <c r="B2547" s="1" t="s">
        <v>2457</v>
      </c>
      <c r="C2547">
        <v>14831661</v>
      </c>
      <c r="D2547" s="1">
        <v>43826</v>
      </c>
      <c r="E2547" t="s">
        <v>4009</v>
      </c>
      <c r="G2547">
        <v>6270000</v>
      </c>
      <c r="H2547">
        <v>631001</v>
      </c>
      <c r="I2547" t="s">
        <v>29</v>
      </c>
      <c r="J2547" t="s">
        <v>65</v>
      </c>
      <c r="K2547" t="s">
        <v>23</v>
      </c>
      <c r="L2547" t="s">
        <v>185</v>
      </c>
      <c r="M2547" s="2"/>
      <c r="N2547" s="2"/>
      <c r="O2547" t="s">
        <v>4010</v>
      </c>
      <c r="P2547" s="2">
        <v>25225</v>
      </c>
      <c r="Q2547" s="2">
        <v>25225</v>
      </c>
      <c r="S2547" s="2">
        <v>25225</v>
      </c>
      <c r="T2547" t="s">
        <v>45</v>
      </c>
      <c r="U2547" t="s">
        <v>61</v>
      </c>
      <c r="V2547" t="s">
        <v>47</v>
      </c>
      <c r="W2547">
        <v>0</v>
      </c>
    </row>
    <row r="2548" spans="1:23" x14ac:dyDescent="0.25">
      <c r="A2548" t="s">
        <v>130</v>
      </c>
      <c r="B2548" s="1" t="s">
        <v>2457</v>
      </c>
      <c r="C2548">
        <v>14831709</v>
      </c>
      <c r="D2548" s="1">
        <v>43826</v>
      </c>
      <c r="E2548" t="s">
        <v>4011</v>
      </c>
      <c r="G2548">
        <v>6270000</v>
      </c>
      <c r="H2548">
        <v>631001</v>
      </c>
      <c r="I2548" t="s">
        <v>29</v>
      </c>
      <c r="J2548" t="s">
        <v>65</v>
      </c>
      <c r="K2548" t="s">
        <v>23</v>
      </c>
      <c r="L2548" t="s">
        <v>185</v>
      </c>
      <c r="M2548" s="2"/>
      <c r="N2548" s="2"/>
      <c r="O2548" t="s">
        <v>4012</v>
      </c>
      <c r="P2548" s="2">
        <v>25225</v>
      </c>
      <c r="Q2548" s="2">
        <v>25225</v>
      </c>
      <c r="S2548" s="2">
        <v>25225</v>
      </c>
      <c r="T2548" t="s">
        <v>45</v>
      </c>
      <c r="U2548" t="s">
        <v>61</v>
      </c>
      <c r="V2548" t="s">
        <v>47</v>
      </c>
      <c r="W2548">
        <v>0</v>
      </c>
    </row>
    <row r="2549" spans="1:23" x14ac:dyDescent="0.25">
      <c r="A2549" t="s">
        <v>130</v>
      </c>
      <c r="B2549" s="1" t="s">
        <v>2457</v>
      </c>
      <c r="C2549">
        <v>14831715</v>
      </c>
      <c r="D2549" s="1">
        <v>43826</v>
      </c>
      <c r="E2549" t="s">
        <v>4013</v>
      </c>
      <c r="G2549">
        <v>6270000</v>
      </c>
      <c r="H2549">
        <v>631001</v>
      </c>
      <c r="I2549" t="s">
        <v>29</v>
      </c>
      <c r="J2549" t="s">
        <v>65</v>
      </c>
      <c r="K2549" t="s">
        <v>23</v>
      </c>
      <c r="L2549" t="s">
        <v>185</v>
      </c>
      <c r="M2549" s="2"/>
      <c r="N2549" s="2"/>
      <c r="O2549" t="s">
        <v>4014</v>
      </c>
      <c r="P2549" s="2">
        <v>25225</v>
      </c>
      <c r="Q2549" s="2">
        <v>25225</v>
      </c>
      <c r="S2549" s="2">
        <v>25225</v>
      </c>
      <c r="T2549" t="s">
        <v>45</v>
      </c>
      <c r="U2549" t="s">
        <v>61</v>
      </c>
      <c r="V2549" t="s">
        <v>47</v>
      </c>
      <c r="W2549">
        <v>0</v>
      </c>
    </row>
    <row r="2550" spans="1:23" x14ac:dyDescent="0.25">
      <c r="A2550" t="s">
        <v>130</v>
      </c>
      <c r="B2550" s="1" t="s">
        <v>2457</v>
      </c>
      <c r="C2550">
        <v>14831719</v>
      </c>
      <c r="D2550" s="1">
        <v>43826</v>
      </c>
      <c r="E2550" t="s">
        <v>4015</v>
      </c>
      <c r="G2550">
        <v>6270000</v>
      </c>
      <c r="H2550">
        <v>631001</v>
      </c>
      <c r="I2550" t="s">
        <v>29</v>
      </c>
      <c r="J2550" t="s">
        <v>65</v>
      </c>
      <c r="K2550" t="s">
        <v>23</v>
      </c>
      <c r="L2550" t="s">
        <v>185</v>
      </c>
      <c r="M2550" s="2"/>
      <c r="N2550" s="2"/>
      <c r="O2550" t="s">
        <v>4016</v>
      </c>
      <c r="P2550" s="2">
        <v>9757</v>
      </c>
      <c r="Q2550" s="2">
        <v>9757</v>
      </c>
      <c r="S2550" s="2">
        <v>9757</v>
      </c>
      <c r="T2550" t="s">
        <v>45</v>
      </c>
      <c r="U2550" t="s">
        <v>61</v>
      </c>
      <c r="V2550" t="s">
        <v>47</v>
      </c>
      <c r="W2550">
        <v>0</v>
      </c>
    </row>
    <row r="2551" spans="1:23" x14ac:dyDescent="0.25">
      <c r="A2551" t="s">
        <v>130</v>
      </c>
      <c r="B2551" s="1" t="s">
        <v>2457</v>
      </c>
      <c r="C2551">
        <v>14831723</v>
      </c>
      <c r="D2551" s="1">
        <v>43826</v>
      </c>
      <c r="E2551" t="s">
        <v>4017</v>
      </c>
      <c r="G2551">
        <v>6270000</v>
      </c>
      <c r="H2551">
        <v>631001</v>
      </c>
      <c r="I2551" t="s">
        <v>29</v>
      </c>
      <c r="J2551" t="s">
        <v>65</v>
      </c>
      <c r="K2551" t="s">
        <v>23</v>
      </c>
      <c r="L2551" t="s">
        <v>185</v>
      </c>
      <c r="M2551" s="2"/>
      <c r="N2551" s="2"/>
      <c r="O2551" t="s">
        <v>4018</v>
      </c>
      <c r="P2551" s="2">
        <v>25225</v>
      </c>
      <c r="Q2551" s="2">
        <v>25225</v>
      </c>
      <c r="S2551" s="2">
        <v>25225</v>
      </c>
      <c r="T2551" t="s">
        <v>45</v>
      </c>
      <c r="U2551" t="s">
        <v>61</v>
      </c>
      <c r="V2551" t="s">
        <v>47</v>
      </c>
      <c r="W2551">
        <v>0</v>
      </c>
    </row>
    <row r="2552" spans="1:23" x14ac:dyDescent="0.25">
      <c r="A2552" t="s">
        <v>130</v>
      </c>
      <c r="B2552" s="1" t="s">
        <v>2457</v>
      </c>
      <c r="C2552">
        <v>14830810</v>
      </c>
      <c r="D2552" s="1">
        <v>43826</v>
      </c>
      <c r="E2552" t="s">
        <v>4667</v>
      </c>
      <c r="G2552">
        <v>6271000</v>
      </c>
      <c r="H2552">
        <v>631002</v>
      </c>
      <c r="I2552" t="s">
        <v>29</v>
      </c>
      <c r="J2552" t="s">
        <v>65</v>
      </c>
      <c r="K2552" t="s">
        <v>23</v>
      </c>
      <c r="L2552" t="s">
        <v>185</v>
      </c>
      <c r="O2552" t="s">
        <v>4668</v>
      </c>
      <c r="P2552" s="2">
        <v>1992523</v>
      </c>
      <c r="Q2552" s="2">
        <v>1992523</v>
      </c>
      <c r="S2552" s="2">
        <v>1992523</v>
      </c>
      <c r="T2552" t="s">
        <v>45</v>
      </c>
      <c r="U2552" t="s">
        <v>46</v>
      </c>
      <c r="V2552" t="s">
        <v>47</v>
      </c>
      <c r="W2552">
        <v>0</v>
      </c>
    </row>
    <row r="2553" spans="1:23" x14ac:dyDescent="0.25">
      <c r="A2553" t="s">
        <v>130</v>
      </c>
      <c r="B2553" s="1" t="s">
        <v>2457</v>
      </c>
      <c r="C2553">
        <v>14831578</v>
      </c>
      <c r="D2553" s="1">
        <v>43826</v>
      </c>
      <c r="E2553" t="s">
        <v>4669</v>
      </c>
      <c r="G2553">
        <v>6271000</v>
      </c>
      <c r="H2553">
        <v>631002</v>
      </c>
      <c r="I2553" t="s">
        <v>29</v>
      </c>
      <c r="J2553" t="s">
        <v>65</v>
      </c>
      <c r="K2553" t="s">
        <v>23</v>
      </c>
      <c r="L2553" t="s">
        <v>185</v>
      </c>
      <c r="O2553" t="s">
        <v>4670</v>
      </c>
      <c r="P2553" s="2">
        <v>1851880</v>
      </c>
      <c r="Q2553" s="2">
        <v>1851880</v>
      </c>
      <c r="S2553" s="2">
        <v>1851880</v>
      </c>
      <c r="T2553" t="s">
        <v>45</v>
      </c>
      <c r="U2553" t="s">
        <v>61</v>
      </c>
      <c r="V2553" t="s">
        <v>47</v>
      </c>
      <c r="W2553">
        <v>0</v>
      </c>
    </row>
    <row r="2554" spans="1:23" x14ac:dyDescent="0.25">
      <c r="A2554" t="s">
        <v>130</v>
      </c>
      <c r="B2554" s="1" t="s">
        <v>2457</v>
      </c>
      <c r="C2554">
        <v>14831602</v>
      </c>
      <c r="D2554" s="1">
        <v>43826</v>
      </c>
      <c r="E2554" t="s">
        <v>4671</v>
      </c>
      <c r="G2554">
        <v>6271000</v>
      </c>
      <c r="H2554">
        <v>631002</v>
      </c>
      <c r="I2554" t="s">
        <v>29</v>
      </c>
      <c r="J2554" t="s">
        <v>65</v>
      </c>
      <c r="K2554" t="s">
        <v>23</v>
      </c>
      <c r="L2554" t="s">
        <v>185</v>
      </c>
      <c r="O2554" t="s">
        <v>4672</v>
      </c>
      <c r="P2554" s="2">
        <v>1609039</v>
      </c>
      <c r="Q2554" s="2">
        <v>1609039</v>
      </c>
      <c r="S2554" s="2">
        <v>1609039</v>
      </c>
      <c r="T2554" t="s">
        <v>45</v>
      </c>
      <c r="U2554" t="s">
        <v>61</v>
      </c>
      <c r="V2554" t="s">
        <v>47</v>
      </c>
      <c r="W2554">
        <v>0</v>
      </c>
    </row>
    <row r="2555" spans="1:23" x14ac:dyDescent="0.25">
      <c r="A2555" t="s">
        <v>130</v>
      </c>
      <c r="B2555" s="1" t="s">
        <v>2457</v>
      </c>
      <c r="C2555">
        <v>14831606</v>
      </c>
      <c r="D2555" s="1">
        <v>43826</v>
      </c>
      <c r="E2555" t="s">
        <v>4673</v>
      </c>
      <c r="G2555">
        <v>6271000</v>
      </c>
      <c r="H2555">
        <v>631002</v>
      </c>
      <c r="I2555" t="s">
        <v>29</v>
      </c>
      <c r="J2555" t="s">
        <v>65</v>
      </c>
      <c r="K2555" t="s">
        <v>23</v>
      </c>
      <c r="L2555" t="s">
        <v>185</v>
      </c>
      <c r="O2555" t="s">
        <v>4674</v>
      </c>
      <c r="P2555" s="2">
        <v>46521</v>
      </c>
      <c r="Q2555" s="2">
        <v>46521</v>
      </c>
      <c r="S2555" s="2">
        <v>46521</v>
      </c>
      <c r="T2555" t="s">
        <v>45</v>
      </c>
      <c r="U2555" t="s">
        <v>61</v>
      </c>
      <c r="V2555" t="s">
        <v>47</v>
      </c>
      <c r="W2555">
        <v>0</v>
      </c>
    </row>
    <row r="2556" spans="1:23" x14ac:dyDescent="0.25">
      <c r="A2556" t="s">
        <v>130</v>
      </c>
      <c r="B2556" s="1" t="s">
        <v>2457</v>
      </c>
      <c r="C2556">
        <v>14831619</v>
      </c>
      <c r="D2556" s="1">
        <v>43826</v>
      </c>
      <c r="E2556" t="s">
        <v>4675</v>
      </c>
      <c r="G2556">
        <v>6271000</v>
      </c>
      <c r="H2556">
        <v>631002</v>
      </c>
      <c r="I2556" t="s">
        <v>29</v>
      </c>
      <c r="J2556" t="s">
        <v>65</v>
      </c>
      <c r="K2556" t="s">
        <v>23</v>
      </c>
      <c r="L2556" t="s">
        <v>185</v>
      </c>
      <c r="O2556" t="s">
        <v>4676</v>
      </c>
      <c r="P2556" s="2">
        <v>39017</v>
      </c>
      <c r="Q2556" s="2">
        <v>39017</v>
      </c>
      <c r="S2556" s="2">
        <v>39017</v>
      </c>
      <c r="T2556" t="s">
        <v>45</v>
      </c>
      <c r="U2556" t="s">
        <v>61</v>
      </c>
      <c r="V2556" t="s">
        <v>47</v>
      </c>
      <c r="W2556">
        <v>0</v>
      </c>
    </row>
    <row r="2557" spans="1:23" x14ac:dyDescent="0.25">
      <c r="A2557" t="s">
        <v>129</v>
      </c>
      <c r="B2557" s="1" t="s">
        <v>2457</v>
      </c>
      <c r="C2557">
        <v>14830178</v>
      </c>
      <c r="D2557" s="1">
        <v>43826</v>
      </c>
      <c r="E2557" t="s">
        <v>5187</v>
      </c>
      <c r="G2557">
        <v>6265000</v>
      </c>
      <c r="H2557">
        <v>628802</v>
      </c>
      <c r="I2557" t="s">
        <v>24</v>
      </c>
      <c r="J2557" t="s">
        <v>41</v>
      </c>
      <c r="K2557" t="s">
        <v>40</v>
      </c>
      <c r="L2557" t="s">
        <v>185</v>
      </c>
      <c r="O2557" t="s">
        <v>5188</v>
      </c>
      <c r="P2557" s="2">
        <v>95000</v>
      </c>
      <c r="Q2557" s="2">
        <v>95000</v>
      </c>
      <c r="S2557" s="2">
        <v>95000</v>
      </c>
      <c r="T2557" t="s">
        <v>45</v>
      </c>
      <c r="U2557" t="s">
        <v>48</v>
      </c>
      <c r="V2557" t="s">
        <v>47</v>
      </c>
      <c r="W2557">
        <v>0</v>
      </c>
    </row>
    <row r="2558" spans="1:23" x14ac:dyDescent="0.25">
      <c r="A2558" t="s">
        <v>129</v>
      </c>
      <c r="B2558" s="1" t="s">
        <v>2457</v>
      </c>
      <c r="C2558">
        <v>14830180</v>
      </c>
      <c r="D2558" s="1">
        <v>43826</v>
      </c>
      <c r="E2558" t="s">
        <v>5189</v>
      </c>
      <c r="G2558">
        <v>6265000</v>
      </c>
      <c r="H2558">
        <v>628802</v>
      </c>
      <c r="I2558" t="s">
        <v>25</v>
      </c>
      <c r="J2558" t="s">
        <v>65</v>
      </c>
      <c r="K2558" t="s">
        <v>40</v>
      </c>
      <c r="L2558" t="s">
        <v>185</v>
      </c>
      <c r="O2558" t="s">
        <v>5190</v>
      </c>
      <c r="P2558" s="2">
        <v>95000</v>
      </c>
      <c r="Q2558" s="2">
        <v>95000</v>
      </c>
      <c r="S2558" s="2">
        <v>95000</v>
      </c>
      <c r="T2558" t="s">
        <v>45</v>
      </c>
      <c r="U2558" t="s">
        <v>48</v>
      </c>
      <c r="V2558" t="s">
        <v>47</v>
      </c>
      <c r="W2558">
        <v>0</v>
      </c>
    </row>
    <row r="2559" spans="1:23" x14ac:dyDescent="0.25">
      <c r="A2559" t="s">
        <v>130</v>
      </c>
      <c r="B2559" s="1" t="s">
        <v>2457</v>
      </c>
      <c r="C2559">
        <v>14818595</v>
      </c>
      <c r="D2559" s="1">
        <v>43829</v>
      </c>
      <c r="E2559" t="s">
        <v>4019</v>
      </c>
      <c r="G2559">
        <v>6270000</v>
      </c>
      <c r="H2559">
        <v>631001</v>
      </c>
      <c r="I2559" t="s">
        <v>29</v>
      </c>
      <c r="J2559" t="s">
        <v>65</v>
      </c>
      <c r="K2559" t="s">
        <v>23</v>
      </c>
      <c r="L2559" t="s">
        <v>185</v>
      </c>
      <c r="M2559" s="2"/>
      <c r="N2559" s="2"/>
      <c r="O2559" t="s">
        <v>4020</v>
      </c>
      <c r="P2559" s="2">
        <v>33539</v>
      </c>
      <c r="Q2559" s="2">
        <v>33539</v>
      </c>
      <c r="S2559" s="2">
        <v>33539</v>
      </c>
      <c r="T2559" t="s">
        <v>45</v>
      </c>
      <c r="U2559" t="s">
        <v>46</v>
      </c>
      <c r="V2559" t="s">
        <v>47</v>
      </c>
      <c r="W2559">
        <v>0</v>
      </c>
    </row>
    <row r="2560" spans="1:23" x14ac:dyDescent="0.25">
      <c r="A2560" t="s">
        <v>130</v>
      </c>
      <c r="B2560" s="1" t="s">
        <v>2457</v>
      </c>
      <c r="C2560">
        <v>14831727</v>
      </c>
      <c r="D2560" s="1">
        <v>43829</v>
      </c>
      <c r="E2560" t="s">
        <v>4021</v>
      </c>
      <c r="G2560">
        <v>6270000</v>
      </c>
      <c r="H2560">
        <v>631001</v>
      </c>
      <c r="I2560" t="s">
        <v>29</v>
      </c>
      <c r="J2560" t="s">
        <v>65</v>
      </c>
      <c r="K2560" t="s">
        <v>23</v>
      </c>
      <c r="L2560" t="s">
        <v>185</v>
      </c>
      <c r="M2560" s="2"/>
      <c r="N2560" s="2"/>
      <c r="O2560" t="s">
        <v>4022</v>
      </c>
      <c r="P2560" s="2">
        <v>25225</v>
      </c>
      <c r="Q2560" s="2">
        <v>25225</v>
      </c>
      <c r="S2560" s="2">
        <v>25225</v>
      </c>
      <c r="T2560" t="s">
        <v>45</v>
      </c>
      <c r="U2560" t="s">
        <v>61</v>
      </c>
      <c r="V2560" t="s">
        <v>47</v>
      </c>
      <c r="W2560">
        <v>0</v>
      </c>
    </row>
    <row r="2561" spans="1:23" x14ac:dyDescent="0.25">
      <c r="A2561" t="s">
        <v>130</v>
      </c>
      <c r="B2561" s="1" t="s">
        <v>2457</v>
      </c>
      <c r="C2561">
        <v>14831749</v>
      </c>
      <c r="D2561" s="1">
        <v>43829</v>
      </c>
      <c r="E2561" t="s">
        <v>4677</v>
      </c>
      <c r="G2561">
        <v>6271000</v>
      </c>
      <c r="H2561">
        <v>631002</v>
      </c>
      <c r="I2561" t="s">
        <v>29</v>
      </c>
      <c r="J2561" t="s">
        <v>65</v>
      </c>
      <c r="K2561" t="s">
        <v>23</v>
      </c>
      <c r="L2561" t="s">
        <v>185</v>
      </c>
      <c r="O2561" t="s">
        <v>4678</v>
      </c>
      <c r="P2561" s="2">
        <v>3402363</v>
      </c>
      <c r="Q2561" s="2">
        <v>3402363</v>
      </c>
      <c r="S2561" s="2">
        <v>3402363</v>
      </c>
      <c r="T2561" t="s">
        <v>45</v>
      </c>
      <c r="U2561" t="s">
        <v>61</v>
      </c>
      <c r="V2561" t="s">
        <v>47</v>
      </c>
      <c r="W2561">
        <v>0</v>
      </c>
    </row>
    <row r="2562" spans="1:23" x14ac:dyDescent="0.25">
      <c r="A2562" t="s">
        <v>110</v>
      </c>
      <c r="B2562" s="1" t="s">
        <v>2457</v>
      </c>
      <c r="C2562">
        <v>14818545</v>
      </c>
      <c r="D2562" s="1">
        <v>43829</v>
      </c>
      <c r="E2562" t="s">
        <v>5351</v>
      </c>
      <c r="G2562">
        <v>6480006</v>
      </c>
      <c r="H2562">
        <v>668003</v>
      </c>
      <c r="I2562" t="s">
        <v>29</v>
      </c>
      <c r="J2562" t="s">
        <v>38</v>
      </c>
      <c r="K2562" t="s">
        <v>23</v>
      </c>
      <c r="L2562" t="s">
        <v>185</v>
      </c>
      <c r="O2562" t="s">
        <v>5352</v>
      </c>
      <c r="P2562" s="2">
        <v>481717</v>
      </c>
      <c r="Q2562" s="2">
        <v>481717</v>
      </c>
      <c r="S2562" s="2">
        <v>481717</v>
      </c>
      <c r="T2562" t="s">
        <v>45</v>
      </c>
      <c r="U2562" t="s">
        <v>48</v>
      </c>
      <c r="V2562" t="s">
        <v>47</v>
      </c>
      <c r="W2562">
        <v>0</v>
      </c>
    </row>
    <row r="2563" spans="1:23" x14ac:dyDescent="0.25">
      <c r="A2563" t="s">
        <v>110</v>
      </c>
      <c r="B2563" s="1" t="s">
        <v>2457</v>
      </c>
      <c r="C2563">
        <v>14818547</v>
      </c>
      <c r="D2563" s="1">
        <v>43829</v>
      </c>
      <c r="E2563" t="s">
        <v>5353</v>
      </c>
      <c r="G2563">
        <v>6480006</v>
      </c>
      <c r="H2563">
        <v>668003</v>
      </c>
      <c r="I2563" t="s">
        <v>19</v>
      </c>
      <c r="J2563" t="s">
        <v>20</v>
      </c>
      <c r="K2563" t="s">
        <v>23</v>
      </c>
      <c r="L2563" t="s">
        <v>185</v>
      </c>
      <c r="O2563" t="s">
        <v>5354</v>
      </c>
      <c r="P2563" s="2">
        <v>356866</v>
      </c>
      <c r="Q2563" s="2">
        <v>356866</v>
      </c>
      <c r="S2563" s="2">
        <v>356866</v>
      </c>
      <c r="T2563" t="s">
        <v>45</v>
      </c>
      <c r="U2563" t="s">
        <v>48</v>
      </c>
      <c r="V2563" t="s">
        <v>47</v>
      </c>
      <c r="W2563">
        <v>0</v>
      </c>
    </row>
    <row r="2564" spans="1:23" x14ac:dyDescent="0.25">
      <c r="A2564" t="s">
        <v>110</v>
      </c>
      <c r="B2564" s="1" t="s">
        <v>2457</v>
      </c>
      <c r="C2564">
        <v>14818549</v>
      </c>
      <c r="D2564" s="1">
        <v>43829</v>
      </c>
      <c r="E2564" t="s">
        <v>5355</v>
      </c>
      <c r="G2564">
        <v>6480006</v>
      </c>
      <c r="H2564">
        <v>668003</v>
      </c>
      <c r="I2564" t="s">
        <v>29</v>
      </c>
      <c r="J2564" t="s">
        <v>38</v>
      </c>
      <c r="K2564" t="s">
        <v>23</v>
      </c>
      <c r="L2564" t="s">
        <v>185</v>
      </c>
      <c r="O2564" t="s">
        <v>5356</v>
      </c>
      <c r="P2564" s="2">
        <v>481717</v>
      </c>
      <c r="Q2564" s="2">
        <v>481717</v>
      </c>
      <c r="S2564" s="2">
        <v>481717</v>
      </c>
      <c r="T2564" t="s">
        <v>45</v>
      </c>
      <c r="U2564" t="s">
        <v>48</v>
      </c>
      <c r="V2564" t="s">
        <v>47</v>
      </c>
      <c r="W2564">
        <v>0</v>
      </c>
    </row>
    <row r="2565" spans="1:23" x14ac:dyDescent="0.25">
      <c r="A2565" t="s">
        <v>110</v>
      </c>
      <c r="B2565" s="1" t="s">
        <v>2457</v>
      </c>
      <c r="C2565">
        <v>14818551</v>
      </c>
      <c r="D2565" s="1">
        <v>43829</v>
      </c>
      <c r="E2565" t="s">
        <v>5357</v>
      </c>
      <c r="G2565">
        <v>6480006</v>
      </c>
      <c r="H2565">
        <v>668003</v>
      </c>
      <c r="I2565" t="s">
        <v>29</v>
      </c>
      <c r="J2565" t="s">
        <v>38</v>
      </c>
      <c r="K2565" t="s">
        <v>23</v>
      </c>
      <c r="L2565" t="s">
        <v>185</v>
      </c>
      <c r="O2565" t="s">
        <v>5358</v>
      </c>
      <c r="P2565" s="2">
        <v>481717</v>
      </c>
      <c r="Q2565" s="2">
        <v>481717</v>
      </c>
      <c r="S2565" s="2">
        <v>481717</v>
      </c>
      <c r="T2565" t="s">
        <v>45</v>
      </c>
      <c r="U2565" t="s">
        <v>48</v>
      </c>
      <c r="V2565" t="s">
        <v>47</v>
      </c>
      <c r="W2565">
        <v>0</v>
      </c>
    </row>
    <row r="2566" spans="1:23" x14ac:dyDescent="0.25">
      <c r="A2566" t="s">
        <v>110</v>
      </c>
      <c r="B2566" s="1" t="s">
        <v>2457</v>
      </c>
      <c r="C2566">
        <v>14818553</v>
      </c>
      <c r="D2566" s="1">
        <v>43829</v>
      </c>
      <c r="E2566" t="s">
        <v>5359</v>
      </c>
      <c r="G2566">
        <v>6480006</v>
      </c>
      <c r="H2566">
        <v>668003</v>
      </c>
      <c r="I2566" t="s">
        <v>29</v>
      </c>
      <c r="J2566" t="s">
        <v>77</v>
      </c>
      <c r="K2566" t="s">
        <v>23</v>
      </c>
      <c r="L2566" t="s">
        <v>185</v>
      </c>
      <c r="O2566" t="s">
        <v>5360</v>
      </c>
      <c r="P2566" s="2">
        <v>499929</v>
      </c>
      <c r="Q2566" s="2">
        <v>499929</v>
      </c>
      <c r="S2566" s="2">
        <v>499929</v>
      </c>
      <c r="T2566" t="s">
        <v>45</v>
      </c>
      <c r="U2566" t="s">
        <v>48</v>
      </c>
      <c r="V2566" t="s">
        <v>47</v>
      </c>
      <c r="W2566">
        <v>0</v>
      </c>
    </row>
    <row r="2567" spans="1:23" x14ac:dyDescent="0.25">
      <c r="A2567" t="s">
        <v>110</v>
      </c>
      <c r="B2567" s="1" t="s">
        <v>2457</v>
      </c>
      <c r="C2567">
        <v>14818555</v>
      </c>
      <c r="D2567" s="1">
        <v>43829</v>
      </c>
      <c r="E2567" t="s">
        <v>5361</v>
      </c>
      <c r="G2567">
        <v>6480006</v>
      </c>
      <c r="H2567">
        <v>668003</v>
      </c>
      <c r="I2567" t="s">
        <v>29</v>
      </c>
      <c r="J2567" t="s">
        <v>77</v>
      </c>
      <c r="K2567" t="s">
        <v>23</v>
      </c>
      <c r="L2567" t="s">
        <v>185</v>
      </c>
      <c r="O2567" t="s">
        <v>5362</v>
      </c>
      <c r="P2567" s="2">
        <v>504725</v>
      </c>
      <c r="Q2567" s="2">
        <v>504725</v>
      </c>
      <c r="S2567" s="2">
        <v>504725</v>
      </c>
      <c r="T2567" t="s">
        <v>45</v>
      </c>
      <c r="U2567" t="s">
        <v>48</v>
      </c>
      <c r="V2567" t="s">
        <v>47</v>
      </c>
      <c r="W2567">
        <v>0</v>
      </c>
    </row>
    <row r="2568" spans="1:23" x14ac:dyDescent="0.25">
      <c r="A2568" t="s">
        <v>108</v>
      </c>
      <c r="B2568" s="1" t="s">
        <v>2457</v>
      </c>
      <c r="C2568">
        <v>14838934</v>
      </c>
      <c r="D2568" s="1">
        <v>43830</v>
      </c>
      <c r="E2568" t="s">
        <v>836</v>
      </c>
      <c r="G2568">
        <v>6061002</v>
      </c>
      <c r="H2568">
        <v>605304</v>
      </c>
      <c r="I2568" t="s">
        <v>29</v>
      </c>
      <c r="J2568" t="s">
        <v>50</v>
      </c>
      <c r="K2568" t="s">
        <v>23</v>
      </c>
      <c r="L2568" t="s">
        <v>185</v>
      </c>
      <c r="O2568" t="s">
        <v>776</v>
      </c>
      <c r="P2568" s="2">
        <v>47000</v>
      </c>
      <c r="Q2568" s="2">
        <v>47000</v>
      </c>
      <c r="S2568" s="2">
        <v>47000</v>
      </c>
      <c r="T2568" t="s">
        <v>45</v>
      </c>
      <c r="U2568" t="s">
        <v>48</v>
      </c>
      <c r="V2568" t="s">
        <v>47</v>
      </c>
      <c r="W2568">
        <v>0</v>
      </c>
    </row>
    <row r="2569" spans="1:23" x14ac:dyDescent="0.25">
      <c r="A2569" t="s">
        <v>108</v>
      </c>
      <c r="B2569" s="1" t="s">
        <v>2457</v>
      </c>
      <c r="C2569">
        <v>14838936</v>
      </c>
      <c r="D2569" s="1">
        <v>43830</v>
      </c>
      <c r="E2569" t="s">
        <v>837</v>
      </c>
      <c r="G2569">
        <v>6061002</v>
      </c>
      <c r="H2569">
        <v>605304</v>
      </c>
      <c r="I2569" t="s">
        <v>29</v>
      </c>
      <c r="J2569" t="s">
        <v>65</v>
      </c>
      <c r="K2569" t="s">
        <v>23</v>
      </c>
      <c r="L2569" t="s">
        <v>185</v>
      </c>
      <c r="O2569" t="s">
        <v>838</v>
      </c>
      <c r="P2569" s="2">
        <v>70500</v>
      </c>
      <c r="Q2569" s="2">
        <v>70500</v>
      </c>
      <c r="S2569" s="2">
        <v>70500</v>
      </c>
      <c r="T2569" t="s">
        <v>45</v>
      </c>
      <c r="U2569" t="s">
        <v>48</v>
      </c>
      <c r="V2569" t="s">
        <v>47</v>
      </c>
      <c r="W2569">
        <v>0</v>
      </c>
    </row>
    <row r="2570" spans="1:23" x14ac:dyDescent="0.25">
      <c r="A2570" t="s">
        <v>108</v>
      </c>
      <c r="B2570" s="1" t="s">
        <v>2457</v>
      </c>
      <c r="C2570">
        <v>14844769</v>
      </c>
      <c r="D2570" s="1">
        <v>43830</v>
      </c>
      <c r="E2570" t="s">
        <v>1151</v>
      </c>
      <c r="G2570">
        <v>6061004</v>
      </c>
      <c r="H2570">
        <v>605600</v>
      </c>
      <c r="I2570" t="s">
        <v>19</v>
      </c>
      <c r="J2570" t="s">
        <v>51</v>
      </c>
      <c r="K2570" t="s">
        <v>23</v>
      </c>
      <c r="L2570" t="s">
        <v>185</v>
      </c>
      <c r="O2570" t="s">
        <v>1152</v>
      </c>
      <c r="P2570" s="2">
        <v>152121</v>
      </c>
      <c r="Q2570" s="2">
        <v>152121</v>
      </c>
      <c r="S2570" s="2">
        <v>152121</v>
      </c>
      <c r="T2570" t="s">
        <v>45</v>
      </c>
      <c r="U2570" t="s">
        <v>46</v>
      </c>
      <c r="V2570" t="s">
        <v>47</v>
      </c>
      <c r="W2570">
        <v>0</v>
      </c>
    </row>
    <row r="2571" spans="1:23" x14ac:dyDescent="0.25">
      <c r="A2571" t="s">
        <v>108</v>
      </c>
      <c r="B2571" s="1" t="s">
        <v>2457</v>
      </c>
      <c r="C2571">
        <v>14844819</v>
      </c>
      <c r="D2571" s="1">
        <v>43830</v>
      </c>
      <c r="E2571" t="s">
        <v>1153</v>
      </c>
      <c r="G2571">
        <v>6061004</v>
      </c>
      <c r="H2571">
        <v>605600</v>
      </c>
      <c r="I2571" t="s">
        <v>19</v>
      </c>
      <c r="J2571" t="s">
        <v>51</v>
      </c>
      <c r="K2571" t="s">
        <v>23</v>
      </c>
      <c r="L2571" t="s">
        <v>185</v>
      </c>
      <c r="O2571" t="s">
        <v>1154</v>
      </c>
      <c r="P2571" s="2">
        <v>163125</v>
      </c>
      <c r="Q2571" s="2">
        <v>163125</v>
      </c>
      <c r="S2571" s="2">
        <v>163125</v>
      </c>
      <c r="T2571" t="s">
        <v>45</v>
      </c>
      <c r="U2571" t="s">
        <v>46</v>
      </c>
      <c r="V2571" t="s">
        <v>47</v>
      </c>
      <c r="W2571">
        <v>0</v>
      </c>
    </row>
    <row r="2572" spans="1:23" x14ac:dyDescent="0.25">
      <c r="A2572" t="s">
        <v>108</v>
      </c>
      <c r="B2572" s="1" t="s">
        <v>2457</v>
      </c>
      <c r="C2572">
        <v>14844855</v>
      </c>
      <c r="D2572" s="1">
        <v>43830</v>
      </c>
      <c r="E2572" t="s">
        <v>1155</v>
      </c>
      <c r="G2572">
        <v>6061004</v>
      </c>
      <c r="H2572">
        <v>605600</v>
      </c>
      <c r="I2572" t="s">
        <v>19</v>
      </c>
      <c r="J2572" t="s">
        <v>51</v>
      </c>
      <c r="K2572" t="s">
        <v>23</v>
      </c>
      <c r="L2572" t="s">
        <v>185</v>
      </c>
      <c r="O2572" t="s">
        <v>1156</v>
      </c>
      <c r="P2572" s="2">
        <v>51762</v>
      </c>
      <c r="Q2572" s="2">
        <v>51762</v>
      </c>
      <c r="S2572" s="2">
        <v>51762</v>
      </c>
      <c r="T2572" t="s">
        <v>45</v>
      </c>
      <c r="U2572" t="s">
        <v>46</v>
      </c>
      <c r="V2572" t="s">
        <v>47</v>
      </c>
      <c r="W2572">
        <v>0</v>
      </c>
    </row>
    <row r="2573" spans="1:23" x14ac:dyDescent="0.25">
      <c r="A2573" t="s">
        <v>108</v>
      </c>
      <c r="B2573" s="1" t="s">
        <v>2457</v>
      </c>
      <c r="C2573">
        <v>14845230</v>
      </c>
      <c r="D2573" s="1">
        <v>43830</v>
      </c>
      <c r="E2573" t="s">
        <v>1157</v>
      </c>
      <c r="G2573">
        <v>6061004</v>
      </c>
      <c r="H2573">
        <v>605600</v>
      </c>
      <c r="I2573" t="s">
        <v>19</v>
      </c>
      <c r="J2573" t="s">
        <v>51</v>
      </c>
      <c r="K2573" t="s">
        <v>23</v>
      </c>
      <c r="L2573" t="s">
        <v>185</v>
      </c>
      <c r="O2573" t="s">
        <v>1158</v>
      </c>
      <c r="P2573" s="2">
        <v>103927</v>
      </c>
      <c r="Q2573" s="2">
        <v>103927</v>
      </c>
      <c r="S2573" s="2">
        <v>103927</v>
      </c>
      <c r="T2573" t="s">
        <v>45</v>
      </c>
      <c r="U2573" t="s">
        <v>46</v>
      </c>
      <c r="V2573" t="s">
        <v>47</v>
      </c>
      <c r="W2573">
        <v>0</v>
      </c>
    </row>
    <row r="2574" spans="1:23" x14ac:dyDescent="0.25">
      <c r="A2574" t="s">
        <v>108</v>
      </c>
      <c r="B2574" s="1" t="s">
        <v>2457</v>
      </c>
      <c r="C2574">
        <v>14845234</v>
      </c>
      <c r="D2574" s="1">
        <v>43830</v>
      </c>
      <c r="E2574" t="s">
        <v>1157</v>
      </c>
      <c r="G2574">
        <v>6061004</v>
      </c>
      <c r="H2574">
        <v>605600</v>
      </c>
      <c r="I2574" t="s">
        <v>29</v>
      </c>
      <c r="J2574" t="s">
        <v>50</v>
      </c>
      <c r="K2574" t="s">
        <v>23</v>
      </c>
      <c r="L2574" t="s">
        <v>185</v>
      </c>
      <c r="O2574" t="s">
        <v>1159</v>
      </c>
      <c r="P2574" s="2">
        <v>43750</v>
      </c>
      <c r="Q2574" s="2">
        <v>43750</v>
      </c>
      <c r="S2574" s="2">
        <v>43750</v>
      </c>
      <c r="T2574" t="s">
        <v>45</v>
      </c>
      <c r="U2574" t="s">
        <v>46</v>
      </c>
      <c r="V2574" t="s">
        <v>47</v>
      </c>
      <c r="W2574">
        <v>0</v>
      </c>
    </row>
    <row r="2575" spans="1:23" x14ac:dyDescent="0.25">
      <c r="A2575" t="s">
        <v>108</v>
      </c>
      <c r="B2575" s="1" t="s">
        <v>2457</v>
      </c>
      <c r="C2575">
        <v>14845238</v>
      </c>
      <c r="D2575" s="1">
        <v>43830</v>
      </c>
      <c r="E2575" t="s">
        <v>1157</v>
      </c>
      <c r="G2575">
        <v>6061004</v>
      </c>
      <c r="H2575">
        <v>605600</v>
      </c>
      <c r="I2575" t="s">
        <v>29</v>
      </c>
      <c r="J2575" t="s">
        <v>50</v>
      </c>
      <c r="K2575" t="s">
        <v>23</v>
      </c>
      <c r="L2575" t="s">
        <v>185</v>
      </c>
      <c r="O2575" t="s">
        <v>1160</v>
      </c>
      <c r="P2575" s="2">
        <v>36808</v>
      </c>
      <c r="Q2575" s="2">
        <v>36808</v>
      </c>
      <c r="S2575" s="2">
        <v>36808</v>
      </c>
      <c r="T2575" t="s">
        <v>45</v>
      </c>
      <c r="U2575" t="s">
        <v>46</v>
      </c>
      <c r="V2575" t="s">
        <v>47</v>
      </c>
      <c r="W2575">
        <v>0</v>
      </c>
    </row>
    <row r="2576" spans="1:23" x14ac:dyDescent="0.25">
      <c r="A2576" t="s">
        <v>108</v>
      </c>
      <c r="B2576" s="1" t="s">
        <v>2457</v>
      </c>
      <c r="C2576">
        <v>14845242</v>
      </c>
      <c r="D2576" s="1">
        <v>43830</v>
      </c>
      <c r="E2576" t="s">
        <v>1157</v>
      </c>
      <c r="G2576">
        <v>6061004</v>
      </c>
      <c r="H2576">
        <v>605600</v>
      </c>
      <c r="I2576" t="s">
        <v>29</v>
      </c>
      <c r="J2576" t="s">
        <v>50</v>
      </c>
      <c r="K2576" t="s">
        <v>23</v>
      </c>
      <c r="L2576" t="s">
        <v>185</v>
      </c>
      <c r="O2576" t="s">
        <v>1161</v>
      </c>
      <c r="P2576" s="2">
        <v>88146</v>
      </c>
      <c r="Q2576" s="2">
        <v>88146</v>
      </c>
      <c r="S2576" s="2">
        <v>88146</v>
      </c>
      <c r="T2576" t="s">
        <v>45</v>
      </c>
      <c r="U2576" t="s">
        <v>46</v>
      </c>
      <c r="V2576" t="s">
        <v>47</v>
      </c>
      <c r="W2576">
        <v>0</v>
      </c>
    </row>
    <row r="2577" spans="1:24" x14ac:dyDescent="0.25">
      <c r="A2577" t="s">
        <v>108</v>
      </c>
      <c r="B2577" s="1" t="s">
        <v>2457</v>
      </c>
      <c r="C2577">
        <v>14838558</v>
      </c>
      <c r="D2577" s="1">
        <v>43830</v>
      </c>
      <c r="E2577" t="s">
        <v>1726</v>
      </c>
      <c r="G2577">
        <v>6061009</v>
      </c>
      <c r="H2577">
        <v>605501</v>
      </c>
      <c r="I2577" t="s">
        <v>29</v>
      </c>
      <c r="J2577" t="s">
        <v>65</v>
      </c>
      <c r="K2577" t="s">
        <v>23</v>
      </c>
      <c r="L2577" t="s">
        <v>185</v>
      </c>
      <c r="O2577" t="s">
        <v>1727</v>
      </c>
      <c r="P2577" s="2">
        <v>19373</v>
      </c>
      <c r="Q2577" s="2">
        <v>19373</v>
      </c>
      <c r="S2577" s="2">
        <v>19373</v>
      </c>
      <c r="T2577" t="s">
        <v>45</v>
      </c>
      <c r="U2577" t="s">
        <v>46</v>
      </c>
      <c r="V2577" t="s">
        <v>47</v>
      </c>
      <c r="W2577">
        <v>0</v>
      </c>
    </row>
    <row r="2578" spans="1:24" x14ac:dyDescent="0.25">
      <c r="A2578" t="s">
        <v>108</v>
      </c>
      <c r="B2578" s="1" t="s">
        <v>2457</v>
      </c>
      <c r="C2578">
        <v>14838562</v>
      </c>
      <c r="D2578" s="1">
        <v>43830</v>
      </c>
      <c r="E2578" t="s">
        <v>1726</v>
      </c>
      <c r="G2578">
        <v>6061009</v>
      </c>
      <c r="H2578">
        <v>605501</v>
      </c>
      <c r="I2578" t="s">
        <v>29</v>
      </c>
      <c r="J2578" t="s">
        <v>65</v>
      </c>
      <c r="K2578" t="s">
        <v>23</v>
      </c>
      <c r="L2578" t="s">
        <v>185</v>
      </c>
      <c r="O2578" t="s">
        <v>1728</v>
      </c>
      <c r="P2578" s="2">
        <v>11074</v>
      </c>
      <c r="Q2578" s="2">
        <v>11074</v>
      </c>
      <c r="S2578" s="2">
        <v>11074</v>
      </c>
      <c r="T2578" t="s">
        <v>45</v>
      </c>
      <c r="U2578" t="s">
        <v>46</v>
      </c>
      <c r="V2578" t="s">
        <v>47</v>
      </c>
      <c r="W2578">
        <v>0</v>
      </c>
    </row>
    <row r="2579" spans="1:24" x14ac:dyDescent="0.25">
      <c r="A2579" t="s">
        <v>108</v>
      </c>
      <c r="B2579" s="1" t="s">
        <v>2457</v>
      </c>
      <c r="C2579">
        <v>14838566</v>
      </c>
      <c r="D2579" s="1">
        <v>43830</v>
      </c>
      <c r="E2579" t="s">
        <v>1726</v>
      </c>
      <c r="G2579">
        <v>6061009</v>
      </c>
      <c r="H2579">
        <v>605501</v>
      </c>
      <c r="I2579" t="s">
        <v>29</v>
      </c>
      <c r="J2579" t="s">
        <v>26</v>
      </c>
      <c r="K2579" t="s">
        <v>23</v>
      </c>
      <c r="L2579" t="s">
        <v>185</v>
      </c>
      <c r="O2579" t="s">
        <v>1729</v>
      </c>
      <c r="P2579" s="2">
        <v>31481</v>
      </c>
      <c r="Q2579" s="2">
        <v>31481</v>
      </c>
      <c r="S2579" s="2">
        <v>31481</v>
      </c>
      <c r="T2579" t="s">
        <v>45</v>
      </c>
      <c r="U2579" t="s">
        <v>46</v>
      </c>
      <c r="V2579" t="s">
        <v>47</v>
      </c>
      <c r="W2579">
        <v>0</v>
      </c>
    </row>
    <row r="2580" spans="1:24" x14ac:dyDescent="0.25">
      <c r="A2580" t="s">
        <v>108</v>
      </c>
      <c r="B2580" s="1" t="s">
        <v>2457</v>
      </c>
      <c r="C2580">
        <v>14838570</v>
      </c>
      <c r="D2580" s="1">
        <v>43830</v>
      </c>
      <c r="E2580" t="s">
        <v>1726</v>
      </c>
      <c r="G2580">
        <v>6061009</v>
      </c>
      <c r="H2580">
        <v>605501</v>
      </c>
      <c r="I2580" t="s">
        <v>29</v>
      </c>
      <c r="J2580" t="s">
        <v>77</v>
      </c>
      <c r="K2580" t="s">
        <v>23</v>
      </c>
      <c r="L2580" t="s">
        <v>185</v>
      </c>
      <c r="O2580" t="s">
        <v>1730</v>
      </c>
      <c r="P2580" s="2">
        <v>12108</v>
      </c>
      <c r="Q2580" s="2">
        <v>12108</v>
      </c>
      <c r="S2580" s="2">
        <v>12108</v>
      </c>
      <c r="T2580" t="s">
        <v>45</v>
      </c>
      <c r="U2580" t="s">
        <v>46</v>
      </c>
      <c r="V2580" t="s">
        <v>47</v>
      </c>
      <c r="W2580">
        <v>0</v>
      </c>
    </row>
    <row r="2581" spans="1:24" x14ac:dyDescent="0.25">
      <c r="A2581" t="s">
        <v>108</v>
      </c>
      <c r="B2581" s="1" t="s">
        <v>2457</v>
      </c>
      <c r="C2581">
        <v>14838574</v>
      </c>
      <c r="D2581" s="1">
        <v>43830</v>
      </c>
      <c r="E2581" t="s">
        <v>1726</v>
      </c>
      <c r="G2581">
        <v>6061009</v>
      </c>
      <c r="H2581">
        <v>605501</v>
      </c>
      <c r="I2581" t="s">
        <v>29</v>
      </c>
      <c r="J2581" t="s">
        <v>65</v>
      </c>
      <c r="K2581" t="s">
        <v>23</v>
      </c>
      <c r="L2581" t="s">
        <v>185</v>
      </c>
      <c r="O2581" t="s">
        <v>1731</v>
      </c>
      <c r="P2581" s="2">
        <v>532591</v>
      </c>
      <c r="Q2581" s="2">
        <v>532591</v>
      </c>
      <c r="S2581" s="2">
        <v>532591</v>
      </c>
      <c r="T2581" t="s">
        <v>45</v>
      </c>
      <c r="U2581" t="s">
        <v>46</v>
      </c>
      <c r="V2581" t="s">
        <v>47</v>
      </c>
      <c r="W2581">
        <v>0</v>
      </c>
    </row>
    <row r="2582" spans="1:24" x14ac:dyDescent="0.25">
      <c r="A2582" t="s">
        <v>108</v>
      </c>
      <c r="B2582" s="1" t="s">
        <v>2457</v>
      </c>
      <c r="C2582">
        <v>14838768</v>
      </c>
      <c r="D2582" s="1">
        <v>43830</v>
      </c>
      <c r="E2582" t="s">
        <v>1732</v>
      </c>
      <c r="G2582">
        <v>6061009</v>
      </c>
      <c r="H2582">
        <v>605501</v>
      </c>
      <c r="I2582" t="s">
        <v>29</v>
      </c>
      <c r="J2582" t="s">
        <v>65</v>
      </c>
      <c r="K2582" t="s">
        <v>23</v>
      </c>
      <c r="L2582" t="s">
        <v>185</v>
      </c>
      <c r="O2582" t="s">
        <v>1733</v>
      </c>
      <c r="P2582" s="2">
        <v>78702</v>
      </c>
      <c r="Q2582" s="2">
        <v>78702</v>
      </c>
      <c r="S2582" s="2">
        <v>78702</v>
      </c>
      <c r="T2582" t="s">
        <v>45</v>
      </c>
      <c r="U2582" t="s">
        <v>35</v>
      </c>
      <c r="V2582" t="s">
        <v>47</v>
      </c>
      <c r="W2582">
        <v>0</v>
      </c>
    </row>
    <row r="2583" spans="1:24" x14ac:dyDescent="0.25">
      <c r="A2583" t="s">
        <v>108</v>
      </c>
      <c r="B2583" s="1" t="s">
        <v>2457</v>
      </c>
      <c r="C2583">
        <v>14846294</v>
      </c>
      <c r="D2583" s="1">
        <v>43830</v>
      </c>
      <c r="E2583" t="s">
        <v>1734</v>
      </c>
      <c r="G2583">
        <v>6061009</v>
      </c>
      <c r="H2583">
        <v>605501</v>
      </c>
      <c r="I2583" t="s">
        <v>29</v>
      </c>
      <c r="J2583" t="s">
        <v>65</v>
      </c>
      <c r="K2583" t="s">
        <v>23</v>
      </c>
      <c r="L2583" t="s">
        <v>185</v>
      </c>
      <c r="O2583" t="s">
        <v>1735</v>
      </c>
      <c r="P2583" s="2">
        <v>210679</v>
      </c>
      <c r="Q2583" s="2">
        <v>210679</v>
      </c>
      <c r="S2583" s="2">
        <v>210679</v>
      </c>
      <c r="T2583" t="s">
        <v>45</v>
      </c>
      <c r="U2583" t="s">
        <v>48</v>
      </c>
      <c r="V2583" t="s">
        <v>47</v>
      </c>
      <c r="W2583">
        <v>0</v>
      </c>
    </row>
    <row r="2584" spans="1:24" x14ac:dyDescent="0.25">
      <c r="A2584" t="s">
        <v>108</v>
      </c>
      <c r="B2584" s="1" t="s">
        <v>2457</v>
      </c>
      <c r="C2584">
        <v>14846298</v>
      </c>
      <c r="D2584" s="1">
        <v>43830</v>
      </c>
      <c r="E2584" t="s">
        <v>1736</v>
      </c>
      <c r="G2584">
        <v>6061009</v>
      </c>
      <c r="H2584">
        <v>605501</v>
      </c>
      <c r="I2584" t="s">
        <v>25</v>
      </c>
      <c r="J2584" t="s">
        <v>65</v>
      </c>
      <c r="K2584" t="s">
        <v>23</v>
      </c>
      <c r="L2584" t="s">
        <v>185</v>
      </c>
      <c r="O2584" t="s">
        <v>1737</v>
      </c>
      <c r="P2584" s="2">
        <v>70630</v>
      </c>
      <c r="Q2584" s="2">
        <v>70630</v>
      </c>
      <c r="S2584" s="2">
        <v>70630</v>
      </c>
      <c r="T2584" t="s">
        <v>45</v>
      </c>
      <c r="U2584" t="s">
        <v>48</v>
      </c>
      <c r="V2584" t="s">
        <v>47</v>
      </c>
      <c r="W2584">
        <v>0</v>
      </c>
    </row>
    <row r="2585" spans="1:24" x14ac:dyDescent="0.25">
      <c r="A2585" t="s">
        <v>115</v>
      </c>
      <c r="B2585" s="1" t="s">
        <v>2457</v>
      </c>
      <c r="C2585">
        <v>14838544</v>
      </c>
      <c r="D2585" s="1">
        <v>43830</v>
      </c>
      <c r="E2585" t="s">
        <v>2068</v>
      </c>
      <c r="G2585">
        <v>6152000</v>
      </c>
      <c r="H2585">
        <v>624201</v>
      </c>
      <c r="I2585" t="s">
        <v>29</v>
      </c>
      <c r="J2585" t="s">
        <v>50</v>
      </c>
      <c r="K2585" t="s">
        <v>23</v>
      </c>
      <c r="L2585" t="s">
        <v>185</v>
      </c>
      <c r="O2585" t="s">
        <v>2069</v>
      </c>
      <c r="P2585" s="2">
        <v>963797</v>
      </c>
      <c r="Q2585" s="2">
        <v>963797</v>
      </c>
      <c r="S2585" s="2">
        <v>963797</v>
      </c>
      <c r="T2585" t="s">
        <v>45</v>
      </c>
      <c r="U2585" t="s">
        <v>46</v>
      </c>
      <c r="V2585" t="s">
        <v>47</v>
      </c>
      <c r="W2585">
        <v>0</v>
      </c>
    </row>
    <row r="2586" spans="1:24" x14ac:dyDescent="0.25">
      <c r="A2586" t="s">
        <v>115</v>
      </c>
      <c r="B2586" s="1" t="s">
        <v>2457</v>
      </c>
      <c r="C2586">
        <v>14838772</v>
      </c>
      <c r="D2586" s="1">
        <v>43830</v>
      </c>
      <c r="E2586" t="s">
        <v>1732</v>
      </c>
      <c r="G2586">
        <v>6152000</v>
      </c>
      <c r="H2586">
        <v>624201</v>
      </c>
      <c r="I2586" t="s">
        <v>29</v>
      </c>
      <c r="J2586" t="s">
        <v>65</v>
      </c>
      <c r="K2586" t="s">
        <v>23</v>
      </c>
      <c r="L2586" t="s">
        <v>185</v>
      </c>
      <c r="O2586" t="s">
        <v>2070</v>
      </c>
      <c r="P2586" s="2">
        <v>1210800</v>
      </c>
      <c r="Q2586" s="2">
        <v>1210800</v>
      </c>
      <c r="S2586" s="2">
        <v>1210800</v>
      </c>
      <c r="T2586" t="s">
        <v>45</v>
      </c>
      <c r="U2586" t="s">
        <v>35</v>
      </c>
      <c r="V2586" t="s">
        <v>47</v>
      </c>
      <c r="W2586">
        <v>0</v>
      </c>
    </row>
    <row r="2587" spans="1:24" x14ac:dyDescent="0.25">
      <c r="A2587" t="s">
        <v>115</v>
      </c>
      <c r="B2587" s="1" t="s">
        <v>2457</v>
      </c>
      <c r="C2587">
        <v>14838773</v>
      </c>
      <c r="D2587" s="1">
        <v>43830</v>
      </c>
      <c r="E2587" t="s">
        <v>1732</v>
      </c>
      <c r="G2587">
        <v>6152000</v>
      </c>
      <c r="H2587">
        <v>624201</v>
      </c>
      <c r="I2587" t="s">
        <v>19</v>
      </c>
      <c r="J2587" t="s">
        <v>66</v>
      </c>
      <c r="K2587" t="s">
        <v>23</v>
      </c>
      <c r="L2587" t="s">
        <v>185</v>
      </c>
      <c r="O2587" t="s">
        <v>2071</v>
      </c>
      <c r="P2587" s="2">
        <v>403600</v>
      </c>
      <c r="Q2587" s="2">
        <v>403600</v>
      </c>
      <c r="S2587" s="2">
        <v>403600</v>
      </c>
      <c r="T2587" t="s">
        <v>45</v>
      </c>
      <c r="U2587" t="s">
        <v>35</v>
      </c>
      <c r="V2587" t="s">
        <v>47</v>
      </c>
      <c r="W2587">
        <v>0</v>
      </c>
    </row>
    <row r="2588" spans="1:24" x14ac:dyDescent="0.25">
      <c r="A2588" t="s">
        <v>115</v>
      </c>
      <c r="B2588" s="1" t="s">
        <v>2457</v>
      </c>
      <c r="C2588">
        <v>14838774</v>
      </c>
      <c r="D2588" s="1">
        <v>43830</v>
      </c>
      <c r="E2588" t="s">
        <v>1732</v>
      </c>
      <c r="G2588">
        <v>6152000</v>
      </c>
      <c r="H2588">
        <v>624201</v>
      </c>
      <c r="I2588" t="s">
        <v>25</v>
      </c>
      <c r="J2588" t="s">
        <v>65</v>
      </c>
      <c r="K2588" t="s">
        <v>23</v>
      </c>
      <c r="L2588" t="s">
        <v>185</v>
      </c>
      <c r="O2588" t="s">
        <v>2072</v>
      </c>
      <c r="P2588" s="2">
        <v>1412600</v>
      </c>
      <c r="Q2588" s="2">
        <v>1412600</v>
      </c>
      <c r="S2588" s="2">
        <v>1412600</v>
      </c>
      <c r="T2588" t="s">
        <v>45</v>
      </c>
      <c r="U2588" t="s">
        <v>35</v>
      </c>
      <c r="V2588" t="s">
        <v>47</v>
      </c>
      <c r="W2588">
        <v>0</v>
      </c>
    </row>
    <row r="2589" spans="1:24" x14ac:dyDescent="0.25">
      <c r="A2589" t="s">
        <v>115</v>
      </c>
      <c r="B2589" s="1" t="s">
        <v>2457</v>
      </c>
      <c r="C2589">
        <v>14846271</v>
      </c>
      <c r="D2589" s="1">
        <v>43830</v>
      </c>
      <c r="E2589" t="s">
        <v>2073</v>
      </c>
      <c r="G2589">
        <v>6152000</v>
      </c>
      <c r="H2589">
        <v>624201</v>
      </c>
      <c r="I2589" t="s">
        <v>19</v>
      </c>
      <c r="J2589" t="s">
        <v>66</v>
      </c>
      <c r="K2589" t="s">
        <v>23</v>
      </c>
      <c r="L2589" t="s">
        <v>185</v>
      </c>
      <c r="O2589" t="s">
        <v>2074</v>
      </c>
      <c r="P2589" s="2">
        <v>474230</v>
      </c>
      <c r="Q2589" s="2">
        <v>474230</v>
      </c>
      <c r="S2589" s="2">
        <v>474230</v>
      </c>
      <c r="T2589" t="s">
        <v>45</v>
      </c>
      <c r="U2589" t="s">
        <v>48</v>
      </c>
      <c r="V2589" t="s">
        <v>47</v>
      </c>
      <c r="W2589">
        <v>0</v>
      </c>
    </row>
    <row r="2590" spans="1:24" x14ac:dyDescent="0.25">
      <c r="A2590" t="s">
        <v>115</v>
      </c>
      <c r="B2590" s="1" t="s">
        <v>2457</v>
      </c>
      <c r="C2590">
        <v>14846275</v>
      </c>
      <c r="D2590" s="1">
        <v>43830</v>
      </c>
      <c r="E2590" t="s">
        <v>2075</v>
      </c>
      <c r="G2590">
        <v>6152000</v>
      </c>
      <c r="H2590">
        <v>624201</v>
      </c>
      <c r="I2590" t="s">
        <v>29</v>
      </c>
      <c r="J2590" t="s">
        <v>65</v>
      </c>
      <c r="K2590" t="s">
        <v>23</v>
      </c>
      <c r="L2590" t="s">
        <v>185</v>
      </c>
      <c r="O2590" t="s">
        <v>2076</v>
      </c>
      <c r="P2590" s="2">
        <v>272430</v>
      </c>
      <c r="Q2590" s="2">
        <v>272430</v>
      </c>
      <c r="S2590" s="2">
        <v>272430</v>
      </c>
      <c r="T2590" t="s">
        <v>45</v>
      </c>
      <c r="U2590" t="s">
        <v>48</v>
      </c>
      <c r="V2590" t="s">
        <v>47</v>
      </c>
      <c r="W2590">
        <v>0</v>
      </c>
    </row>
    <row r="2591" spans="1:24" x14ac:dyDescent="0.25">
      <c r="A2591" t="s">
        <v>119</v>
      </c>
      <c r="B2591" s="1" t="s">
        <v>2457</v>
      </c>
      <c r="C2591">
        <v>14838770</v>
      </c>
      <c r="D2591" s="1">
        <v>43830</v>
      </c>
      <c r="E2591" t="s">
        <v>1732</v>
      </c>
      <c r="G2591">
        <v>6226090</v>
      </c>
      <c r="H2591">
        <v>632405</v>
      </c>
      <c r="I2591" t="s">
        <v>29</v>
      </c>
      <c r="J2591" t="s">
        <v>65</v>
      </c>
      <c r="K2591" t="s">
        <v>23</v>
      </c>
      <c r="L2591" t="s">
        <v>185</v>
      </c>
      <c r="O2591" t="s">
        <v>2236</v>
      </c>
      <c r="P2591" s="2">
        <v>3027000</v>
      </c>
      <c r="Q2591" s="2">
        <v>3027000</v>
      </c>
      <c r="S2591" s="2">
        <v>3027000</v>
      </c>
      <c r="T2591" t="s">
        <v>45</v>
      </c>
      <c r="U2591" t="s">
        <v>35</v>
      </c>
      <c r="V2591" t="s">
        <v>47</v>
      </c>
      <c r="W2591">
        <v>0</v>
      </c>
    </row>
    <row r="2592" spans="1:24" x14ac:dyDescent="0.25">
      <c r="A2592" t="s">
        <v>119</v>
      </c>
      <c r="B2592" s="1" t="s">
        <v>2457</v>
      </c>
      <c r="C2592">
        <v>14826244</v>
      </c>
      <c r="D2592" s="1">
        <v>43830</v>
      </c>
      <c r="E2592" t="s">
        <v>2279</v>
      </c>
      <c r="G2592">
        <v>6226501</v>
      </c>
      <c r="H2592">
        <v>632802</v>
      </c>
      <c r="I2592" t="s">
        <v>29</v>
      </c>
      <c r="J2592" t="s">
        <v>65</v>
      </c>
      <c r="K2592" t="s">
        <v>23</v>
      </c>
      <c r="L2592" t="s">
        <v>185</v>
      </c>
      <c r="O2592" t="s">
        <v>2280</v>
      </c>
      <c r="P2592" s="2">
        <v>2647442</v>
      </c>
      <c r="Q2592" s="2">
        <v>2647442</v>
      </c>
      <c r="S2592">
        <v>0</v>
      </c>
      <c r="T2592" t="s">
        <v>45</v>
      </c>
      <c r="U2592" t="s">
        <v>46</v>
      </c>
      <c r="V2592" t="s">
        <v>47</v>
      </c>
      <c r="W2592">
        <v>15066756</v>
      </c>
      <c r="X2592" s="1">
        <v>44064</v>
      </c>
    </row>
    <row r="2593" spans="1:23" x14ac:dyDescent="0.25">
      <c r="A2593" t="s">
        <v>119</v>
      </c>
      <c r="B2593" s="1" t="s">
        <v>2457</v>
      </c>
      <c r="C2593">
        <v>14844729</v>
      </c>
      <c r="D2593" s="1">
        <v>43830</v>
      </c>
      <c r="E2593" t="s">
        <v>2380</v>
      </c>
      <c r="G2593">
        <v>6227000</v>
      </c>
      <c r="H2593">
        <v>632500</v>
      </c>
      <c r="I2593" t="s">
        <v>25</v>
      </c>
      <c r="J2593" t="s">
        <v>65</v>
      </c>
      <c r="K2593" t="s">
        <v>23</v>
      </c>
      <c r="L2593" t="s">
        <v>185</v>
      </c>
      <c r="O2593" t="s">
        <v>2381</v>
      </c>
      <c r="P2593" s="2">
        <v>30000</v>
      </c>
      <c r="Q2593" s="2">
        <v>30000</v>
      </c>
      <c r="S2593" s="2">
        <v>30000</v>
      </c>
      <c r="T2593" t="s">
        <v>45</v>
      </c>
      <c r="U2593" t="s">
        <v>46</v>
      </c>
      <c r="V2593" t="s">
        <v>47</v>
      </c>
      <c r="W2593">
        <v>0</v>
      </c>
    </row>
    <row r="2594" spans="1:23" x14ac:dyDescent="0.25">
      <c r="A2594" t="s">
        <v>119</v>
      </c>
      <c r="B2594" s="1" t="s">
        <v>2457</v>
      </c>
      <c r="C2594">
        <v>15034762</v>
      </c>
      <c r="D2594" s="1">
        <v>43830</v>
      </c>
      <c r="E2594" t="s">
        <v>2382</v>
      </c>
      <c r="G2594">
        <v>6227000</v>
      </c>
      <c r="H2594">
        <v>632500</v>
      </c>
      <c r="I2594" t="s">
        <v>29</v>
      </c>
      <c r="J2594" t="s">
        <v>65</v>
      </c>
      <c r="K2594" t="s">
        <v>23</v>
      </c>
      <c r="L2594" t="s">
        <v>185</v>
      </c>
      <c r="O2594" t="s">
        <v>2383</v>
      </c>
      <c r="P2594" s="2">
        <v>-423154</v>
      </c>
      <c r="R2594" s="2">
        <v>423154</v>
      </c>
      <c r="S2594" s="2">
        <v>-423154</v>
      </c>
      <c r="T2594" t="s">
        <v>45</v>
      </c>
      <c r="U2594" t="s">
        <v>35</v>
      </c>
      <c r="V2594" t="s">
        <v>47</v>
      </c>
      <c r="W2594">
        <v>0</v>
      </c>
    </row>
    <row r="2595" spans="1:23" x14ac:dyDescent="0.25">
      <c r="A2595" t="s">
        <v>119</v>
      </c>
      <c r="B2595" s="1" t="s">
        <v>2457</v>
      </c>
      <c r="C2595">
        <v>14838814</v>
      </c>
      <c r="D2595" s="1">
        <v>43830</v>
      </c>
      <c r="E2595" t="s">
        <v>2410</v>
      </c>
      <c r="G2595">
        <v>6184000</v>
      </c>
      <c r="H2595">
        <v>626602</v>
      </c>
      <c r="I2595" t="s">
        <v>29</v>
      </c>
      <c r="J2595" t="s">
        <v>65</v>
      </c>
      <c r="K2595" t="s">
        <v>23</v>
      </c>
      <c r="L2595" t="s">
        <v>185</v>
      </c>
      <c r="O2595" t="s">
        <v>2411</v>
      </c>
      <c r="P2595" s="2">
        <v>300264</v>
      </c>
      <c r="Q2595" s="2">
        <v>300264</v>
      </c>
      <c r="S2595" s="2">
        <v>300264</v>
      </c>
      <c r="T2595" t="s">
        <v>45</v>
      </c>
      <c r="U2595" t="s">
        <v>35</v>
      </c>
      <c r="V2595" t="s">
        <v>47</v>
      </c>
      <c r="W2595">
        <v>0</v>
      </c>
    </row>
    <row r="2596" spans="1:23" x14ac:dyDescent="0.25">
      <c r="A2596" t="s">
        <v>130</v>
      </c>
      <c r="B2596" s="1" t="s">
        <v>2457</v>
      </c>
      <c r="C2596">
        <v>14831765</v>
      </c>
      <c r="D2596" s="1">
        <v>43830</v>
      </c>
      <c r="E2596" t="s">
        <v>4023</v>
      </c>
      <c r="G2596">
        <v>6270000</v>
      </c>
      <c r="H2596">
        <v>631001</v>
      </c>
      <c r="I2596" t="s">
        <v>29</v>
      </c>
      <c r="J2596" t="s">
        <v>65</v>
      </c>
      <c r="K2596" t="s">
        <v>23</v>
      </c>
      <c r="L2596" t="s">
        <v>185</v>
      </c>
      <c r="M2596" s="2"/>
      <c r="N2596" s="2"/>
      <c r="O2596" t="s">
        <v>4024</v>
      </c>
      <c r="P2596" s="2">
        <v>5945000</v>
      </c>
      <c r="Q2596" s="2">
        <v>5945000</v>
      </c>
      <c r="S2596" s="2">
        <v>5945000</v>
      </c>
      <c r="T2596" t="s">
        <v>45</v>
      </c>
      <c r="U2596" t="s">
        <v>61</v>
      </c>
      <c r="V2596" t="s">
        <v>47</v>
      </c>
      <c r="W2596">
        <v>0</v>
      </c>
    </row>
    <row r="2597" spans="1:23" x14ac:dyDescent="0.25">
      <c r="A2597" t="s">
        <v>130</v>
      </c>
      <c r="B2597" s="1" t="s">
        <v>2457</v>
      </c>
      <c r="C2597">
        <v>14831771</v>
      </c>
      <c r="D2597" s="1">
        <v>43830</v>
      </c>
      <c r="E2597" t="s">
        <v>4025</v>
      </c>
      <c r="G2597">
        <v>6270000</v>
      </c>
      <c r="H2597">
        <v>631001</v>
      </c>
      <c r="I2597" t="s">
        <v>29</v>
      </c>
      <c r="J2597" t="s">
        <v>65</v>
      </c>
      <c r="K2597" t="s">
        <v>23</v>
      </c>
      <c r="L2597" t="s">
        <v>185</v>
      </c>
      <c r="M2597" s="2"/>
      <c r="N2597" s="2"/>
      <c r="O2597" t="s">
        <v>4026</v>
      </c>
      <c r="P2597" s="2">
        <v>7568</v>
      </c>
      <c r="Q2597" s="2">
        <v>7568</v>
      </c>
      <c r="S2597" s="2">
        <v>7568</v>
      </c>
      <c r="T2597" t="s">
        <v>45</v>
      </c>
      <c r="U2597" t="s">
        <v>61</v>
      </c>
      <c r="V2597" t="s">
        <v>47</v>
      </c>
      <c r="W2597">
        <v>0</v>
      </c>
    </row>
    <row r="2598" spans="1:23" x14ac:dyDescent="0.25">
      <c r="A2598" t="s">
        <v>130</v>
      </c>
      <c r="B2598" s="1" t="s">
        <v>2457</v>
      </c>
      <c r="C2598">
        <v>14831891</v>
      </c>
      <c r="D2598" s="1">
        <v>43830</v>
      </c>
      <c r="E2598" t="s">
        <v>4027</v>
      </c>
      <c r="G2598">
        <v>6270000</v>
      </c>
      <c r="H2598">
        <v>631001</v>
      </c>
      <c r="I2598" t="s">
        <v>29</v>
      </c>
      <c r="J2598" t="s">
        <v>65</v>
      </c>
      <c r="K2598" t="s">
        <v>23</v>
      </c>
      <c r="L2598" t="s">
        <v>185</v>
      </c>
      <c r="O2598" t="s">
        <v>4028</v>
      </c>
      <c r="P2598">
        <v>504</v>
      </c>
      <c r="Q2598">
        <v>504</v>
      </c>
      <c r="S2598">
        <v>504</v>
      </c>
      <c r="T2598" t="s">
        <v>45</v>
      </c>
      <c r="U2598" t="s">
        <v>61</v>
      </c>
      <c r="V2598" t="s">
        <v>47</v>
      </c>
      <c r="W2598">
        <v>0</v>
      </c>
    </row>
    <row r="2599" spans="1:23" x14ac:dyDescent="0.25">
      <c r="A2599" t="s">
        <v>130</v>
      </c>
      <c r="B2599" s="1" t="s">
        <v>2457</v>
      </c>
      <c r="C2599">
        <v>14831895</v>
      </c>
      <c r="D2599" s="1">
        <v>43830</v>
      </c>
      <c r="E2599" t="s">
        <v>4029</v>
      </c>
      <c r="G2599">
        <v>6270000</v>
      </c>
      <c r="H2599">
        <v>631001</v>
      </c>
      <c r="I2599" t="s">
        <v>29</v>
      </c>
      <c r="J2599" t="s">
        <v>65</v>
      </c>
      <c r="K2599" t="s">
        <v>23</v>
      </c>
      <c r="L2599" t="s">
        <v>185</v>
      </c>
      <c r="M2599" s="2"/>
      <c r="N2599" s="2"/>
      <c r="O2599" t="s">
        <v>4030</v>
      </c>
      <c r="P2599" s="2">
        <v>2018</v>
      </c>
      <c r="Q2599" s="2">
        <v>2018</v>
      </c>
      <c r="S2599" s="2">
        <v>2018</v>
      </c>
      <c r="T2599" t="s">
        <v>45</v>
      </c>
      <c r="U2599" t="s">
        <v>61</v>
      </c>
      <c r="V2599" t="s">
        <v>47</v>
      </c>
      <c r="W2599">
        <v>0</v>
      </c>
    </row>
    <row r="2600" spans="1:23" x14ac:dyDescent="0.25">
      <c r="A2600" t="s">
        <v>130</v>
      </c>
      <c r="B2600" s="1" t="s">
        <v>2457</v>
      </c>
      <c r="C2600">
        <v>14831899</v>
      </c>
      <c r="D2600" s="1">
        <v>43830</v>
      </c>
      <c r="E2600" t="s">
        <v>4031</v>
      </c>
      <c r="G2600">
        <v>6270000</v>
      </c>
      <c r="H2600">
        <v>631001</v>
      </c>
      <c r="I2600" t="s">
        <v>29</v>
      </c>
      <c r="J2600" t="s">
        <v>65</v>
      </c>
      <c r="K2600" t="s">
        <v>23</v>
      </c>
      <c r="L2600" t="s">
        <v>185</v>
      </c>
      <c r="M2600" s="2"/>
      <c r="N2600" s="2"/>
      <c r="O2600" t="s">
        <v>4032</v>
      </c>
      <c r="P2600" s="2">
        <v>20180</v>
      </c>
      <c r="Q2600" s="2">
        <v>20180</v>
      </c>
      <c r="S2600" s="2">
        <v>20180</v>
      </c>
      <c r="T2600" t="s">
        <v>45</v>
      </c>
      <c r="U2600" t="s">
        <v>61</v>
      </c>
      <c r="V2600" t="s">
        <v>47</v>
      </c>
      <c r="W2600">
        <v>0</v>
      </c>
    </row>
    <row r="2601" spans="1:23" x14ac:dyDescent="0.25">
      <c r="A2601" t="s">
        <v>130</v>
      </c>
      <c r="B2601" s="1" t="s">
        <v>2457</v>
      </c>
      <c r="C2601">
        <v>14838985</v>
      </c>
      <c r="D2601" s="1">
        <v>43830</v>
      </c>
      <c r="E2601" t="s">
        <v>4033</v>
      </c>
      <c r="G2601">
        <v>6270000</v>
      </c>
      <c r="H2601">
        <v>631001</v>
      </c>
      <c r="I2601" t="s">
        <v>29</v>
      </c>
      <c r="J2601" t="s">
        <v>65</v>
      </c>
      <c r="K2601" t="s">
        <v>23</v>
      </c>
      <c r="L2601" t="s">
        <v>185</v>
      </c>
      <c r="M2601" s="2"/>
      <c r="N2601" s="2"/>
      <c r="O2601" t="s">
        <v>4034</v>
      </c>
      <c r="P2601" s="2">
        <v>10090</v>
      </c>
      <c r="Q2601" s="2">
        <v>10090</v>
      </c>
      <c r="S2601" s="2">
        <v>10090</v>
      </c>
      <c r="T2601" t="s">
        <v>45</v>
      </c>
      <c r="U2601" t="s">
        <v>61</v>
      </c>
      <c r="V2601" t="s">
        <v>47</v>
      </c>
      <c r="W2601">
        <v>0</v>
      </c>
    </row>
    <row r="2602" spans="1:23" x14ac:dyDescent="0.25">
      <c r="A2602" t="s">
        <v>130</v>
      </c>
      <c r="B2602" s="1" t="s">
        <v>2457</v>
      </c>
      <c r="C2602">
        <v>14838989</v>
      </c>
      <c r="D2602" s="1">
        <v>43830</v>
      </c>
      <c r="E2602" t="s">
        <v>4035</v>
      </c>
      <c r="G2602">
        <v>6270000</v>
      </c>
      <c r="H2602">
        <v>631001</v>
      </c>
      <c r="I2602" t="s">
        <v>29</v>
      </c>
      <c r="J2602" t="s">
        <v>65</v>
      </c>
      <c r="K2602" t="s">
        <v>23</v>
      </c>
      <c r="L2602" t="s">
        <v>185</v>
      </c>
      <c r="M2602" s="2"/>
      <c r="N2602" s="2"/>
      <c r="O2602" t="s">
        <v>4036</v>
      </c>
      <c r="P2602" s="2">
        <v>5045</v>
      </c>
      <c r="Q2602" s="2">
        <v>5045</v>
      </c>
      <c r="S2602" s="2">
        <v>5045</v>
      </c>
      <c r="T2602" t="s">
        <v>45</v>
      </c>
      <c r="U2602" t="s">
        <v>61</v>
      </c>
      <c r="V2602" t="s">
        <v>47</v>
      </c>
      <c r="W2602">
        <v>0</v>
      </c>
    </row>
    <row r="2603" spans="1:23" x14ac:dyDescent="0.25">
      <c r="A2603" t="s">
        <v>130</v>
      </c>
      <c r="B2603" s="1" t="s">
        <v>2457</v>
      </c>
      <c r="C2603">
        <v>14838993</v>
      </c>
      <c r="D2603" s="1">
        <v>43830</v>
      </c>
      <c r="E2603" t="s">
        <v>4037</v>
      </c>
      <c r="G2603">
        <v>6270000</v>
      </c>
      <c r="H2603">
        <v>631001</v>
      </c>
      <c r="I2603" t="s">
        <v>29</v>
      </c>
      <c r="J2603" t="s">
        <v>65</v>
      </c>
      <c r="K2603" t="s">
        <v>23</v>
      </c>
      <c r="L2603" t="s">
        <v>185</v>
      </c>
      <c r="M2603" s="2"/>
      <c r="N2603" s="2"/>
      <c r="O2603" t="s">
        <v>4038</v>
      </c>
      <c r="P2603" s="2">
        <v>10090</v>
      </c>
      <c r="Q2603" s="2">
        <v>10090</v>
      </c>
      <c r="S2603" s="2">
        <v>10090</v>
      </c>
      <c r="T2603" t="s">
        <v>45</v>
      </c>
      <c r="U2603" t="s">
        <v>61</v>
      </c>
      <c r="V2603" t="s">
        <v>47</v>
      </c>
      <c r="W2603">
        <v>0</v>
      </c>
    </row>
    <row r="2604" spans="1:23" x14ac:dyDescent="0.25">
      <c r="A2604" t="s">
        <v>130</v>
      </c>
      <c r="B2604" s="1" t="s">
        <v>2457</v>
      </c>
      <c r="C2604">
        <v>14838997</v>
      </c>
      <c r="D2604" s="1">
        <v>43830</v>
      </c>
      <c r="E2604" t="s">
        <v>4039</v>
      </c>
      <c r="G2604">
        <v>6270000</v>
      </c>
      <c r="H2604">
        <v>631001</v>
      </c>
      <c r="I2604" t="s">
        <v>29</v>
      </c>
      <c r="J2604" t="s">
        <v>65</v>
      </c>
      <c r="K2604" t="s">
        <v>23</v>
      </c>
      <c r="L2604" t="s">
        <v>185</v>
      </c>
      <c r="M2604" s="2"/>
      <c r="N2604" s="2"/>
      <c r="O2604" t="s">
        <v>4040</v>
      </c>
      <c r="P2604" s="2">
        <v>10090</v>
      </c>
      <c r="Q2604" s="2">
        <v>10090</v>
      </c>
      <c r="S2604" s="2">
        <v>10090</v>
      </c>
      <c r="T2604" t="s">
        <v>45</v>
      </c>
      <c r="U2604" t="s">
        <v>61</v>
      </c>
      <c r="V2604" t="s">
        <v>47</v>
      </c>
      <c r="W2604">
        <v>0</v>
      </c>
    </row>
    <row r="2605" spans="1:23" x14ac:dyDescent="0.25">
      <c r="A2605" t="s">
        <v>130</v>
      </c>
      <c r="B2605" s="1" t="s">
        <v>2457</v>
      </c>
      <c r="C2605">
        <v>14839001</v>
      </c>
      <c r="D2605" s="1">
        <v>43830</v>
      </c>
      <c r="E2605" t="s">
        <v>4041</v>
      </c>
      <c r="G2605">
        <v>6270000</v>
      </c>
      <c r="H2605">
        <v>631001</v>
      </c>
      <c r="I2605" t="s">
        <v>29</v>
      </c>
      <c r="J2605" t="s">
        <v>65</v>
      </c>
      <c r="K2605" t="s">
        <v>23</v>
      </c>
      <c r="L2605" t="s">
        <v>185</v>
      </c>
      <c r="M2605" s="2"/>
      <c r="N2605" s="2"/>
      <c r="O2605" t="s">
        <v>4042</v>
      </c>
      <c r="P2605" s="2">
        <v>25225</v>
      </c>
      <c r="Q2605" s="2">
        <v>25225</v>
      </c>
      <c r="S2605" s="2">
        <v>25225</v>
      </c>
      <c r="T2605" t="s">
        <v>45</v>
      </c>
      <c r="U2605" t="s">
        <v>61</v>
      </c>
      <c r="V2605" t="s">
        <v>47</v>
      </c>
      <c r="W2605">
        <v>0</v>
      </c>
    </row>
    <row r="2606" spans="1:23" x14ac:dyDescent="0.25">
      <c r="A2606" t="s">
        <v>130</v>
      </c>
      <c r="B2606" s="1" t="s">
        <v>2457</v>
      </c>
      <c r="C2606">
        <v>14843225</v>
      </c>
      <c r="D2606" s="1">
        <v>43830</v>
      </c>
      <c r="E2606" t="s">
        <v>4043</v>
      </c>
      <c r="G2606">
        <v>6270000</v>
      </c>
      <c r="H2606">
        <v>631001</v>
      </c>
      <c r="I2606" t="s">
        <v>29</v>
      </c>
      <c r="J2606" t="s">
        <v>65</v>
      </c>
      <c r="K2606" t="s">
        <v>23</v>
      </c>
      <c r="L2606" t="s">
        <v>185</v>
      </c>
      <c r="M2606" s="2"/>
      <c r="N2606" s="2"/>
      <c r="O2606" t="s">
        <v>4044</v>
      </c>
      <c r="P2606" s="2">
        <v>5945</v>
      </c>
      <c r="Q2606" s="2">
        <v>5945</v>
      </c>
      <c r="S2606" s="2">
        <v>5945</v>
      </c>
      <c r="T2606" t="s">
        <v>45</v>
      </c>
      <c r="U2606" t="s">
        <v>61</v>
      </c>
      <c r="V2606" t="s">
        <v>47</v>
      </c>
      <c r="W2606">
        <v>0</v>
      </c>
    </row>
    <row r="2607" spans="1:23" x14ac:dyDescent="0.25">
      <c r="A2607" t="s">
        <v>130</v>
      </c>
      <c r="B2607" s="1" t="s">
        <v>2457</v>
      </c>
      <c r="C2607">
        <v>14844191</v>
      </c>
      <c r="D2607" s="1">
        <v>43830</v>
      </c>
      <c r="E2607" t="s">
        <v>4045</v>
      </c>
      <c r="G2607">
        <v>6270000</v>
      </c>
      <c r="H2607">
        <v>631001</v>
      </c>
      <c r="I2607" t="s">
        <v>29</v>
      </c>
      <c r="J2607" t="s">
        <v>65</v>
      </c>
      <c r="K2607" t="s">
        <v>23</v>
      </c>
      <c r="L2607" t="s">
        <v>185</v>
      </c>
      <c r="M2607" s="2"/>
      <c r="N2607" s="2"/>
      <c r="O2607" t="s">
        <v>4046</v>
      </c>
      <c r="P2607" s="2">
        <v>1784</v>
      </c>
      <c r="Q2607" s="2">
        <v>1784</v>
      </c>
      <c r="S2607" s="2">
        <v>1784</v>
      </c>
      <c r="T2607" t="s">
        <v>45</v>
      </c>
      <c r="U2607" t="s">
        <v>61</v>
      </c>
      <c r="V2607" t="s">
        <v>47</v>
      </c>
      <c r="W2607">
        <v>0</v>
      </c>
    </row>
    <row r="2608" spans="1:23" x14ac:dyDescent="0.25">
      <c r="A2608" t="s">
        <v>130</v>
      </c>
      <c r="B2608" s="1" t="s">
        <v>2457</v>
      </c>
      <c r="C2608">
        <v>14846359</v>
      </c>
      <c r="D2608" s="1">
        <v>43830</v>
      </c>
      <c r="E2608" t="s">
        <v>4047</v>
      </c>
      <c r="G2608">
        <v>6270000</v>
      </c>
      <c r="H2608">
        <v>631001</v>
      </c>
      <c r="I2608" t="s">
        <v>29</v>
      </c>
      <c r="J2608" t="s">
        <v>65</v>
      </c>
      <c r="K2608" t="s">
        <v>23</v>
      </c>
      <c r="L2608" t="s">
        <v>185</v>
      </c>
      <c r="M2608" s="2"/>
      <c r="N2608" s="2"/>
      <c r="O2608" t="s">
        <v>4048</v>
      </c>
      <c r="P2608" s="2">
        <v>2881</v>
      </c>
      <c r="Q2608" s="2">
        <v>2881</v>
      </c>
      <c r="S2608" s="2">
        <v>2881</v>
      </c>
      <c r="T2608" t="s">
        <v>45</v>
      </c>
      <c r="U2608" t="s">
        <v>35</v>
      </c>
      <c r="V2608" t="s">
        <v>47</v>
      </c>
      <c r="W2608">
        <v>0</v>
      </c>
    </row>
    <row r="2609" spans="1:23" x14ac:dyDescent="0.25">
      <c r="A2609" t="s">
        <v>130</v>
      </c>
      <c r="B2609" s="1" t="s">
        <v>2457</v>
      </c>
      <c r="C2609">
        <v>14846360</v>
      </c>
      <c r="D2609" s="1">
        <v>43830</v>
      </c>
      <c r="E2609" t="s">
        <v>4047</v>
      </c>
      <c r="G2609">
        <v>6270000</v>
      </c>
      <c r="H2609">
        <v>631001</v>
      </c>
      <c r="I2609" t="s">
        <v>29</v>
      </c>
      <c r="J2609" t="s">
        <v>65</v>
      </c>
      <c r="K2609" t="s">
        <v>23</v>
      </c>
      <c r="L2609" t="s">
        <v>185</v>
      </c>
      <c r="O2609" t="s">
        <v>4048</v>
      </c>
      <c r="P2609">
        <v>555</v>
      </c>
      <c r="Q2609">
        <v>555</v>
      </c>
      <c r="S2609">
        <v>555</v>
      </c>
      <c r="T2609" t="s">
        <v>45</v>
      </c>
      <c r="U2609" t="s">
        <v>35</v>
      </c>
      <c r="V2609" t="s">
        <v>47</v>
      </c>
      <c r="W2609">
        <v>0</v>
      </c>
    </row>
    <row r="2610" spans="1:23" x14ac:dyDescent="0.25">
      <c r="A2610" t="s">
        <v>130</v>
      </c>
      <c r="B2610" s="1" t="s">
        <v>2457</v>
      </c>
      <c r="C2610">
        <v>14846370</v>
      </c>
      <c r="D2610" s="1">
        <v>43830</v>
      </c>
      <c r="E2610" t="s">
        <v>4049</v>
      </c>
      <c r="G2610">
        <v>6270000</v>
      </c>
      <c r="H2610">
        <v>631001</v>
      </c>
      <c r="I2610" t="s">
        <v>29</v>
      </c>
      <c r="J2610" t="s">
        <v>38</v>
      </c>
      <c r="K2610" t="s">
        <v>31</v>
      </c>
      <c r="L2610" t="s">
        <v>185</v>
      </c>
      <c r="M2610" s="2"/>
      <c r="N2610" s="2"/>
      <c r="O2610" t="s">
        <v>4050</v>
      </c>
      <c r="P2610" s="2">
        <v>50450</v>
      </c>
      <c r="Q2610" s="2">
        <v>50450</v>
      </c>
      <c r="S2610" s="2">
        <v>50450</v>
      </c>
      <c r="T2610" t="s">
        <v>45</v>
      </c>
      <c r="U2610" t="s">
        <v>61</v>
      </c>
      <c r="V2610" t="s">
        <v>47</v>
      </c>
      <c r="W2610">
        <v>0</v>
      </c>
    </row>
    <row r="2611" spans="1:23" x14ac:dyDescent="0.25">
      <c r="A2611" t="s">
        <v>130</v>
      </c>
      <c r="B2611" s="1" t="s">
        <v>2457</v>
      </c>
      <c r="C2611">
        <v>14846378</v>
      </c>
      <c r="D2611" s="1">
        <v>43830</v>
      </c>
      <c r="E2611" t="s">
        <v>4051</v>
      </c>
      <c r="G2611">
        <v>6270000</v>
      </c>
      <c r="H2611">
        <v>631001</v>
      </c>
      <c r="I2611" t="s">
        <v>29</v>
      </c>
      <c r="J2611" t="s">
        <v>38</v>
      </c>
      <c r="K2611" t="s">
        <v>31</v>
      </c>
      <c r="L2611" t="s">
        <v>185</v>
      </c>
      <c r="M2611" s="2"/>
      <c r="N2611" s="2"/>
      <c r="O2611" t="s">
        <v>4052</v>
      </c>
      <c r="P2611" s="2">
        <v>50450</v>
      </c>
      <c r="Q2611" s="2">
        <v>50450</v>
      </c>
      <c r="S2611" s="2">
        <v>50450</v>
      </c>
      <c r="T2611" t="s">
        <v>45</v>
      </c>
      <c r="U2611" t="s">
        <v>61</v>
      </c>
      <c r="V2611" t="s">
        <v>47</v>
      </c>
      <c r="W2611">
        <v>0</v>
      </c>
    </row>
    <row r="2612" spans="1:23" x14ac:dyDescent="0.25">
      <c r="A2612" t="s">
        <v>130</v>
      </c>
      <c r="B2612" s="1" t="s">
        <v>2457</v>
      </c>
      <c r="C2612">
        <v>14846384</v>
      </c>
      <c r="D2612" s="1">
        <v>43830</v>
      </c>
      <c r="E2612" t="s">
        <v>4053</v>
      </c>
      <c r="G2612">
        <v>6270000</v>
      </c>
      <c r="H2612">
        <v>631001</v>
      </c>
      <c r="I2612" t="s">
        <v>29</v>
      </c>
      <c r="J2612" t="s">
        <v>65</v>
      </c>
      <c r="K2612" t="s">
        <v>23</v>
      </c>
      <c r="L2612" t="s">
        <v>185</v>
      </c>
      <c r="M2612" s="2"/>
      <c r="N2612" s="2"/>
      <c r="O2612" t="s">
        <v>4054</v>
      </c>
      <c r="P2612" s="2">
        <v>49938</v>
      </c>
      <c r="Q2612" s="2">
        <v>49938</v>
      </c>
      <c r="S2612" s="2">
        <v>49938</v>
      </c>
      <c r="T2612" t="s">
        <v>45</v>
      </c>
      <c r="U2612" t="s">
        <v>48</v>
      </c>
      <c r="V2612" t="s">
        <v>47</v>
      </c>
      <c r="W2612">
        <v>0</v>
      </c>
    </row>
    <row r="2613" spans="1:23" x14ac:dyDescent="0.25">
      <c r="A2613" t="s">
        <v>130</v>
      </c>
      <c r="B2613" s="1" t="s">
        <v>2457</v>
      </c>
      <c r="C2613">
        <v>14846394</v>
      </c>
      <c r="D2613" s="1">
        <v>43830</v>
      </c>
      <c r="E2613" t="s">
        <v>4055</v>
      </c>
      <c r="G2613">
        <v>6270000</v>
      </c>
      <c r="H2613">
        <v>631001</v>
      </c>
      <c r="I2613" t="s">
        <v>29</v>
      </c>
      <c r="J2613" t="s">
        <v>38</v>
      </c>
      <c r="K2613" t="s">
        <v>31</v>
      </c>
      <c r="L2613" t="s">
        <v>185</v>
      </c>
      <c r="M2613" s="2"/>
      <c r="N2613" s="2"/>
      <c r="O2613" t="s">
        <v>4056</v>
      </c>
      <c r="P2613" s="2">
        <v>50450</v>
      </c>
      <c r="Q2613" s="2">
        <v>50450</v>
      </c>
      <c r="S2613" s="2">
        <v>50450</v>
      </c>
      <c r="T2613" t="s">
        <v>45</v>
      </c>
      <c r="U2613" t="s">
        <v>61</v>
      </c>
      <c r="V2613" t="s">
        <v>47</v>
      </c>
      <c r="W2613">
        <v>0</v>
      </c>
    </row>
    <row r="2614" spans="1:23" x14ac:dyDescent="0.25">
      <c r="A2614" t="s">
        <v>130</v>
      </c>
      <c r="B2614" s="1" t="s">
        <v>2457</v>
      </c>
      <c r="C2614">
        <v>15029415</v>
      </c>
      <c r="D2614" s="1">
        <v>43830</v>
      </c>
      <c r="E2614" t="s">
        <v>4057</v>
      </c>
      <c r="G2614">
        <v>6270000</v>
      </c>
      <c r="H2614">
        <v>631001</v>
      </c>
      <c r="I2614" t="s">
        <v>29</v>
      </c>
      <c r="J2614" t="s">
        <v>65</v>
      </c>
      <c r="K2614" t="s">
        <v>23</v>
      </c>
      <c r="L2614" t="s">
        <v>185</v>
      </c>
      <c r="M2614" s="2"/>
      <c r="N2614" s="2"/>
      <c r="O2614" t="s">
        <v>4058</v>
      </c>
      <c r="P2614" s="2">
        <v>75954</v>
      </c>
      <c r="Q2614" s="2">
        <v>75954</v>
      </c>
      <c r="S2614" s="2">
        <v>75954</v>
      </c>
      <c r="T2614" t="s">
        <v>45</v>
      </c>
      <c r="U2614" t="s">
        <v>35</v>
      </c>
      <c r="V2614" t="s">
        <v>47</v>
      </c>
      <c r="W2614">
        <v>0</v>
      </c>
    </row>
    <row r="2615" spans="1:23" x14ac:dyDescent="0.25">
      <c r="A2615" t="s">
        <v>130</v>
      </c>
      <c r="B2615" s="1" t="s">
        <v>2457</v>
      </c>
      <c r="C2615">
        <v>15029727</v>
      </c>
      <c r="D2615" s="1">
        <v>43830</v>
      </c>
      <c r="E2615" t="s">
        <v>4059</v>
      </c>
      <c r="G2615">
        <v>6270000</v>
      </c>
      <c r="H2615">
        <v>631001</v>
      </c>
      <c r="I2615" t="s">
        <v>29</v>
      </c>
      <c r="J2615" t="s">
        <v>65</v>
      </c>
      <c r="K2615" t="s">
        <v>23</v>
      </c>
      <c r="L2615" t="s">
        <v>185</v>
      </c>
      <c r="M2615" s="2"/>
      <c r="O2615" s="2" t="s">
        <v>4060</v>
      </c>
      <c r="P2615" s="2">
        <v>75954</v>
      </c>
      <c r="R2615" s="2">
        <v>-75954</v>
      </c>
      <c r="S2615" s="2">
        <v>75954</v>
      </c>
      <c r="T2615" t="s">
        <v>45</v>
      </c>
      <c r="U2615" t="s">
        <v>35</v>
      </c>
      <c r="V2615" t="s">
        <v>47</v>
      </c>
      <c r="W2615">
        <v>0</v>
      </c>
    </row>
    <row r="2616" spans="1:23" x14ac:dyDescent="0.25">
      <c r="A2616" t="s">
        <v>130</v>
      </c>
      <c r="B2616" s="1" t="s">
        <v>2457</v>
      </c>
      <c r="C2616">
        <v>15029804</v>
      </c>
      <c r="D2616" s="1">
        <v>43830</v>
      </c>
      <c r="E2616" t="s">
        <v>4061</v>
      </c>
      <c r="G2616">
        <v>6270000</v>
      </c>
      <c r="H2616">
        <v>631001</v>
      </c>
      <c r="I2616" t="s">
        <v>29</v>
      </c>
      <c r="J2616" t="s">
        <v>65</v>
      </c>
      <c r="K2616" t="s">
        <v>23</v>
      </c>
      <c r="L2616" t="s">
        <v>185</v>
      </c>
      <c r="M2616" s="2"/>
      <c r="O2616" s="2" t="s">
        <v>4062</v>
      </c>
      <c r="P2616" s="2">
        <v>75954</v>
      </c>
      <c r="R2616" s="2">
        <v>-75954</v>
      </c>
      <c r="S2616" s="2">
        <v>75954</v>
      </c>
      <c r="T2616" t="s">
        <v>45</v>
      </c>
      <c r="U2616" t="s">
        <v>35</v>
      </c>
      <c r="V2616" t="s">
        <v>47</v>
      </c>
      <c r="W2616">
        <v>0</v>
      </c>
    </row>
    <row r="2617" spans="1:23" x14ac:dyDescent="0.25">
      <c r="A2617" t="s">
        <v>130</v>
      </c>
      <c r="B2617" s="1" t="s">
        <v>2457</v>
      </c>
      <c r="C2617">
        <v>15029807</v>
      </c>
      <c r="D2617" s="1">
        <v>43830</v>
      </c>
      <c r="E2617" t="s">
        <v>4061</v>
      </c>
      <c r="G2617">
        <v>6270000</v>
      </c>
      <c r="H2617">
        <v>631001</v>
      </c>
      <c r="I2617" t="s">
        <v>29</v>
      </c>
      <c r="J2617" t="s">
        <v>65</v>
      </c>
      <c r="K2617" t="s">
        <v>23</v>
      </c>
      <c r="L2617" t="s">
        <v>185</v>
      </c>
      <c r="M2617" s="2"/>
      <c r="N2617" s="2"/>
      <c r="O2617" t="s">
        <v>4063</v>
      </c>
      <c r="P2617" s="2">
        <v>-75954</v>
      </c>
      <c r="Q2617" s="2">
        <v>-75954</v>
      </c>
      <c r="S2617" s="2">
        <v>-75954</v>
      </c>
      <c r="T2617" t="s">
        <v>45</v>
      </c>
      <c r="U2617" t="s">
        <v>35</v>
      </c>
      <c r="V2617" t="s">
        <v>47</v>
      </c>
      <c r="W2617">
        <v>0</v>
      </c>
    </row>
    <row r="2618" spans="1:23" x14ac:dyDescent="0.25">
      <c r="A2618" t="s">
        <v>130</v>
      </c>
      <c r="B2618" s="1" t="s">
        <v>2457</v>
      </c>
      <c r="C2618">
        <v>14831907</v>
      </c>
      <c r="D2618" s="1">
        <v>43830</v>
      </c>
      <c r="E2618" t="s">
        <v>4679</v>
      </c>
      <c r="G2618">
        <v>6271000</v>
      </c>
      <c r="H2618">
        <v>631002</v>
      </c>
      <c r="I2618" t="s">
        <v>29</v>
      </c>
      <c r="J2618" t="s">
        <v>65</v>
      </c>
      <c r="K2618" t="s">
        <v>23</v>
      </c>
      <c r="L2618" t="s">
        <v>185</v>
      </c>
      <c r="O2618" t="s">
        <v>4680</v>
      </c>
      <c r="P2618" s="2">
        <v>57336</v>
      </c>
      <c r="Q2618" s="2">
        <v>57336</v>
      </c>
      <c r="S2618" s="2">
        <v>57336</v>
      </c>
      <c r="T2618" t="s">
        <v>45</v>
      </c>
      <c r="U2618" t="s">
        <v>61</v>
      </c>
      <c r="V2618" t="s">
        <v>47</v>
      </c>
      <c r="W2618">
        <v>0</v>
      </c>
    </row>
    <row r="2619" spans="1:23" x14ac:dyDescent="0.25">
      <c r="A2619" t="s">
        <v>130</v>
      </c>
      <c r="B2619" s="1" t="s">
        <v>2457</v>
      </c>
      <c r="C2619">
        <v>14831931</v>
      </c>
      <c r="D2619" s="1">
        <v>43830</v>
      </c>
      <c r="E2619" t="s">
        <v>4681</v>
      </c>
      <c r="G2619">
        <v>6271000</v>
      </c>
      <c r="H2619">
        <v>631002</v>
      </c>
      <c r="I2619" t="s">
        <v>29</v>
      </c>
      <c r="J2619" t="s">
        <v>65</v>
      </c>
      <c r="K2619" t="s">
        <v>23</v>
      </c>
      <c r="L2619" t="s">
        <v>185</v>
      </c>
      <c r="O2619" t="s">
        <v>4682</v>
      </c>
      <c r="P2619" s="2">
        <v>25872</v>
      </c>
      <c r="Q2619" s="2">
        <v>25872</v>
      </c>
      <c r="S2619" s="2">
        <v>25872</v>
      </c>
      <c r="T2619" t="s">
        <v>45</v>
      </c>
      <c r="U2619" t="s">
        <v>61</v>
      </c>
      <c r="V2619" t="s">
        <v>47</v>
      </c>
      <c r="W2619">
        <v>0</v>
      </c>
    </row>
    <row r="2620" spans="1:23" x14ac:dyDescent="0.25">
      <c r="A2620" t="s">
        <v>130</v>
      </c>
      <c r="B2620" s="1" t="s">
        <v>2457</v>
      </c>
      <c r="C2620">
        <v>14846386</v>
      </c>
      <c r="D2620" s="1">
        <v>43830</v>
      </c>
      <c r="E2620" t="s">
        <v>4683</v>
      </c>
      <c r="G2620">
        <v>6271000</v>
      </c>
      <c r="H2620">
        <v>631002</v>
      </c>
      <c r="I2620" t="s">
        <v>29</v>
      </c>
      <c r="J2620" t="s">
        <v>65</v>
      </c>
      <c r="K2620" t="s">
        <v>23</v>
      </c>
      <c r="L2620" t="s">
        <v>185</v>
      </c>
      <c r="O2620" t="s">
        <v>4684</v>
      </c>
      <c r="P2620" s="2">
        <v>46521</v>
      </c>
      <c r="Q2620" s="2">
        <v>46521</v>
      </c>
      <c r="S2620" s="2">
        <v>46521</v>
      </c>
      <c r="T2620" t="s">
        <v>45</v>
      </c>
      <c r="U2620" t="s">
        <v>48</v>
      </c>
      <c r="V2620" t="s">
        <v>47</v>
      </c>
      <c r="W2620">
        <v>0</v>
      </c>
    </row>
    <row r="2621" spans="1:23" x14ac:dyDescent="0.25">
      <c r="A2621" t="s">
        <v>130</v>
      </c>
      <c r="B2621" s="1" t="s">
        <v>2457</v>
      </c>
      <c r="C2621">
        <v>14846390</v>
      </c>
      <c r="D2621" s="1">
        <v>43830</v>
      </c>
      <c r="E2621" t="s">
        <v>4685</v>
      </c>
      <c r="G2621">
        <v>6271000</v>
      </c>
      <c r="H2621">
        <v>631002</v>
      </c>
      <c r="I2621" t="s">
        <v>29</v>
      </c>
      <c r="J2621" t="s">
        <v>65</v>
      </c>
      <c r="K2621" t="s">
        <v>23</v>
      </c>
      <c r="L2621" t="s">
        <v>185</v>
      </c>
      <c r="O2621" t="s">
        <v>4686</v>
      </c>
      <c r="P2621" s="2">
        <v>39017</v>
      </c>
      <c r="Q2621" s="2">
        <v>39017</v>
      </c>
      <c r="S2621" s="2">
        <v>39017</v>
      </c>
      <c r="T2621" t="s">
        <v>45</v>
      </c>
      <c r="U2621" t="s">
        <v>48</v>
      </c>
      <c r="V2621" t="s">
        <v>47</v>
      </c>
      <c r="W2621">
        <v>0</v>
      </c>
    </row>
    <row r="2622" spans="1:23" x14ac:dyDescent="0.25">
      <c r="A2622" t="s">
        <v>129</v>
      </c>
      <c r="B2622" s="1" t="s">
        <v>2457</v>
      </c>
      <c r="C2622">
        <v>14844989</v>
      </c>
      <c r="D2622" s="1">
        <v>43830</v>
      </c>
      <c r="E2622" t="s">
        <v>4856</v>
      </c>
      <c r="G2622">
        <v>6261000</v>
      </c>
      <c r="H2622">
        <v>616000</v>
      </c>
      <c r="I2622" t="s">
        <v>25</v>
      </c>
      <c r="J2622" t="s">
        <v>65</v>
      </c>
      <c r="K2622" t="s">
        <v>23</v>
      </c>
      <c r="L2622" t="s">
        <v>185</v>
      </c>
      <c r="O2622" t="s">
        <v>4857</v>
      </c>
      <c r="P2622" s="2">
        <v>56504</v>
      </c>
      <c r="Q2622" s="2">
        <v>56504</v>
      </c>
      <c r="S2622" s="2">
        <v>56504</v>
      </c>
      <c r="T2622" t="s">
        <v>45</v>
      </c>
      <c r="U2622" t="s">
        <v>46</v>
      </c>
      <c r="V2622" t="s">
        <v>47</v>
      </c>
      <c r="W2622">
        <v>0</v>
      </c>
    </row>
    <row r="2623" spans="1:23" x14ac:dyDescent="0.25">
      <c r="A2623" t="s">
        <v>129</v>
      </c>
      <c r="B2623" s="1" t="s">
        <v>2457</v>
      </c>
      <c r="C2623">
        <v>14846279</v>
      </c>
      <c r="D2623" s="1">
        <v>43830</v>
      </c>
      <c r="E2623" t="s">
        <v>4858</v>
      </c>
      <c r="G2623">
        <v>6261000</v>
      </c>
      <c r="H2623">
        <v>616000</v>
      </c>
      <c r="I2623" t="s">
        <v>29</v>
      </c>
      <c r="J2623" t="s">
        <v>65</v>
      </c>
      <c r="K2623" t="s">
        <v>23</v>
      </c>
      <c r="L2623" t="s">
        <v>185</v>
      </c>
      <c r="O2623" t="s">
        <v>4859</v>
      </c>
      <c r="P2623" s="2">
        <v>158825</v>
      </c>
      <c r="Q2623" s="2">
        <v>158825</v>
      </c>
      <c r="S2623" s="2">
        <v>158825</v>
      </c>
      <c r="T2623" t="s">
        <v>45</v>
      </c>
      <c r="U2623" t="s">
        <v>46</v>
      </c>
      <c r="V2623" t="s">
        <v>47</v>
      </c>
      <c r="W2623">
        <v>0</v>
      </c>
    </row>
    <row r="2624" spans="1:23" x14ac:dyDescent="0.25">
      <c r="A2624" t="s">
        <v>129</v>
      </c>
      <c r="B2624" s="1" t="s">
        <v>2457</v>
      </c>
      <c r="C2624">
        <v>14838630</v>
      </c>
      <c r="D2624" s="1">
        <v>43830</v>
      </c>
      <c r="E2624" t="s">
        <v>5081</v>
      </c>
      <c r="G2624">
        <v>6263000</v>
      </c>
      <c r="H2624">
        <v>628100</v>
      </c>
      <c r="I2624" t="s">
        <v>29</v>
      </c>
      <c r="J2624" t="s">
        <v>77</v>
      </c>
      <c r="K2624" t="s">
        <v>23</v>
      </c>
      <c r="L2624" t="s">
        <v>185</v>
      </c>
      <c r="O2624" t="s">
        <v>5082</v>
      </c>
      <c r="P2624" s="2">
        <v>76421</v>
      </c>
      <c r="Q2624" s="2">
        <v>76421</v>
      </c>
      <c r="S2624" s="2">
        <v>76421</v>
      </c>
      <c r="T2624" t="s">
        <v>45</v>
      </c>
      <c r="U2624" t="s">
        <v>46</v>
      </c>
      <c r="V2624" t="s">
        <v>47</v>
      </c>
      <c r="W2624">
        <v>0</v>
      </c>
    </row>
    <row r="2625" spans="1:23" x14ac:dyDescent="0.25">
      <c r="A2625" t="s">
        <v>129</v>
      </c>
      <c r="B2625" s="1" t="s">
        <v>2457</v>
      </c>
      <c r="C2625">
        <v>14838631</v>
      </c>
      <c r="D2625" s="1">
        <v>43830</v>
      </c>
      <c r="E2625" t="s">
        <v>5081</v>
      </c>
      <c r="G2625">
        <v>6263000</v>
      </c>
      <c r="H2625">
        <v>628100</v>
      </c>
      <c r="I2625" t="s">
        <v>29</v>
      </c>
      <c r="J2625" t="s">
        <v>77</v>
      </c>
      <c r="K2625" t="s">
        <v>23</v>
      </c>
      <c r="L2625" t="s">
        <v>185</v>
      </c>
      <c r="O2625" t="s">
        <v>5082</v>
      </c>
      <c r="P2625" s="2">
        <v>366637</v>
      </c>
      <c r="Q2625" s="2">
        <v>366637</v>
      </c>
      <c r="S2625" s="2">
        <v>366637</v>
      </c>
      <c r="T2625" t="s">
        <v>45</v>
      </c>
      <c r="U2625" t="s">
        <v>46</v>
      </c>
      <c r="V2625" t="s">
        <v>47</v>
      </c>
      <c r="W2625">
        <v>0</v>
      </c>
    </row>
    <row r="2626" spans="1:23" x14ac:dyDescent="0.25">
      <c r="A2626" t="s">
        <v>129</v>
      </c>
      <c r="B2626" s="1" t="s">
        <v>2457</v>
      </c>
      <c r="C2626">
        <v>14838632</v>
      </c>
      <c r="D2626" s="1">
        <v>43830</v>
      </c>
      <c r="E2626" t="s">
        <v>5081</v>
      </c>
      <c r="G2626">
        <v>6263000</v>
      </c>
      <c r="H2626">
        <v>628100</v>
      </c>
      <c r="I2626" t="s">
        <v>29</v>
      </c>
      <c r="J2626" t="s">
        <v>38</v>
      </c>
      <c r="K2626" t="s">
        <v>23</v>
      </c>
      <c r="L2626" t="s">
        <v>185</v>
      </c>
      <c r="O2626" t="s">
        <v>5082</v>
      </c>
      <c r="P2626" s="2">
        <v>182562</v>
      </c>
      <c r="Q2626" s="2">
        <v>182562</v>
      </c>
      <c r="S2626" s="2">
        <v>182562</v>
      </c>
      <c r="T2626" t="s">
        <v>45</v>
      </c>
      <c r="U2626" t="s">
        <v>46</v>
      </c>
      <c r="V2626" t="s">
        <v>47</v>
      </c>
      <c r="W2626">
        <v>0</v>
      </c>
    </row>
    <row r="2627" spans="1:23" x14ac:dyDescent="0.25">
      <c r="A2627" t="s">
        <v>129</v>
      </c>
      <c r="B2627" s="1" t="s">
        <v>2457</v>
      </c>
      <c r="C2627">
        <v>14838633</v>
      </c>
      <c r="D2627" s="1">
        <v>43830</v>
      </c>
      <c r="E2627" t="s">
        <v>5081</v>
      </c>
      <c r="G2627">
        <v>6263000</v>
      </c>
      <c r="H2627">
        <v>628100</v>
      </c>
      <c r="I2627" t="s">
        <v>29</v>
      </c>
      <c r="J2627" t="s">
        <v>50</v>
      </c>
      <c r="K2627" t="s">
        <v>23</v>
      </c>
      <c r="L2627" t="s">
        <v>185</v>
      </c>
      <c r="O2627" t="s">
        <v>5082</v>
      </c>
      <c r="P2627" s="2">
        <v>61230</v>
      </c>
      <c r="Q2627" s="2">
        <v>61230</v>
      </c>
      <c r="S2627" s="2">
        <v>61230</v>
      </c>
      <c r="T2627" t="s">
        <v>45</v>
      </c>
      <c r="U2627" t="s">
        <v>46</v>
      </c>
      <c r="V2627" t="s">
        <v>47</v>
      </c>
      <c r="W2627">
        <v>0</v>
      </c>
    </row>
    <row r="2628" spans="1:23" x14ac:dyDescent="0.25">
      <c r="A2628" t="s">
        <v>129</v>
      </c>
      <c r="B2628" s="1" t="s">
        <v>2457</v>
      </c>
      <c r="C2628">
        <v>14838634</v>
      </c>
      <c r="D2628" s="1">
        <v>43830</v>
      </c>
      <c r="E2628" t="s">
        <v>5081</v>
      </c>
      <c r="G2628">
        <v>6263000</v>
      </c>
      <c r="H2628">
        <v>628100</v>
      </c>
      <c r="I2628" t="s">
        <v>29</v>
      </c>
      <c r="J2628" t="s">
        <v>65</v>
      </c>
      <c r="K2628" t="s">
        <v>23</v>
      </c>
      <c r="L2628" t="s">
        <v>185</v>
      </c>
      <c r="O2628" t="s">
        <v>5082</v>
      </c>
      <c r="P2628" s="2">
        <v>831908</v>
      </c>
      <c r="Q2628" s="2">
        <v>831908</v>
      </c>
      <c r="S2628" s="2">
        <v>831908</v>
      </c>
      <c r="T2628" t="s">
        <v>45</v>
      </c>
      <c r="U2628" t="s">
        <v>46</v>
      </c>
      <c r="V2628" t="s">
        <v>47</v>
      </c>
      <c r="W2628">
        <v>0</v>
      </c>
    </row>
    <row r="2629" spans="1:23" x14ac:dyDescent="0.25">
      <c r="A2629" t="s">
        <v>129</v>
      </c>
      <c r="B2629" s="1" t="s">
        <v>2457</v>
      </c>
      <c r="C2629">
        <v>14838635</v>
      </c>
      <c r="D2629" s="1">
        <v>43830</v>
      </c>
      <c r="E2629" t="s">
        <v>5081</v>
      </c>
      <c r="G2629">
        <v>6263000</v>
      </c>
      <c r="H2629">
        <v>628100</v>
      </c>
      <c r="I2629" t="s">
        <v>29</v>
      </c>
      <c r="J2629" t="s">
        <v>83</v>
      </c>
      <c r="K2629" t="s">
        <v>23</v>
      </c>
      <c r="L2629" t="s">
        <v>185</v>
      </c>
      <c r="O2629" t="s">
        <v>5082</v>
      </c>
      <c r="P2629" s="2">
        <v>83087</v>
      </c>
      <c r="Q2629" s="2">
        <v>83087</v>
      </c>
      <c r="S2629" s="2">
        <v>83087</v>
      </c>
      <c r="T2629" t="s">
        <v>45</v>
      </c>
      <c r="U2629" t="s">
        <v>46</v>
      </c>
      <c r="V2629" t="s">
        <v>47</v>
      </c>
      <c r="W2629">
        <v>0</v>
      </c>
    </row>
    <row r="2630" spans="1:23" x14ac:dyDescent="0.25">
      <c r="A2630" t="s">
        <v>129</v>
      </c>
      <c r="B2630" s="1" t="s">
        <v>2457</v>
      </c>
      <c r="C2630">
        <v>14838636</v>
      </c>
      <c r="D2630" s="1">
        <v>43830</v>
      </c>
      <c r="E2630" t="s">
        <v>5081</v>
      </c>
      <c r="G2630">
        <v>6263000</v>
      </c>
      <c r="H2630">
        <v>628100</v>
      </c>
      <c r="I2630" t="s">
        <v>25</v>
      </c>
      <c r="J2630" t="s">
        <v>38</v>
      </c>
      <c r="K2630" t="s">
        <v>23</v>
      </c>
      <c r="L2630" t="s">
        <v>185</v>
      </c>
      <c r="O2630" t="s">
        <v>5082</v>
      </c>
      <c r="P2630" s="2">
        <v>73454</v>
      </c>
      <c r="Q2630" s="2">
        <v>73454</v>
      </c>
      <c r="S2630" s="2">
        <v>73454</v>
      </c>
      <c r="T2630" t="s">
        <v>45</v>
      </c>
      <c r="U2630" t="s">
        <v>46</v>
      </c>
      <c r="V2630" t="s">
        <v>47</v>
      </c>
      <c r="W2630">
        <v>0</v>
      </c>
    </row>
    <row r="2631" spans="1:23" x14ac:dyDescent="0.25">
      <c r="A2631" t="s">
        <v>129</v>
      </c>
      <c r="B2631" s="1" t="s">
        <v>2457</v>
      </c>
      <c r="C2631">
        <v>14838637</v>
      </c>
      <c r="D2631" s="1">
        <v>43830</v>
      </c>
      <c r="E2631" t="s">
        <v>5081</v>
      </c>
      <c r="G2631">
        <v>6263000</v>
      </c>
      <c r="H2631">
        <v>628100</v>
      </c>
      <c r="I2631" t="s">
        <v>25</v>
      </c>
      <c r="J2631" t="s">
        <v>65</v>
      </c>
      <c r="K2631" t="s">
        <v>23</v>
      </c>
      <c r="L2631" t="s">
        <v>185</v>
      </c>
      <c r="O2631" t="s">
        <v>5082</v>
      </c>
      <c r="P2631" s="2">
        <v>233060</v>
      </c>
      <c r="Q2631" s="2">
        <v>233060</v>
      </c>
      <c r="S2631" s="2">
        <v>233060</v>
      </c>
      <c r="T2631" t="s">
        <v>45</v>
      </c>
      <c r="U2631" t="s">
        <v>46</v>
      </c>
      <c r="V2631" t="s">
        <v>47</v>
      </c>
      <c r="W2631">
        <v>0</v>
      </c>
    </row>
    <row r="2632" spans="1:23" x14ac:dyDescent="0.25">
      <c r="A2632" t="s">
        <v>129</v>
      </c>
      <c r="B2632" s="1" t="s">
        <v>2457</v>
      </c>
      <c r="C2632">
        <v>14838638</v>
      </c>
      <c r="D2632" s="1">
        <v>43830</v>
      </c>
      <c r="E2632" t="s">
        <v>5081</v>
      </c>
      <c r="G2632">
        <v>6263000</v>
      </c>
      <c r="H2632">
        <v>628100</v>
      </c>
      <c r="I2632" t="s">
        <v>19</v>
      </c>
      <c r="J2632" t="s">
        <v>66</v>
      </c>
      <c r="K2632" t="s">
        <v>23</v>
      </c>
      <c r="L2632" t="s">
        <v>185</v>
      </c>
      <c r="O2632" t="s">
        <v>5082</v>
      </c>
      <c r="P2632" s="2">
        <v>5394</v>
      </c>
      <c r="Q2632" s="2">
        <v>5394</v>
      </c>
      <c r="S2632" s="2">
        <v>5394</v>
      </c>
      <c r="T2632" t="s">
        <v>45</v>
      </c>
      <c r="U2632" t="s">
        <v>46</v>
      </c>
      <c r="V2632" t="s">
        <v>47</v>
      </c>
      <c r="W2632">
        <v>0</v>
      </c>
    </row>
    <row r="2633" spans="1:23" x14ac:dyDescent="0.25">
      <c r="A2633" t="s">
        <v>129</v>
      </c>
      <c r="B2633" s="1" t="s">
        <v>2457</v>
      </c>
      <c r="C2633">
        <v>14838639</v>
      </c>
      <c r="D2633" s="1">
        <v>43830</v>
      </c>
      <c r="E2633" t="s">
        <v>5081</v>
      </c>
      <c r="G2633">
        <v>6263000</v>
      </c>
      <c r="H2633">
        <v>628100</v>
      </c>
      <c r="I2633" t="s">
        <v>19</v>
      </c>
      <c r="J2633" t="s">
        <v>44</v>
      </c>
      <c r="K2633" t="s">
        <v>23</v>
      </c>
      <c r="L2633" t="s">
        <v>185</v>
      </c>
      <c r="O2633" t="s">
        <v>5082</v>
      </c>
      <c r="P2633" s="2">
        <v>32366</v>
      </c>
      <c r="Q2633" s="2">
        <v>32366</v>
      </c>
      <c r="S2633" s="2">
        <v>32366</v>
      </c>
      <c r="T2633" t="s">
        <v>45</v>
      </c>
      <c r="U2633" t="s">
        <v>46</v>
      </c>
      <c r="V2633" t="s">
        <v>47</v>
      </c>
      <c r="W2633">
        <v>0</v>
      </c>
    </row>
    <row r="2634" spans="1:23" x14ac:dyDescent="0.25">
      <c r="A2634" t="s">
        <v>129</v>
      </c>
      <c r="B2634" s="1" t="s">
        <v>2457</v>
      </c>
      <c r="C2634">
        <v>14838640</v>
      </c>
      <c r="D2634" s="1">
        <v>43830</v>
      </c>
      <c r="E2634" t="s">
        <v>5081</v>
      </c>
      <c r="G2634">
        <v>6263000</v>
      </c>
      <c r="H2634">
        <v>628100</v>
      </c>
      <c r="I2634" t="s">
        <v>19</v>
      </c>
      <c r="J2634" t="s">
        <v>27</v>
      </c>
      <c r="K2634" t="s">
        <v>23</v>
      </c>
      <c r="L2634" t="s">
        <v>185</v>
      </c>
      <c r="O2634" t="s">
        <v>5082</v>
      </c>
      <c r="P2634" s="2">
        <v>204666</v>
      </c>
      <c r="Q2634" s="2">
        <v>204666</v>
      </c>
      <c r="S2634" s="2">
        <v>204666</v>
      </c>
      <c r="T2634" t="s">
        <v>45</v>
      </c>
      <c r="U2634" t="s">
        <v>46</v>
      </c>
      <c r="V2634" t="s">
        <v>47</v>
      </c>
      <c r="W2634">
        <v>0</v>
      </c>
    </row>
    <row r="2635" spans="1:23" x14ac:dyDescent="0.25">
      <c r="A2635" t="s">
        <v>129</v>
      </c>
      <c r="B2635" s="1" t="s">
        <v>2457</v>
      </c>
      <c r="C2635">
        <v>14838641</v>
      </c>
      <c r="D2635" s="1">
        <v>43830</v>
      </c>
      <c r="E2635" t="s">
        <v>5081</v>
      </c>
      <c r="G2635">
        <v>6263000</v>
      </c>
      <c r="H2635">
        <v>628100</v>
      </c>
      <c r="I2635" t="s">
        <v>19</v>
      </c>
      <c r="J2635" t="s">
        <v>36</v>
      </c>
      <c r="K2635" t="s">
        <v>23</v>
      </c>
      <c r="L2635" t="s">
        <v>185</v>
      </c>
      <c r="O2635" t="s">
        <v>5082</v>
      </c>
      <c r="P2635" s="2">
        <v>123898</v>
      </c>
      <c r="Q2635" s="2">
        <v>123898</v>
      </c>
      <c r="S2635" s="2">
        <v>123898</v>
      </c>
      <c r="T2635" t="s">
        <v>45</v>
      </c>
      <c r="U2635" t="s">
        <v>46</v>
      </c>
      <c r="V2635" t="s">
        <v>47</v>
      </c>
      <c r="W2635">
        <v>0</v>
      </c>
    </row>
    <row r="2636" spans="1:23" x14ac:dyDescent="0.25">
      <c r="A2636" t="s">
        <v>129</v>
      </c>
      <c r="B2636" s="1" t="s">
        <v>2457</v>
      </c>
      <c r="C2636">
        <v>14838642</v>
      </c>
      <c r="D2636" s="1">
        <v>43830</v>
      </c>
      <c r="E2636" t="s">
        <v>5081</v>
      </c>
      <c r="G2636">
        <v>6263000</v>
      </c>
      <c r="H2636">
        <v>628100</v>
      </c>
      <c r="I2636" t="s">
        <v>19</v>
      </c>
      <c r="J2636" t="s">
        <v>51</v>
      </c>
      <c r="K2636" t="s">
        <v>23</v>
      </c>
      <c r="L2636" t="s">
        <v>185</v>
      </c>
      <c r="O2636" t="s">
        <v>5082</v>
      </c>
      <c r="P2636" s="2">
        <v>61877</v>
      </c>
      <c r="Q2636" s="2">
        <v>61877</v>
      </c>
      <c r="S2636" s="2">
        <v>61877</v>
      </c>
      <c r="T2636" t="s">
        <v>45</v>
      </c>
      <c r="U2636" t="s">
        <v>46</v>
      </c>
      <c r="V2636" t="s">
        <v>47</v>
      </c>
      <c r="W2636">
        <v>0</v>
      </c>
    </row>
    <row r="2637" spans="1:23" x14ac:dyDescent="0.25">
      <c r="A2637" t="s">
        <v>129</v>
      </c>
      <c r="B2637" s="1" t="s">
        <v>2457</v>
      </c>
      <c r="C2637">
        <v>14838643</v>
      </c>
      <c r="D2637" s="1">
        <v>43830</v>
      </c>
      <c r="E2637" t="s">
        <v>5081</v>
      </c>
      <c r="G2637">
        <v>6263000</v>
      </c>
      <c r="H2637">
        <v>628100</v>
      </c>
      <c r="I2637" t="s">
        <v>19</v>
      </c>
      <c r="J2637" t="s">
        <v>41</v>
      </c>
      <c r="K2637" t="s">
        <v>23</v>
      </c>
      <c r="L2637" t="s">
        <v>185</v>
      </c>
      <c r="O2637" t="s">
        <v>5082</v>
      </c>
      <c r="P2637" s="2">
        <v>83319</v>
      </c>
      <c r="Q2637" s="2">
        <v>83319</v>
      </c>
      <c r="S2637" s="2">
        <v>83319</v>
      </c>
      <c r="T2637" t="s">
        <v>45</v>
      </c>
      <c r="U2637" t="s">
        <v>46</v>
      </c>
      <c r="V2637" t="s">
        <v>47</v>
      </c>
      <c r="W2637">
        <v>0</v>
      </c>
    </row>
    <row r="2638" spans="1:23" x14ac:dyDescent="0.25">
      <c r="A2638" t="s">
        <v>129</v>
      </c>
      <c r="B2638" s="1" t="s">
        <v>2457</v>
      </c>
      <c r="C2638">
        <v>14838644</v>
      </c>
      <c r="D2638" s="1">
        <v>43830</v>
      </c>
      <c r="E2638" t="s">
        <v>5081</v>
      </c>
      <c r="G2638">
        <v>6263000</v>
      </c>
      <c r="H2638">
        <v>628100</v>
      </c>
      <c r="I2638" t="s">
        <v>24</v>
      </c>
      <c r="J2638" t="s">
        <v>39</v>
      </c>
      <c r="K2638" t="s">
        <v>23</v>
      </c>
      <c r="L2638" t="s">
        <v>185</v>
      </c>
      <c r="O2638" t="s">
        <v>5082</v>
      </c>
      <c r="P2638" s="2">
        <v>126345</v>
      </c>
      <c r="Q2638" s="2">
        <v>126345</v>
      </c>
      <c r="S2638" s="2">
        <v>126345</v>
      </c>
      <c r="T2638" t="s">
        <v>45</v>
      </c>
      <c r="U2638" t="s">
        <v>46</v>
      </c>
      <c r="V2638" t="s">
        <v>47</v>
      </c>
      <c r="W2638">
        <v>0</v>
      </c>
    </row>
    <row r="2639" spans="1:23" x14ac:dyDescent="0.25">
      <c r="A2639" t="s">
        <v>129</v>
      </c>
      <c r="B2639" s="1" t="s">
        <v>2457</v>
      </c>
      <c r="C2639">
        <v>14838645</v>
      </c>
      <c r="D2639" s="1">
        <v>43830</v>
      </c>
      <c r="E2639" t="s">
        <v>5081</v>
      </c>
      <c r="G2639">
        <v>6263000</v>
      </c>
      <c r="H2639">
        <v>628100</v>
      </c>
      <c r="I2639" t="s">
        <v>24</v>
      </c>
      <c r="J2639" t="s">
        <v>43</v>
      </c>
      <c r="K2639" t="s">
        <v>23</v>
      </c>
      <c r="L2639" t="s">
        <v>185</v>
      </c>
      <c r="O2639" t="s">
        <v>5082</v>
      </c>
      <c r="P2639" s="2">
        <v>26972</v>
      </c>
      <c r="Q2639" s="2">
        <v>26972</v>
      </c>
      <c r="S2639" s="2">
        <v>26972</v>
      </c>
      <c r="T2639" t="s">
        <v>45</v>
      </c>
      <c r="U2639" t="s">
        <v>46</v>
      </c>
      <c r="V2639" t="s">
        <v>47</v>
      </c>
      <c r="W2639">
        <v>0</v>
      </c>
    </row>
    <row r="2640" spans="1:23" x14ac:dyDescent="0.25">
      <c r="A2640" t="s">
        <v>129</v>
      </c>
      <c r="B2640" s="1" t="s">
        <v>2457</v>
      </c>
      <c r="C2640">
        <v>14838646</v>
      </c>
      <c r="D2640" s="1">
        <v>43830</v>
      </c>
      <c r="E2640" t="s">
        <v>5081</v>
      </c>
      <c r="G2640">
        <v>6263000</v>
      </c>
      <c r="H2640">
        <v>628100</v>
      </c>
      <c r="I2640" t="s">
        <v>24</v>
      </c>
      <c r="J2640" t="s">
        <v>44</v>
      </c>
      <c r="K2640" t="s">
        <v>23</v>
      </c>
      <c r="L2640" t="s">
        <v>185</v>
      </c>
      <c r="O2640" t="s">
        <v>5082</v>
      </c>
      <c r="P2640" s="2">
        <v>22547</v>
      </c>
      <c r="Q2640" s="2">
        <v>22547</v>
      </c>
      <c r="S2640" s="2">
        <v>22547</v>
      </c>
      <c r="T2640" t="s">
        <v>45</v>
      </c>
      <c r="U2640" t="s">
        <v>46</v>
      </c>
      <c r="V2640" t="s">
        <v>47</v>
      </c>
      <c r="W2640">
        <v>0</v>
      </c>
    </row>
    <row r="2641" spans="1:23" x14ac:dyDescent="0.25">
      <c r="A2641" t="s">
        <v>129</v>
      </c>
      <c r="B2641" s="1" t="s">
        <v>2457</v>
      </c>
      <c r="C2641">
        <v>14844775</v>
      </c>
      <c r="D2641" s="1">
        <v>43830</v>
      </c>
      <c r="E2641" t="s">
        <v>5083</v>
      </c>
      <c r="G2641">
        <v>6263000</v>
      </c>
      <c r="H2641">
        <v>628100</v>
      </c>
      <c r="I2641" t="s">
        <v>29</v>
      </c>
      <c r="J2641" t="s">
        <v>38</v>
      </c>
      <c r="K2641" t="s">
        <v>23</v>
      </c>
      <c r="L2641" t="s">
        <v>185</v>
      </c>
      <c r="O2641" t="s">
        <v>5084</v>
      </c>
      <c r="P2641" s="2">
        <v>8091</v>
      </c>
      <c r="Q2641" s="2">
        <v>8091</v>
      </c>
      <c r="S2641" s="2">
        <v>8091</v>
      </c>
      <c r="T2641" t="s">
        <v>45</v>
      </c>
      <c r="U2641" t="s">
        <v>48</v>
      </c>
      <c r="V2641" t="s">
        <v>47</v>
      </c>
      <c r="W2641">
        <v>0</v>
      </c>
    </row>
    <row r="2642" spans="1:23" x14ac:dyDescent="0.25">
      <c r="A2642" t="s">
        <v>129</v>
      </c>
      <c r="B2642" s="1" t="s">
        <v>2457</v>
      </c>
      <c r="C2642">
        <v>14844776</v>
      </c>
      <c r="D2642" s="1">
        <v>43830</v>
      </c>
      <c r="E2642" t="s">
        <v>5083</v>
      </c>
      <c r="G2642">
        <v>6263000</v>
      </c>
      <c r="H2642">
        <v>628100</v>
      </c>
      <c r="I2642" t="s">
        <v>29</v>
      </c>
      <c r="J2642" t="s">
        <v>26</v>
      </c>
      <c r="K2642" t="s">
        <v>23</v>
      </c>
      <c r="L2642" t="s">
        <v>185</v>
      </c>
      <c r="O2642" t="s">
        <v>5084</v>
      </c>
      <c r="P2642" s="2">
        <v>65944</v>
      </c>
      <c r="Q2642" s="2">
        <v>65944</v>
      </c>
      <c r="S2642" s="2">
        <v>65944</v>
      </c>
      <c r="T2642" t="s">
        <v>45</v>
      </c>
      <c r="U2642" t="s">
        <v>48</v>
      </c>
      <c r="V2642" t="s">
        <v>47</v>
      </c>
      <c r="W2642">
        <v>0</v>
      </c>
    </row>
    <row r="2643" spans="1:23" x14ac:dyDescent="0.25">
      <c r="A2643" t="s">
        <v>129</v>
      </c>
      <c r="B2643" s="1" t="s">
        <v>2457</v>
      </c>
      <c r="C2643">
        <v>14844777</v>
      </c>
      <c r="D2643" s="1">
        <v>43830</v>
      </c>
      <c r="E2643" t="s">
        <v>5083</v>
      </c>
      <c r="G2643">
        <v>6263000</v>
      </c>
      <c r="H2643">
        <v>628100</v>
      </c>
      <c r="I2643" t="s">
        <v>29</v>
      </c>
      <c r="J2643" t="s">
        <v>77</v>
      </c>
      <c r="K2643" t="s">
        <v>23</v>
      </c>
      <c r="L2643" t="s">
        <v>185</v>
      </c>
      <c r="O2643" t="s">
        <v>5084</v>
      </c>
      <c r="P2643" s="2">
        <v>79895</v>
      </c>
      <c r="Q2643" s="2">
        <v>79895</v>
      </c>
      <c r="S2643" s="2">
        <v>79895</v>
      </c>
      <c r="T2643" t="s">
        <v>45</v>
      </c>
      <c r="U2643" t="s">
        <v>48</v>
      </c>
      <c r="V2643" t="s">
        <v>47</v>
      </c>
      <c r="W2643">
        <v>0</v>
      </c>
    </row>
    <row r="2644" spans="1:23" x14ac:dyDescent="0.25">
      <c r="A2644" t="s">
        <v>129</v>
      </c>
      <c r="B2644" s="1" t="s">
        <v>2457</v>
      </c>
      <c r="C2644">
        <v>14844778</v>
      </c>
      <c r="D2644" s="1">
        <v>43830</v>
      </c>
      <c r="E2644" t="s">
        <v>5083</v>
      </c>
      <c r="G2644">
        <v>6263000</v>
      </c>
      <c r="H2644">
        <v>628100</v>
      </c>
      <c r="I2644" t="s">
        <v>25</v>
      </c>
      <c r="J2644" t="s">
        <v>77</v>
      </c>
      <c r="K2644" t="s">
        <v>23</v>
      </c>
      <c r="L2644" t="s">
        <v>185</v>
      </c>
      <c r="O2644" t="s">
        <v>5084</v>
      </c>
      <c r="P2644" s="2">
        <v>94631</v>
      </c>
      <c r="Q2644" s="2">
        <v>94631</v>
      </c>
      <c r="S2644" s="2">
        <v>94631</v>
      </c>
      <c r="T2644" t="s">
        <v>45</v>
      </c>
      <c r="U2644" t="s">
        <v>48</v>
      </c>
      <c r="V2644" t="s">
        <v>47</v>
      </c>
      <c r="W2644">
        <v>0</v>
      </c>
    </row>
    <row r="2645" spans="1:23" x14ac:dyDescent="0.25">
      <c r="A2645" t="s">
        <v>129</v>
      </c>
      <c r="B2645" s="1" t="s">
        <v>2457</v>
      </c>
      <c r="C2645">
        <v>14844779</v>
      </c>
      <c r="D2645" s="1">
        <v>43830</v>
      </c>
      <c r="E2645" t="s">
        <v>5083</v>
      </c>
      <c r="G2645">
        <v>6263000</v>
      </c>
      <c r="H2645">
        <v>628100</v>
      </c>
      <c r="I2645" t="s">
        <v>29</v>
      </c>
      <c r="J2645" t="s">
        <v>65</v>
      </c>
      <c r="K2645" t="s">
        <v>23</v>
      </c>
      <c r="L2645" t="s">
        <v>185</v>
      </c>
      <c r="O2645" t="s">
        <v>5084</v>
      </c>
      <c r="P2645" s="2">
        <v>123295</v>
      </c>
      <c r="Q2645" s="2">
        <v>123295</v>
      </c>
      <c r="S2645" s="2">
        <v>123295</v>
      </c>
      <c r="T2645" t="s">
        <v>45</v>
      </c>
      <c r="U2645" t="s">
        <v>48</v>
      </c>
      <c r="V2645" t="s">
        <v>47</v>
      </c>
      <c r="W2645">
        <v>0</v>
      </c>
    </row>
    <row r="2646" spans="1:23" x14ac:dyDescent="0.25">
      <c r="A2646" t="s">
        <v>129</v>
      </c>
      <c r="B2646" s="1" t="s">
        <v>2457</v>
      </c>
      <c r="C2646">
        <v>14844780</v>
      </c>
      <c r="D2646" s="1">
        <v>43830</v>
      </c>
      <c r="E2646" t="s">
        <v>5083</v>
      </c>
      <c r="G2646">
        <v>6263000</v>
      </c>
      <c r="H2646">
        <v>628100</v>
      </c>
      <c r="I2646" t="s">
        <v>29</v>
      </c>
      <c r="J2646" t="s">
        <v>50</v>
      </c>
      <c r="K2646" t="s">
        <v>23</v>
      </c>
      <c r="L2646" t="s">
        <v>185</v>
      </c>
      <c r="O2646" t="s">
        <v>5084</v>
      </c>
      <c r="P2646" s="2">
        <v>64748</v>
      </c>
      <c r="Q2646" s="2">
        <v>64748</v>
      </c>
      <c r="S2646" s="2">
        <v>64748</v>
      </c>
      <c r="T2646" t="s">
        <v>45</v>
      </c>
      <c r="U2646" t="s">
        <v>48</v>
      </c>
      <c r="V2646" t="s">
        <v>47</v>
      </c>
      <c r="W2646">
        <v>0</v>
      </c>
    </row>
    <row r="2647" spans="1:23" x14ac:dyDescent="0.25">
      <c r="A2647" t="s">
        <v>129</v>
      </c>
      <c r="B2647" s="1" t="s">
        <v>2457</v>
      </c>
      <c r="C2647">
        <v>14844781</v>
      </c>
      <c r="D2647" s="1">
        <v>43830</v>
      </c>
      <c r="E2647" t="s">
        <v>5083</v>
      </c>
      <c r="G2647">
        <v>6263000</v>
      </c>
      <c r="H2647">
        <v>628100</v>
      </c>
      <c r="I2647" t="s">
        <v>29</v>
      </c>
      <c r="J2647" t="s">
        <v>65</v>
      </c>
      <c r="K2647" t="s">
        <v>23</v>
      </c>
      <c r="L2647" t="s">
        <v>185</v>
      </c>
      <c r="O2647" t="s">
        <v>5084</v>
      </c>
      <c r="P2647" s="2">
        <v>207205</v>
      </c>
      <c r="Q2647" s="2">
        <v>207205</v>
      </c>
      <c r="S2647" s="2">
        <v>207205</v>
      </c>
      <c r="T2647" t="s">
        <v>45</v>
      </c>
      <c r="U2647" t="s">
        <v>48</v>
      </c>
      <c r="V2647" t="s">
        <v>47</v>
      </c>
      <c r="W2647">
        <v>0</v>
      </c>
    </row>
    <row r="2648" spans="1:23" x14ac:dyDescent="0.25">
      <c r="A2648" t="s">
        <v>129</v>
      </c>
      <c r="B2648" s="1" t="s">
        <v>2457</v>
      </c>
      <c r="C2648">
        <v>14844782</v>
      </c>
      <c r="D2648" s="1">
        <v>43830</v>
      </c>
      <c r="E2648" t="s">
        <v>5083</v>
      </c>
      <c r="G2648">
        <v>6263000</v>
      </c>
      <c r="H2648">
        <v>628100</v>
      </c>
      <c r="I2648" t="s">
        <v>19</v>
      </c>
      <c r="J2648" t="s">
        <v>66</v>
      </c>
      <c r="K2648" t="s">
        <v>23</v>
      </c>
      <c r="L2648" t="s">
        <v>185</v>
      </c>
      <c r="O2648" t="s">
        <v>5084</v>
      </c>
      <c r="P2648" s="2">
        <v>39965</v>
      </c>
      <c r="Q2648" s="2">
        <v>39965</v>
      </c>
      <c r="S2648" s="2">
        <v>39965</v>
      </c>
      <c r="T2648" t="s">
        <v>45</v>
      </c>
      <c r="U2648" t="s">
        <v>48</v>
      </c>
      <c r="V2648" t="s">
        <v>47</v>
      </c>
      <c r="W2648">
        <v>0</v>
      </c>
    </row>
    <row r="2649" spans="1:23" x14ac:dyDescent="0.25">
      <c r="A2649" t="s">
        <v>129</v>
      </c>
      <c r="B2649" s="1" t="s">
        <v>2457</v>
      </c>
      <c r="C2649">
        <v>14844947</v>
      </c>
      <c r="D2649" s="1">
        <v>43830</v>
      </c>
      <c r="E2649" t="s">
        <v>5085</v>
      </c>
      <c r="G2649">
        <v>6263000</v>
      </c>
      <c r="H2649">
        <v>628100</v>
      </c>
      <c r="I2649" t="s">
        <v>29</v>
      </c>
      <c r="J2649" t="s">
        <v>65</v>
      </c>
      <c r="K2649" t="s">
        <v>23</v>
      </c>
      <c r="L2649" t="s">
        <v>185</v>
      </c>
      <c r="O2649" t="s">
        <v>5086</v>
      </c>
      <c r="P2649" s="2">
        <v>1412600</v>
      </c>
      <c r="Q2649" s="2">
        <v>1412600</v>
      </c>
      <c r="S2649" s="2">
        <v>1412600</v>
      </c>
      <c r="T2649" t="s">
        <v>45</v>
      </c>
      <c r="U2649" t="s">
        <v>46</v>
      </c>
      <c r="V2649" t="s">
        <v>47</v>
      </c>
      <c r="W2649">
        <v>0</v>
      </c>
    </row>
    <row r="2650" spans="1:23" x14ac:dyDescent="0.25">
      <c r="A2650" t="s">
        <v>129</v>
      </c>
      <c r="B2650" s="1" t="s">
        <v>2457</v>
      </c>
      <c r="C2650">
        <v>14844952</v>
      </c>
      <c r="D2650" s="1">
        <v>43830</v>
      </c>
      <c r="E2650" t="s">
        <v>5087</v>
      </c>
      <c r="G2650">
        <v>6263000</v>
      </c>
      <c r="H2650">
        <v>628100</v>
      </c>
      <c r="I2650" t="s">
        <v>29</v>
      </c>
      <c r="J2650" t="s">
        <v>65</v>
      </c>
      <c r="K2650" t="s">
        <v>23</v>
      </c>
      <c r="L2650" t="s">
        <v>185</v>
      </c>
      <c r="O2650" t="s">
        <v>5088</v>
      </c>
      <c r="P2650" s="2">
        <v>112385</v>
      </c>
      <c r="Q2650" s="2">
        <v>112385</v>
      </c>
      <c r="S2650" s="2">
        <v>112385</v>
      </c>
      <c r="T2650" t="s">
        <v>45</v>
      </c>
      <c r="U2650" t="s">
        <v>48</v>
      </c>
      <c r="V2650" t="s">
        <v>47</v>
      </c>
      <c r="W2650">
        <v>0</v>
      </c>
    </row>
    <row r="2651" spans="1:23" x14ac:dyDescent="0.25">
      <c r="A2651" t="s">
        <v>129</v>
      </c>
      <c r="B2651" s="1" t="s">
        <v>2457</v>
      </c>
      <c r="C2651">
        <v>14844953</v>
      </c>
      <c r="D2651" s="1">
        <v>43830</v>
      </c>
      <c r="E2651" t="s">
        <v>5087</v>
      </c>
      <c r="G2651">
        <v>6263000</v>
      </c>
      <c r="H2651">
        <v>628100</v>
      </c>
      <c r="I2651" t="s">
        <v>25</v>
      </c>
      <c r="J2651" t="s">
        <v>65</v>
      </c>
      <c r="K2651" t="s">
        <v>23</v>
      </c>
      <c r="L2651" t="s">
        <v>185</v>
      </c>
      <c r="O2651" t="s">
        <v>5088</v>
      </c>
      <c r="P2651" s="2">
        <v>31468</v>
      </c>
      <c r="Q2651" s="2">
        <v>31468</v>
      </c>
      <c r="S2651" s="2">
        <v>31468</v>
      </c>
      <c r="T2651" t="s">
        <v>45</v>
      </c>
      <c r="U2651" t="s">
        <v>48</v>
      </c>
      <c r="V2651" t="s">
        <v>47</v>
      </c>
      <c r="W2651">
        <v>0</v>
      </c>
    </row>
    <row r="2652" spans="1:23" x14ac:dyDescent="0.25">
      <c r="A2652" t="s">
        <v>129</v>
      </c>
      <c r="B2652" s="1" t="s">
        <v>2457</v>
      </c>
      <c r="C2652">
        <v>14844954</v>
      </c>
      <c r="D2652" s="1">
        <v>43830</v>
      </c>
      <c r="E2652" t="s">
        <v>5087</v>
      </c>
      <c r="G2652">
        <v>6263000</v>
      </c>
      <c r="H2652">
        <v>628100</v>
      </c>
      <c r="I2652" t="s">
        <v>29</v>
      </c>
      <c r="J2652" t="s">
        <v>83</v>
      </c>
      <c r="K2652" t="s">
        <v>23</v>
      </c>
      <c r="L2652" t="s">
        <v>185</v>
      </c>
      <c r="O2652" t="s">
        <v>5088</v>
      </c>
      <c r="P2652" s="2">
        <v>35963</v>
      </c>
      <c r="Q2652" s="2">
        <v>35963</v>
      </c>
      <c r="S2652" s="2">
        <v>35963</v>
      </c>
      <c r="T2652" t="s">
        <v>45</v>
      </c>
      <c r="U2652" t="s">
        <v>48</v>
      </c>
      <c r="V2652" t="s">
        <v>47</v>
      </c>
      <c r="W2652">
        <v>0</v>
      </c>
    </row>
    <row r="2653" spans="1:23" x14ac:dyDescent="0.25">
      <c r="A2653" t="s">
        <v>129</v>
      </c>
      <c r="B2653" s="1" t="s">
        <v>2457</v>
      </c>
      <c r="C2653">
        <v>14844955</v>
      </c>
      <c r="D2653" s="1">
        <v>43830</v>
      </c>
      <c r="E2653" t="s">
        <v>5087</v>
      </c>
      <c r="G2653">
        <v>6263000</v>
      </c>
      <c r="H2653">
        <v>628100</v>
      </c>
      <c r="I2653" t="s">
        <v>29</v>
      </c>
      <c r="J2653" t="s">
        <v>77</v>
      </c>
      <c r="K2653" t="s">
        <v>23</v>
      </c>
      <c r="L2653" t="s">
        <v>185</v>
      </c>
      <c r="O2653" t="s">
        <v>5088</v>
      </c>
      <c r="P2653" s="2">
        <v>260732</v>
      </c>
      <c r="Q2653" s="2">
        <v>260732</v>
      </c>
      <c r="S2653" s="2">
        <v>260732</v>
      </c>
      <c r="T2653" t="s">
        <v>45</v>
      </c>
      <c r="U2653" t="s">
        <v>48</v>
      </c>
      <c r="V2653" t="s">
        <v>47</v>
      </c>
      <c r="W2653">
        <v>0</v>
      </c>
    </row>
    <row r="2654" spans="1:23" x14ac:dyDescent="0.25">
      <c r="A2654" t="s">
        <v>129</v>
      </c>
      <c r="B2654" s="1" t="s">
        <v>2457</v>
      </c>
      <c r="C2654">
        <v>14844956</v>
      </c>
      <c r="D2654" s="1">
        <v>43830</v>
      </c>
      <c r="E2654" t="s">
        <v>5087</v>
      </c>
      <c r="G2654">
        <v>6263000</v>
      </c>
      <c r="H2654">
        <v>628100</v>
      </c>
      <c r="I2654" t="s">
        <v>29</v>
      </c>
      <c r="J2654" t="s">
        <v>50</v>
      </c>
      <c r="K2654" t="s">
        <v>23</v>
      </c>
      <c r="L2654" t="s">
        <v>185</v>
      </c>
      <c r="O2654" t="s">
        <v>5088</v>
      </c>
      <c r="P2654" s="2">
        <v>26972</v>
      </c>
      <c r="Q2654" s="2">
        <v>26972</v>
      </c>
      <c r="S2654" s="2">
        <v>26972</v>
      </c>
      <c r="T2654" t="s">
        <v>45</v>
      </c>
      <c r="U2654" t="s">
        <v>48</v>
      </c>
      <c r="V2654" t="s">
        <v>47</v>
      </c>
      <c r="W2654">
        <v>0</v>
      </c>
    </row>
    <row r="2655" spans="1:23" x14ac:dyDescent="0.25">
      <c r="A2655" t="s">
        <v>129</v>
      </c>
      <c r="B2655" s="1" t="s">
        <v>2457</v>
      </c>
      <c r="C2655">
        <v>14844957</v>
      </c>
      <c r="D2655" s="1">
        <v>43830</v>
      </c>
      <c r="E2655" t="s">
        <v>5087</v>
      </c>
      <c r="G2655">
        <v>6263000</v>
      </c>
      <c r="H2655">
        <v>628100</v>
      </c>
      <c r="I2655" t="s">
        <v>25</v>
      </c>
      <c r="J2655" t="s">
        <v>26</v>
      </c>
      <c r="K2655" t="s">
        <v>23</v>
      </c>
      <c r="L2655" t="s">
        <v>185</v>
      </c>
      <c r="O2655" t="s">
        <v>5088</v>
      </c>
      <c r="P2655" s="2">
        <v>44954</v>
      </c>
      <c r="Q2655" s="2">
        <v>44954</v>
      </c>
      <c r="S2655" s="2">
        <v>44954</v>
      </c>
      <c r="T2655" t="s">
        <v>45</v>
      </c>
      <c r="U2655" t="s">
        <v>48</v>
      </c>
      <c r="V2655" t="s">
        <v>47</v>
      </c>
      <c r="W2655">
        <v>0</v>
      </c>
    </row>
    <row r="2656" spans="1:23" x14ac:dyDescent="0.25">
      <c r="A2656" t="s">
        <v>129</v>
      </c>
      <c r="B2656" s="1" t="s">
        <v>2457</v>
      </c>
      <c r="C2656">
        <v>14844958</v>
      </c>
      <c r="D2656" s="1">
        <v>43830</v>
      </c>
      <c r="E2656" t="s">
        <v>5087</v>
      </c>
      <c r="G2656">
        <v>6263000</v>
      </c>
      <c r="H2656">
        <v>628100</v>
      </c>
      <c r="I2656" t="s">
        <v>19</v>
      </c>
      <c r="J2656" t="s">
        <v>41</v>
      </c>
      <c r="K2656" t="s">
        <v>23</v>
      </c>
      <c r="L2656" t="s">
        <v>185</v>
      </c>
      <c r="O2656" t="s">
        <v>5088</v>
      </c>
      <c r="P2656" s="2">
        <v>107889</v>
      </c>
      <c r="Q2656" s="2">
        <v>107889</v>
      </c>
      <c r="S2656" s="2">
        <v>107889</v>
      </c>
      <c r="T2656" t="s">
        <v>45</v>
      </c>
      <c r="U2656" t="s">
        <v>48</v>
      </c>
      <c r="V2656" t="s">
        <v>47</v>
      </c>
      <c r="W2656">
        <v>0</v>
      </c>
    </row>
    <row r="2657" spans="1:23" x14ac:dyDescent="0.25">
      <c r="A2657" t="s">
        <v>129</v>
      </c>
      <c r="B2657" s="1" t="s">
        <v>2457</v>
      </c>
      <c r="C2657">
        <v>14844959</v>
      </c>
      <c r="D2657" s="1">
        <v>43830</v>
      </c>
      <c r="E2657" t="s">
        <v>5087</v>
      </c>
      <c r="G2657">
        <v>6263000</v>
      </c>
      <c r="H2657">
        <v>628100</v>
      </c>
      <c r="I2657" t="s">
        <v>29</v>
      </c>
      <c r="J2657" t="s">
        <v>38</v>
      </c>
      <c r="K2657" t="s">
        <v>23</v>
      </c>
      <c r="L2657" t="s">
        <v>185</v>
      </c>
      <c r="O2657" t="s">
        <v>5088</v>
      </c>
      <c r="P2657" s="2">
        <v>355135</v>
      </c>
      <c r="Q2657" s="2">
        <v>355135</v>
      </c>
      <c r="S2657" s="2">
        <v>355135</v>
      </c>
      <c r="T2657" t="s">
        <v>45</v>
      </c>
      <c r="U2657" t="s">
        <v>48</v>
      </c>
      <c r="V2657" t="s">
        <v>47</v>
      </c>
      <c r="W2657">
        <v>0</v>
      </c>
    </row>
    <row r="2658" spans="1:23" x14ac:dyDescent="0.25">
      <c r="A2658" t="s">
        <v>129</v>
      </c>
      <c r="B2658" s="1" t="s">
        <v>2457</v>
      </c>
      <c r="C2658">
        <v>14844960</v>
      </c>
      <c r="D2658" s="1">
        <v>43830</v>
      </c>
      <c r="E2658" t="s">
        <v>5087</v>
      </c>
      <c r="G2658">
        <v>6263000</v>
      </c>
      <c r="H2658">
        <v>628100</v>
      </c>
      <c r="I2658" t="s">
        <v>19</v>
      </c>
      <c r="J2658" t="s">
        <v>27</v>
      </c>
      <c r="K2658" t="s">
        <v>23</v>
      </c>
      <c r="L2658" t="s">
        <v>185</v>
      </c>
      <c r="O2658" t="s">
        <v>5088</v>
      </c>
      <c r="P2658" s="2">
        <v>103394</v>
      </c>
      <c r="Q2658" s="2">
        <v>103394</v>
      </c>
      <c r="S2658" s="2">
        <v>103394</v>
      </c>
      <c r="T2658" t="s">
        <v>45</v>
      </c>
      <c r="U2658" t="s">
        <v>48</v>
      </c>
      <c r="V2658" t="s">
        <v>47</v>
      </c>
      <c r="W2658">
        <v>0</v>
      </c>
    </row>
    <row r="2659" spans="1:23" x14ac:dyDescent="0.25">
      <c r="A2659" t="s">
        <v>129</v>
      </c>
      <c r="B2659" s="1" t="s">
        <v>2457</v>
      </c>
      <c r="C2659">
        <v>14844961</v>
      </c>
      <c r="D2659" s="1">
        <v>43830</v>
      </c>
      <c r="E2659" t="s">
        <v>5087</v>
      </c>
      <c r="G2659">
        <v>6263000</v>
      </c>
      <c r="H2659">
        <v>628100</v>
      </c>
      <c r="I2659" t="s">
        <v>19</v>
      </c>
      <c r="J2659" t="s">
        <v>36</v>
      </c>
      <c r="K2659" t="s">
        <v>23</v>
      </c>
      <c r="L2659" t="s">
        <v>185</v>
      </c>
      <c r="O2659" t="s">
        <v>5088</v>
      </c>
      <c r="P2659" s="2">
        <v>17981</v>
      </c>
      <c r="Q2659" s="2">
        <v>17981</v>
      </c>
      <c r="S2659" s="2">
        <v>17981</v>
      </c>
      <c r="T2659" t="s">
        <v>45</v>
      </c>
      <c r="U2659" t="s">
        <v>48</v>
      </c>
      <c r="V2659" t="s">
        <v>47</v>
      </c>
      <c r="W2659">
        <v>0</v>
      </c>
    </row>
    <row r="2660" spans="1:23" x14ac:dyDescent="0.25">
      <c r="A2660" t="s">
        <v>129</v>
      </c>
      <c r="B2660" s="1" t="s">
        <v>2457</v>
      </c>
      <c r="C2660">
        <v>14844962</v>
      </c>
      <c r="D2660" s="1">
        <v>43830</v>
      </c>
      <c r="E2660" t="s">
        <v>5087</v>
      </c>
      <c r="G2660">
        <v>6263000</v>
      </c>
      <c r="H2660">
        <v>628100</v>
      </c>
      <c r="I2660" t="s">
        <v>25</v>
      </c>
      <c r="J2660" t="s">
        <v>38</v>
      </c>
      <c r="K2660" t="s">
        <v>23</v>
      </c>
      <c r="L2660" t="s">
        <v>185</v>
      </c>
      <c r="O2660" t="s">
        <v>5088</v>
      </c>
      <c r="P2660" s="2">
        <v>71926</v>
      </c>
      <c r="Q2660" s="2">
        <v>71926</v>
      </c>
      <c r="S2660" s="2">
        <v>71926</v>
      </c>
      <c r="T2660" t="s">
        <v>45</v>
      </c>
      <c r="U2660" t="s">
        <v>48</v>
      </c>
      <c r="V2660" t="s">
        <v>47</v>
      </c>
      <c r="W2660">
        <v>0</v>
      </c>
    </row>
    <row r="2661" spans="1:23" x14ac:dyDescent="0.25">
      <c r="A2661" t="s">
        <v>129</v>
      </c>
      <c r="B2661" s="1" t="s">
        <v>2457</v>
      </c>
      <c r="C2661">
        <v>14844963</v>
      </c>
      <c r="D2661" s="1">
        <v>43830</v>
      </c>
      <c r="E2661" t="s">
        <v>5087</v>
      </c>
      <c r="G2661">
        <v>6263000</v>
      </c>
      <c r="H2661">
        <v>628100</v>
      </c>
      <c r="I2661" t="s">
        <v>29</v>
      </c>
      <c r="J2661" t="s">
        <v>26</v>
      </c>
      <c r="K2661" t="s">
        <v>23</v>
      </c>
      <c r="L2661" t="s">
        <v>185</v>
      </c>
      <c r="O2661" t="s">
        <v>5088</v>
      </c>
      <c r="P2661" s="2">
        <v>197796</v>
      </c>
      <c r="Q2661" s="2">
        <v>197796</v>
      </c>
      <c r="S2661" s="2">
        <v>197796</v>
      </c>
      <c r="T2661" t="s">
        <v>45</v>
      </c>
      <c r="U2661" t="s">
        <v>48</v>
      </c>
      <c r="V2661" t="s">
        <v>47</v>
      </c>
      <c r="W2661">
        <v>0</v>
      </c>
    </row>
    <row r="2662" spans="1:23" x14ac:dyDescent="0.25">
      <c r="A2662" t="s">
        <v>129</v>
      </c>
      <c r="B2662" s="1" t="s">
        <v>2457</v>
      </c>
      <c r="C2662">
        <v>14844964</v>
      </c>
      <c r="D2662" s="1">
        <v>43830</v>
      </c>
      <c r="E2662" t="s">
        <v>5087</v>
      </c>
      <c r="G2662">
        <v>6263000</v>
      </c>
      <c r="H2662">
        <v>628100</v>
      </c>
      <c r="I2662" t="s">
        <v>29</v>
      </c>
      <c r="J2662" t="s">
        <v>53</v>
      </c>
      <c r="K2662" t="s">
        <v>23</v>
      </c>
      <c r="L2662" t="s">
        <v>185</v>
      </c>
      <c r="O2662" t="s">
        <v>5088</v>
      </c>
      <c r="P2662" s="2">
        <v>53944</v>
      </c>
      <c r="Q2662" s="2">
        <v>53944</v>
      </c>
      <c r="S2662" s="2">
        <v>53944</v>
      </c>
      <c r="T2662" t="s">
        <v>45</v>
      </c>
      <c r="U2662" t="s">
        <v>48</v>
      </c>
      <c r="V2662" t="s">
        <v>47</v>
      </c>
      <c r="W2662">
        <v>0</v>
      </c>
    </row>
    <row r="2663" spans="1:23" x14ac:dyDescent="0.25">
      <c r="A2663" t="s">
        <v>129</v>
      </c>
      <c r="B2663" s="1" t="s">
        <v>2457</v>
      </c>
      <c r="C2663">
        <v>14844965</v>
      </c>
      <c r="D2663" s="1">
        <v>43830</v>
      </c>
      <c r="E2663" t="s">
        <v>5087</v>
      </c>
      <c r="G2663">
        <v>6263000</v>
      </c>
      <c r="H2663">
        <v>628100</v>
      </c>
      <c r="I2663" t="s">
        <v>19</v>
      </c>
      <c r="J2663" t="s">
        <v>44</v>
      </c>
      <c r="K2663" t="s">
        <v>23</v>
      </c>
      <c r="L2663" t="s">
        <v>185</v>
      </c>
      <c r="O2663" t="s">
        <v>5088</v>
      </c>
      <c r="P2663" s="2">
        <v>170824</v>
      </c>
      <c r="Q2663" s="2">
        <v>170824</v>
      </c>
      <c r="S2663" s="2">
        <v>170824</v>
      </c>
      <c r="T2663" t="s">
        <v>45</v>
      </c>
      <c r="U2663" t="s">
        <v>48</v>
      </c>
      <c r="V2663" t="s">
        <v>47</v>
      </c>
      <c r="W2663">
        <v>0</v>
      </c>
    </row>
    <row r="2664" spans="1:23" x14ac:dyDescent="0.25">
      <c r="A2664" t="s">
        <v>129</v>
      </c>
      <c r="B2664" s="1" t="s">
        <v>2457</v>
      </c>
      <c r="C2664">
        <v>14844966</v>
      </c>
      <c r="D2664" s="1">
        <v>43830</v>
      </c>
      <c r="E2664" t="s">
        <v>5087</v>
      </c>
      <c r="G2664">
        <v>6263000</v>
      </c>
      <c r="H2664">
        <v>628100</v>
      </c>
      <c r="I2664" t="s">
        <v>24</v>
      </c>
      <c r="J2664" t="s">
        <v>41</v>
      </c>
      <c r="K2664" t="s">
        <v>23</v>
      </c>
      <c r="L2664" t="s">
        <v>185</v>
      </c>
      <c r="O2664" t="s">
        <v>5088</v>
      </c>
      <c r="P2664" s="2">
        <v>44954</v>
      </c>
      <c r="Q2664" s="2">
        <v>44954</v>
      </c>
      <c r="S2664" s="2">
        <v>44954</v>
      </c>
      <c r="T2664" t="s">
        <v>45</v>
      </c>
      <c r="U2664" t="s">
        <v>48</v>
      </c>
      <c r="V2664" t="s">
        <v>47</v>
      </c>
      <c r="W2664">
        <v>0</v>
      </c>
    </row>
    <row r="2665" spans="1:23" x14ac:dyDescent="0.25">
      <c r="A2665" t="s">
        <v>129</v>
      </c>
      <c r="B2665" s="1" t="s">
        <v>2457</v>
      </c>
      <c r="C2665">
        <v>14844967</v>
      </c>
      <c r="D2665" s="1">
        <v>43830</v>
      </c>
      <c r="E2665" t="s">
        <v>5087</v>
      </c>
      <c r="G2665">
        <v>6263000</v>
      </c>
      <c r="H2665">
        <v>628100</v>
      </c>
      <c r="I2665" t="s">
        <v>19</v>
      </c>
      <c r="J2665" t="s">
        <v>22</v>
      </c>
      <c r="K2665" t="s">
        <v>23</v>
      </c>
      <c r="L2665" t="s">
        <v>185</v>
      </c>
      <c r="O2665" t="s">
        <v>5088</v>
      </c>
      <c r="P2665" s="2">
        <v>26972</v>
      </c>
      <c r="Q2665" s="2">
        <v>26972</v>
      </c>
      <c r="S2665" s="2">
        <v>26972</v>
      </c>
      <c r="T2665" t="s">
        <v>45</v>
      </c>
      <c r="U2665" t="s">
        <v>48</v>
      </c>
      <c r="V2665" t="s">
        <v>47</v>
      </c>
      <c r="W2665">
        <v>0</v>
      </c>
    </row>
    <row r="2666" spans="1:23" x14ac:dyDescent="0.25">
      <c r="A2666" t="s">
        <v>129</v>
      </c>
      <c r="B2666" s="1" t="s">
        <v>2457</v>
      </c>
      <c r="C2666">
        <v>14844968</v>
      </c>
      <c r="D2666" s="1">
        <v>43830</v>
      </c>
      <c r="E2666" t="s">
        <v>5087</v>
      </c>
      <c r="G2666">
        <v>6263000</v>
      </c>
      <c r="H2666">
        <v>628100</v>
      </c>
      <c r="I2666" t="s">
        <v>25</v>
      </c>
      <c r="J2666" t="s">
        <v>50</v>
      </c>
      <c r="K2666" t="s">
        <v>23</v>
      </c>
      <c r="L2666" t="s">
        <v>185</v>
      </c>
      <c r="O2666" t="s">
        <v>5088</v>
      </c>
      <c r="P2666" s="2">
        <v>17981</v>
      </c>
      <c r="Q2666" s="2">
        <v>17981</v>
      </c>
      <c r="S2666" s="2">
        <v>17981</v>
      </c>
      <c r="T2666" t="s">
        <v>45</v>
      </c>
      <c r="U2666" t="s">
        <v>48</v>
      </c>
      <c r="V2666" t="s">
        <v>47</v>
      </c>
      <c r="W2666">
        <v>0</v>
      </c>
    </row>
    <row r="2667" spans="1:23" x14ac:dyDescent="0.25">
      <c r="A2667" t="s">
        <v>129</v>
      </c>
      <c r="B2667" s="1" t="s">
        <v>2457</v>
      </c>
      <c r="C2667">
        <v>14844969</v>
      </c>
      <c r="D2667" s="1">
        <v>43830</v>
      </c>
      <c r="E2667" t="s">
        <v>5087</v>
      </c>
      <c r="G2667">
        <v>6263000</v>
      </c>
      <c r="H2667">
        <v>628100</v>
      </c>
      <c r="I2667" t="s">
        <v>25</v>
      </c>
      <c r="J2667" t="s">
        <v>77</v>
      </c>
      <c r="K2667" t="s">
        <v>23</v>
      </c>
      <c r="L2667" t="s">
        <v>185</v>
      </c>
      <c r="O2667" t="s">
        <v>5088</v>
      </c>
      <c r="P2667" s="2">
        <v>44954</v>
      </c>
      <c r="Q2667" s="2">
        <v>44954</v>
      </c>
      <c r="S2667" s="2">
        <v>44954</v>
      </c>
      <c r="T2667" t="s">
        <v>45</v>
      </c>
      <c r="U2667" t="s">
        <v>48</v>
      </c>
      <c r="V2667" t="s">
        <v>47</v>
      </c>
      <c r="W2667">
        <v>0</v>
      </c>
    </row>
    <row r="2668" spans="1:23" x14ac:dyDescent="0.25">
      <c r="A2668" t="s">
        <v>129</v>
      </c>
      <c r="B2668" s="1" t="s">
        <v>2457</v>
      </c>
      <c r="C2668">
        <v>14844970</v>
      </c>
      <c r="D2668" s="1">
        <v>43830</v>
      </c>
      <c r="E2668" t="s">
        <v>5087</v>
      </c>
      <c r="G2668">
        <v>6263000</v>
      </c>
      <c r="H2668">
        <v>628100</v>
      </c>
      <c r="I2668" t="s">
        <v>19</v>
      </c>
      <c r="J2668" t="s">
        <v>57</v>
      </c>
      <c r="K2668" t="s">
        <v>23</v>
      </c>
      <c r="L2668" t="s">
        <v>185</v>
      </c>
      <c r="O2668" t="s">
        <v>5088</v>
      </c>
      <c r="P2668" s="2">
        <v>44954</v>
      </c>
      <c r="Q2668" s="2">
        <v>44954</v>
      </c>
      <c r="S2668" s="2">
        <v>44954</v>
      </c>
      <c r="T2668" t="s">
        <v>45</v>
      </c>
      <c r="U2668" t="s">
        <v>48</v>
      </c>
      <c r="V2668" t="s">
        <v>47</v>
      </c>
      <c r="W2668">
        <v>0</v>
      </c>
    </row>
    <row r="2669" spans="1:23" x14ac:dyDescent="0.25">
      <c r="A2669" t="s">
        <v>129</v>
      </c>
      <c r="B2669" s="1" t="s">
        <v>2457</v>
      </c>
      <c r="C2669">
        <v>14844971</v>
      </c>
      <c r="D2669" s="1">
        <v>43830</v>
      </c>
      <c r="E2669" t="s">
        <v>5087</v>
      </c>
      <c r="G2669">
        <v>6263000</v>
      </c>
      <c r="H2669">
        <v>628100</v>
      </c>
      <c r="I2669" t="s">
        <v>19</v>
      </c>
      <c r="J2669" t="s">
        <v>77</v>
      </c>
      <c r="K2669" t="s">
        <v>23</v>
      </c>
      <c r="L2669" t="s">
        <v>185</v>
      </c>
      <c r="O2669" t="s">
        <v>5088</v>
      </c>
      <c r="P2669" s="2">
        <v>26972</v>
      </c>
      <c r="Q2669" s="2">
        <v>26972</v>
      </c>
      <c r="S2669" s="2">
        <v>26972</v>
      </c>
      <c r="T2669" t="s">
        <v>45</v>
      </c>
      <c r="U2669" t="s">
        <v>48</v>
      </c>
      <c r="V2669" t="s">
        <v>47</v>
      </c>
      <c r="W2669">
        <v>0</v>
      </c>
    </row>
    <row r="2670" spans="1:23" x14ac:dyDescent="0.25">
      <c r="A2670" t="s">
        <v>129</v>
      </c>
      <c r="B2670" s="1" t="s">
        <v>2457</v>
      </c>
      <c r="C2670">
        <v>14844972</v>
      </c>
      <c r="D2670" s="1">
        <v>43830</v>
      </c>
      <c r="E2670" t="s">
        <v>5087</v>
      </c>
      <c r="G2670">
        <v>6263000</v>
      </c>
      <c r="H2670">
        <v>628100</v>
      </c>
      <c r="I2670" t="s">
        <v>24</v>
      </c>
      <c r="J2670" t="s">
        <v>22</v>
      </c>
      <c r="K2670" t="s">
        <v>23</v>
      </c>
      <c r="L2670" t="s">
        <v>185</v>
      </c>
      <c r="O2670" t="s">
        <v>5088</v>
      </c>
      <c r="P2670" s="2">
        <v>17981</v>
      </c>
      <c r="Q2670" s="2">
        <v>17981</v>
      </c>
      <c r="S2670" s="2">
        <v>17981</v>
      </c>
      <c r="T2670" t="s">
        <v>45</v>
      </c>
      <c r="U2670" t="s">
        <v>48</v>
      </c>
      <c r="V2670" t="s">
        <v>47</v>
      </c>
      <c r="W2670">
        <v>0</v>
      </c>
    </row>
    <row r="2671" spans="1:23" x14ac:dyDescent="0.25">
      <c r="A2671" t="s">
        <v>110</v>
      </c>
      <c r="B2671" s="1" t="s">
        <v>2457</v>
      </c>
      <c r="C2671">
        <v>14847729</v>
      </c>
      <c r="D2671" s="1">
        <v>43830</v>
      </c>
      <c r="E2671" t="s">
        <v>431</v>
      </c>
      <c r="G2671">
        <v>6480006</v>
      </c>
      <c r="H2671">
        <v>668003</v>
      </c>
      <c r="I2671" t="s">
        <v>29</v>
      </c>
      <c r="J2671" t="s">
        <v>65</v>
      </c>
      <c r="K2671" t="s">
        <v>23</v>
      </c>
      <c r="L2671" t="s">
        <v>185</v>
      </c>
      <c r="O2671" t="s">
        <v>5363</v>
      </c>
      <c r="P2671" s="2">
        <v>-750000</v>
      </c>
      <c r="R2671" s="2">
        <v>750000</v>
      </c>
      <c r="S2671" s="2">
        <v>-750000</v>
      </c>
      <c r="T2671" t="s">
        <v>45</v>
      </c>
      <c r="U2671" t="s">
        <v>35</v>
      </c>
      <c r="V2671" t="s">
        <v>47</v>
      </c>
      <c r="W2671">
        <v>0</v>
      </c>
    </row>
    <row r="2672" spans="1:23" x14ac:dyDescent="0.25">
      <c r="A2672" t="s">
        <v>108</v>
      </c>
      <c r="B2672" s="1" t="s">
        <v>455</v>
      </c>
      <c r="C2672">
        <v>14865848</v>
      </c>
      <c r="D2672" s="1">
        <v>43833</v>
      </c>
      <c r="E2672" t="s">
        <v>1364</v>
      </c>
      <c r="F2672" t="s">
        <v>1365</v>
      </c>
      <c r="G2672">
        <v>6061005</v>
      </c>
      <c r="H2672">
        <v>605800</v>
      </c>
      <c r="I2672" t="s">
        <v>25</v>
      </c>
      <c r="J2672" t="s">
        <v>65</v>
      </c>
      <c r="K2672" t="s">
        <v>23</v>
      </c>
      <c r="L2672" t="s">
        <v>185</v>
      </c>
      <c r="O2672" t="s">
        <v>1366</v>
      </c>
      <c r="P2672" s="2">
        <v>14000</v>
      </c>
      <c r="Q2672" s="2">
        <v>14000</v>
      </c>
      <c r="S2672" s="2">
        <v>14000</v>
      </c>
      <c r="T2672" t="s">
        <v>63</v>
      </c>
      <c r="U2672" t="s">
        <v>49</v>
      </c>
      <c r="V2672" t="s">
        <v>47</v>
      </c>
      <c r="W2672">
        <v>0</v>
      </c>
    </row>
    <row r="2673" spans="1:23" x14ac:dyDescent="0.25">
      <c r="A2673" t="s">
        <v>108</v>
      </c>
      <c r="B2673" s="1" t="s">
        <v>455</v>
      </c>
      <c r="C2673">
        <v>14865462</v>
      </c>
      <c r="D2673" s="1">
        <v>43836</v>
      </c>
      <c r="E2673" t="s">
        <v>1038</v>
      </c>
      <c r="G2673">
        <v>6061003</v>
      </c>
      <c r="H2673">
        <v>605200</v>
      </c>
      <c r="I2673" t="s">
        <v>24</v>
      </c>
      <c r="J2673" t="s">
        <v>41</v>
      </c>
      <c r="K2673" t="s">
        <v>40</v>
      </c>
      <c r="L2673" t="s">
        <v>185</v>
      </c>
      <c r="O2673" t="s">
        <v>1039</v>
      </c>
      <c r="P2673" s="2">
        <v>41164</v>
      </c>
      <c r="Q2673" s="2">
        <v>41164</v>
      </c>
      <c r="S2673" s="2">
        <v>41164</v>
      </c>
      <c r="T2673" t="s">
        <v>45</v>
      </c>
      <c r="U2673" t="s">
        <v>49</v>
      </c>
      <c r="V2673" t="s">
        <v>47</v>
      </c>
      <c r="W2673">
        <v>0</v>
      </c>
    </row>
    <row r="2674" spans="1:23" x14ac:dyDescent="0.25">
      <c r="A2674" t="s">
        <v>108</v>
      </c>
      <c r="B2674" s="1" t="s">
        <v>455</v>
      </c>
      <c r="C2674">
        <v>14867045</v>
      </c>
      <c r="D2674" s="1">
        <v>43836</v>
      </c>
      <c r="E2674" t="s">
        <v>446</v>
      </c>
      <c r="F2674" t="s">
        <v>1367</v>
      </c>
      <c r="G2674">
        <v>6061005</v>
      </c>
      <c r="H2674">
        <v>605800</v>
      </c>
      <c r="I2674" t="s">
        <v>24</v>
      </c>
      <c r="J2674" t="s">
        <v>36</v>
      </c>
      <c r="K2674" t="s">
        <v>23</v>
      </c>
      <c r="L2674" t="s">
        <v>185</v>
      </c>
      <c r="O2674" t="s">
        <v>1368</v>
      </c>
      <c r="P2674" s="2">
        <v>12000</v>
      </c>
      <c r="Q2674" s="2">
        <v>12000</v>
      </c>
      <c r="S2674" s="2">
        <v>12000</v>
      </c>
      <c r="T2674" t="s">
        <v>63</v>
      </c>
      <c r="U2674" t="s">
        <v>49</v>
      </c>
      <c r="V2674" t="s">
        <v>47</v>
      </c>
      <c r="W2674">
        <v>0</v>
      </c>
    </row>
    <row r="2675" spans="1:23" x14ac:dyDescent="0.25">
      <c r="A2675" t="s">
        <v>108</v>
      </c>
      <c r="B2675" s="1" t="s">
        <v>455</v>
      </c>
      <c r="C2675">
        <v>14865476</v>
      </c>
      <c r="D2675" s="1">
        <v>43837</v>
      </c>
      <c r="E2675" t="s">
        <v>1040</v>
      </c>
      <c r="F2675" t="s">
        <v>1041</v>
      </c>
      <c r="G2675">
        <v>6061003</v>
      </c>
      <c r="H2675">
        <v>605200</v>
      </c>
      <c r="I2675" t="s">
        <v>25</v>
      </c>
      <c r="J2675" t="s">
        <v>65</v>
      </c>
      <c r="K2675" t="s">
        <v>23</v>
      </c>
      <c r="L2675" t="s">
        <v>185</v>
      </c>
      <c r="O2675" t="s">
        <v>1042</v>
      </c>
      <c r="P2675" s="2">
        <v>112575</v>
      </c>
      <c r="Q2675" s="2">
        <v>112575</v>
      </c>
      <c r="S2675" s="2">
        <v>112575</v>
      </c>
      <c r="T2675" t="s">
        <v>45</v>
      </c>
      <c r="U2675" t="s">
        <v>49</v>
      </c>
      <c r="V2675" t="s">
        <v>47</v>
      </c>
      <c r="W2675">
        <v>0</v>
      </c>
    </row>
    <row r="2676" spans="1:23" x14ac:dyDescent="0.25">
      <c r="A2676" t="s">
        <v>108</v>
      </c>
      <c r="B2676" s="1" t="s">
        <v>455</v>
      </c>
      <c r="C2676">
        <v>14866405</v>
      </c>
      <c r="D2676" s="1">
        <v>43837</v>
      </c>
      <c r="E2676" t="s">
        <v>1369</v>
      </c>
      <c r="F2676" t="s">
        <v>1370</v>
      </c>
      <c r="G2676">
        <v>6061005</v>
      </c>
      <c r="H2676">
        <v>605800</v>
      </c>
      <c r="I2676" t="s">
        <v>24</v>
      </c>
      <c r="J2676" t="s">
        <v>41</v>
      </c>
      <c r="K2676" t="s">
        <v>42</v>
      </c>
      <c r="L2676" t="s">
        <v>185</v>
      </c>
      <c r="O2676" t="s">
        <v>1371</v>
      </c>
      <c r="P2676" s="2">
        <v>2500</v>
      </c>
      <c r="Q2676" s="2">
        <v>2500</v>
      </c>
      <c r="S2676" s="2">
        <v>2500</v>
      </c>
      <c r="T2676" t="s">
        <v>63</v>
      </c>
      <c r="U2676" t="s">
        <v>49</v>
      </c>
      <c r="V2676" t="s">
        <v>47</v>
      </c>
      <c r="W2676">
        <v>0</v>
      </c>
    </row>
    <row r="2677" spans="1:23" x14ac:dyDescent="0.25">
      <c r="A2677" t="s">
        <v>130</v>
      </c>
      <c r="B2677" s="1" t="s">
        <v>455</v>
      </c>
      <c r="C2677">
        <v>14858408</v>
      </c>
      <c r="D2677" s="1">
        <v>43837</v>
      </c>
      <c r="E2677" t="s">
        <v>4064</v>
      </c>
      <c r="G2677">
        <v>6270000</v>
      </c>
      <c r="H2677">
        <v>631001</v>
      </c>
      <c r="I2677" t="s">
        <v>29</v>
      </c>
      <c r="J2677" t="s">
        <v>65</v>
      </c>
      <c r="K2677" t="s">
        <v>23</v>
      </c>
      <c r="L2677" t="s">
        <v>185</v>
      </c>
      <c r="M2677" s="2"/>
      <c r="N2677" s="2"/>
      <c r="O2677" t="s">
        <v>4065</v>
      </c>
      <c r="P2677" s="2">
        <v>7134</v>
      </c>
      <c r="Q2677" s="2">
        <v>7134</v>
      </c>
      <c r="S2677" s="2">
        <v>7134</v>
      </c>
      <c r="T2677" t="s">
        <v>45</v>
      </c>
      <c r="U2677" t="s">
        <v>49</v>
      </c>
      <c r="V2677" t="s">
        <v>47</v>
      </c>
      <c r="W2677">
        <v>0</v>
      </c>
    </row>
    <row r="2678" spans="1:23" x14ac:dyDescent="0.25">
      <c r="A2678" t="s">
        <v>130</v>
      </c>
      <c r="B2678" s="1" t="s">
        <v>455</v>
      </c>
      <c r="C2678">
        <v>14858410</v>
      </c>
      <c r="D2678" s="1">
        <v>43837</v>
      </c>
      <c r="E2678" t="s">
        <v>4066</v>
      </c>
      <c r="G2678">
        <v>6270000</v>
      </c>
      <c r="H2678">
        <v>631001</v>
      </c>
      <c r="I2678" t="s">
        <v>29</v>
      </c>
      <c r="J2678" t="s">
        <v>65</v>
      </c>
      <c r="K2678" t="s">
        <v>23</v>
      </c>
      <c r="L2678" t="s">
        <v>185</v>
      </c>
      <c r="M2678" s="2"/>
      <c r="N2678" s="2"/>
      <c r="O2678" t="s">
        <v>4067</v>
      </c>
      <c r="P2678" s="2">
        <v>24995</v>
      </c>
      <c r="Q2678" s="2">
        <v>24995</v>
      </c>
      <c r="S2678" s="2">
        <v>24995</v>
      </c>
      <c r="T2678" t="s">
        <v>45</v>
      </c>
      <c r="U2678" t="s">
        <v>49</v>
      </c>
      <c r="V2678" t="s">
        <v>47</v>
      </c>
      <c r="W2678">
        <v>0</v>
      </c>
    </row>
    <row r="2679" spans="1:23" x14ac:dyDescent="0.25">
      <c r="A2679" t="s">
        <v>130</v>
      </c>
      <c r="B2679" s="1" t="s">
        <v>455</v>
      </c>
      <c r="C2679">
        <v>14858482</v>
      </c>
      <c r="D2679" s="1">
        <v>43837</v>
      </c>
      <c r="E2679" t="s">
        <v>4068</v>
      </c>
      <c r="G2679">
        <v>6270000</v>
      </c>
      <c r="H2679">
        <v>631001</v>
      </c>
      <c r="I2679" t="s">
        <v>29</v>
      </c>
      <c r="J2679" t="s">
        <v>65</v>
      </c>
      <c r="K2679" t="s">
        <v>23</v>
      </c>
      <c r="L2679" t="s">
        <v>185</v>
      </c>
      <c r="M2679" s="2"/>
      <c r="N2679" s="2"/>
      <c r="O2679" t="s">
        <v>4069</v>
      </c>
      <c r="P2679" s="2">
        <v>1784</v>
      </c>
      <c r="Q2679" s="2">
        <v>1784</v>
      </c>
      <c r="S2679" s="2">
        <v>1784</v>
      </c>
      <c r="T2679" t="s">
        <v>45</v>
      </c>
      <c r="U2679" t="s">
        <v>49</v>
      </c>
      <c r="V2679" t="s">
        <v>47</v>
      </c>
      <c r="W2679">
        <v>0</v>
      </c>
    </row>
    <row r="2680" spans="1:23" x14ac:dyDescent="0.25">
      <c r="A2680" t="s">
        <v>130</v>
      </c>
      <c r="B2680" s="1" t="s">
        <v>455</v>
      </c>
      <c r="C2680">
        <v>14858483</v>
      </c>
      <c r="D2680" s="1">
        <v>43837</v>
      </c>
      <c r="E2680" t="s">
        <v>4068</v>
      </c>
      <c r="G2680">
        <v>6270000</v>
      </c>
      <c r="H2680">
        <v>631001</v>
      </c>
      <c r="I2680" t="s">
        <v>29</v>
      </c>
      <c r="J2680" t="s">
        <v>65</v>
      </c>
      <c r="K2680" t="s">
        <v>23</v>
      </c>
      <c r="L2680" t="s">
        <v>185</v>
      </c>
      <c r="M2680" s="2"/>
      <c r="N2680" s="2"/>
      <c r="O2680" t="s">
        <v>4070</v>
      </c>
      <c r="P2680" s="2">
        <v>3924</v>
      </c>
      <c r="Q2680" s="2">
        <v>3924</v>
      </c>
      <c r="S2680" s="2">
        <v>3924</v>
      </c>
      <c r="T2680" t="s">
        <v>45</v>
      </c>
      <c r="U2680" t="s">
        <v>49</v>
      </c>
      <c r="V2680" t="s">
        <v>47</v>
      </c>
      <c r="W2680">
        <v>0</v>
      </c>
    </row>
    <row r="2681" spans="1:23" x14ac:dyDescent="0.25">
      <c r="A2681" t="s">
        <v>130</v>
      </c>
      <c r="B2681" s="1" t="s">
        <v>455</v>
      </c>
      <c r="C2681">
        <v>14860426</v>
      </c>
      <c r="D2681" s="1">
        <v>43837</v>
      </c>
      <c r="E2681" t="s">
        <v>4071</v>
      </c>
      <c r="G2681">
        <v>6270000</v>
      </c>
      <c r="H2681">
        <v>631001</v>
      </c>
      <c r="I2681" t="s">
        <v>29</v>
      </c>
      <c r="J2681" t="s">
        <v>65</v>
      </c>
      <c r="K2681" t="s">
        <v>23</v>
      </c>
      <c r="L2681" t="s">
        <v>185</v>
      </c>
      <c r="M2681" s="2"/>
      <c r="N2681" s="2"/>
      <c r="O2681" t="s">
        <v>4072</v>
      </c>
      <c r="P2681" s="2">
        <v>2378</v>
      </c>
      <c r="Q2681" s="2">
        <v>2378</v>
      </c>
      <c r="S2681" s="2">
        <v>2378</v>
      </c>
      <c r="T2681" t="s">
        <v>45</v>
      </c>
      <c r="U2681" t="s">
        <v>46</v>
      </c>
      <c r="V2681" t="s">
        <v>47</v>
      </c>
      <c r="W2681">
        <v>0</v>
      </c>
    </row>
    <row r="2682" spans="1:23" x14ac:dyDescent="0.25">
      <c r="A2682" t="s">
        <v>108</v>
      </c>
      <c r="B2682" s="1" t="s">
        <v>455</v>
      </c>
      <c r="C2682">
        <v>14865975</v>
      </c>
      <c r="D2682" s="1">
        <v>43838</v>
      </c>
      <c r="E2682" t="s">
        <v>1372</v>
      </c>
      <c r="F2682" t="s">
        <v>1373</v>
      </c>
      <c r="G2682">
        <v>6061005</v>
      </c>
      <c r="H2682">
        <v>605800</v>
      </c>
      <c r="I2682" t="s">
        <v>25</v>
      </c>
      <c r="J2682" t="s">
        <v>50</v>
      </c>
      <c r="K2682" t="s">
        <v>23</v>
      </c>
      <c r="L2682" t="s">
        <v>185</v>
      </c>
      <c r="O2682" t="s">
        <v>1374</v>
      </c>
      <c r="P2682" s="2">
        <v>15950</v>
      </c>
      <c r="Q2682" s="2">
        <v>15950</v>
      </c>
      <c r="S2682" s="2">
        <v>15950</v>
      </c>
      <c r="T2682" t="s">
        <v>63</v>
      </c>
      <c r="U2682" t="s">
        <v>49</v>
      </c>
      <c r="V2682" t="s">
        <v>47</v>
      </c>
      <c r="W2682">
        <v>0</v>
      </c>
    </row>
    <row r="2683" spans="1:23" x14ac:dyDescent="0.25">
      <c r="A2683" t="s">
        <v>108</v>
      </c>
      <c r="B2683" s="1" t="s">
        <v>455</v>
      </c>
      <c r="C2683">
        <v>14859283</v>
      </c>
      <c r="D2683" s="1">
        <v>43838</v>
      </c>
      <c r="E2683" t="s">
        <v>1738</v>
      </c>
      <c r="G2683">
        <v>6061009</v>
      </c>
      <c r="H2683">
        <v>605501</v>
      </c>
      <c r="I2683" t="s">
        <v>25</v>
      </c>
      <c r="J2683" t="s">
        <v>65</v>
      </c>
      <c r="K2683" t="s">
        <v>23</v>
      </c>
      <c r="L2683" t="s">
        <v>185</v>
      </c>
      <c r="O2683" t="s">
        <v>1739</v>
      </c>
      <c r="P2683" s="2">
        <v>-36627</v>
      </c>
      <c r="R2683" s="2">
        <v>36627</v>
      </c>
      <c r="S2683" s="2">
        <v>-36627</v>
      </c>
      <c r="T2683" t="s">
        <v>45</v>
      </c>
      <c r="U2683" t="s">
        <v>49</v>
      </c>
      <c r="V2683" t="s">
        <v>47</v>
      </c>
      <c r="W2683">
        <v>0</v>
      </c>
    </row>
    <row r="2684" spans="1:23" x14ac:dyDescent="0.25">
      <c r="A2684" t="s">
        <v>108</v>
      </c>
      <c r="B2684" s="1" t="s">
        <v>455</v>
      </c>
      <c r="C2684">
        <v>14859919</v>
      </c>
      <c r="D2684" s="1">
        <v>43838</v>
      </c>
      <c r="E2684" t="s">
        <v>1740</v>
      </c>
      <c r="G2684">
        <v>6061009</v>
      </c>
      <c r="H2684">
        <v>605501</v>
      </c>
      <c r="I2684" t="s">
        <v>25</v>
      </c>
      <c r="J2684" t="s">
        <v>65</v>
      </c>
      <c r="K2684" t="s">
        <v>23</v>
      </c>
      <c r="L2684" t="s">
        <v>185</v>
      </c>
      <c r="O2684" t="s">
        <v>1585</v>
      </c>
      <c r="P2684" s="2">
        <v>201245</v>
      </c>
      <c r="Q2684" s="2">
        <v>201245</v>
      </c>
      <c r="S2684" s="2">
        <v>201245</v>
      </c>
      <c r="T2684" t="s">
        <v>45</v>
      </c>
      <c r="U2684" t="s">
        <v>49</v>
      </c>
      <c r="V2684" t="s">
        <v>47</v>
      </c>
      <c r="W2684">
        <v>0</v>
      </c>
    </row>
    <row r="2685" spans="1:23" x14ac:dyDescent="0.25">
      <c r="A2685" t="s">
        <v>130</v>
      </c>
      <c r="B2685" s="1" t="s">
        <v>455</v>
      </c>
      <c r="C2685">
        <v>14858341</v>
      </c>
      <c r="D2685" s="1">
        <v>43839</v>
      </c>
      <c r="E2685" t="s">
        <v>4073</v>
      </c>
      <c r="G2685">
        <v>6270000</v>
      </c>
      <c r="H2685">
        <v>631001</v>
      </c>
      <c r="I2685" t="s">
        <v>29</v>
      </c>
      <c r="J2685" t="s">
        <v>65</v>
      </c>
      <c r="K2685" t="s">
        <v>23</v>
      </c>
      <c r="L2685" t="s">
        <v>185</v>
      </c>
      <c r="M2685" s="2"/>
      <c r="O2685" s="2" t="s">
        <v>4074</v>
      </c>
      <c r="P2685" s="2">
        <v>-50450</v>
      </c>
      <c r="R2685" s="2">
        <v>50450</v>
      </c>
      <c r="S2685" s="2">
        <v>-50450</v>
      </c>
      <c r="T2685" t="s">
        <v>45</v>
      </c>
      <c r="U2685" t="s">
        <v>49</v>
      </c>
      <c r="V2685" t="s">
        <v>47</v>
      </c>
      <c r="W2685">
        <v>0</v>
      </c>
    </row>
    <row r="2686" spans="1:23" x14ac:dyDescent="0.25">
      <c r="A2686" t="s">
        <v>130</v>
      </c>
      <c r="B2686" s="1" t="s">
        <v>455</v>
      </c>
      <c r="C2686">
        <v>14858349</v>
      </c>
      <c r="D2686" s="1">
        <v>43839</v>
      </c>
      <c r="E2686" t="s">
        <v>4075</v>
      </c>
      <c r="G2686">
        <v>6270000</v>
      </c>
      <c r="H2686">
        <v>631001</v>
      </c>
      <c r="I2686" t="s">
        <v>29</v>
      </c>
      <c r="J2686" t="s">
        <v>65</v>
      </c>
      <c r="K2686" t="s">
        <v>23</v>
      </c>
      <c r="L2686" t="s">
        <v>185</v>
      </c>
      <c r="M2686" s="2"/>
      <c r="O2686" s="2" t="s">
        <v>4076</v>
      </c>
      <c r="P2686" s="2">
        <v>-50450</v>
      </c>
      <c r="R2686" s="2">
        <v>50450</v>
      </c>
      <c r="S2686" s="2">
        <v>-50450</v>
      </c>
      <c r="T2686" t="s">
        <v>45</v>
      </c>
      <c r="U2686" t="s">
        <v>49</v>
      </c>
      <c r="V2686" t="s">
        <v>47</v>
      </c>
      <c r="W2686">
        <v>0</v>
      </c>
    </row>
    <row r="2687" spans="1:23" x14ac:dyDescent="0.25">
      <c r="A2687" t="s">
        <v>130</v>
      </c>
      <c r="B2687" s="1" t="s">
        <v>455</v>
      </c>
      <c r="C2687">
        <v>14858351</v>
      </c>
      <c r="D2687" s="1">
        <v>43839</v>
      </c>
      <c r="E2687" t="s">
        <v>4077</v>
      </c>
      <c r="G2687">
        <v>6270000</v>
      </c>
      <c r="H2687">
        <v>631001</v>
      </c>
      <c r="I2687" t="s">
        <v>29</v>
      </c>
      <c r="J2687" t="s">
        <v>65</v>
      </c>
      <c r="K2687" t="s">
        <v>23</v>
      </c>
      <c r="L2687" t="s">
        <v>185</v>
      </c>
      <c r="M2687" s="2"/>
      <c r="O2687" s="2" t="s">
        <v>4078</v>
      </c>
      <c r="P2687" s="2">
        <v>-50450</v>
      </c>
      <c r="R2687" s="2">
        <v>50450</v>
      </c>
      <c r="S2687" s="2">
        <v>-50450</v>
      </c>
      <c r="T2687" t="s">
        <v>45</v>
      </c>
      <c r="U2687" t="s">
        <v>49</v>
      </c>
      <c r="V2687" t="s">
        <v>47</v>
      </c>
      <c r="W2687">
        <v>0</v>
      </c>
    </row>
    <row r="2688" spans="1:23" x14ac:dyDescent="0.25">
      <c r="A2688" t="s">
        <v>130</v>
      </c>
      <c r="B2688" s="1" t="s">
        <v>455</v>
      </c>
      <c r="C2688">
        <v>14860053</v>
      </c>
      <c r="D2688" s="1">
        <v>43839</v>
      </c>
      <c r="E2688" t="s">
        <v>4079</v>
      </c>
      <c r="G2688">
        <v>6270000</v>
      </c>
      <c r="H2688">
        <v>631001</v>
      </c>
      <c r="I2688" t="s">
        <v>29</v>
      </c>
      <c r="J2688" t="s">
        <v>65</v>
      </c>
      <c r="K2688" t="s">
        <v>23</v>
      </c>
      <c r="L2688" t="s">
        <v>185</v>
      </c>
      <c r="M2688" s="2"/>
      <c r="N2688" s="2"/>
      <c r="O2688" t="s">
        <v>4080</v>
      </c>
      <c r="P2688" s="2">
        <v>1514</v>
      </c>
      <c r="Q2688" s="2">
        <v>1514</v>
      </c>
      <c r="S2688" s="2">
        <v>1514</v>
      </c>
      <c r="T2688" t="s">
        <v>45</v>
      </c>
      <c r="U2688" t="s">
        <v>46</v>
      </c>
      <c r="V2688" t="s">
        <v>47</v>
      </c>
      <c r="W2688">
        <v>0</v>
      </c>
    </row>
    <row r="2689" spans="1:24" x14ac:dyDescent="0.25">
      <c r="A2689" t="s">
        <v>130</v>
      </c>
      <c r="B2689" s="1" t="s">
        <v>455</v>
      </c>
      <c r="C2689">
        <v>14861290</v>
      </c>
      <c r="D2689" s="1">
        <v>43839</v>
      </c>
      <c r="E2689" t="s">
        <v>4081</v>
      </c>
      <c r="G2689">
        <v>6270000</v>
      </c>
      <c r="H2689">
        <v>631001</v>
      </c>
      <c r="I2689" t="s">
        <v>29</v>
      </c>
      <c r="J2689" t="s">
        <v>65</v>
      </c>
      <c r="K2689" t="s">
        <v>23</v>
      </c>
      <c r="L2689" t="s">
        <v>185</v>
      </c>
      <c r="M2689" s="2"/>
      <c r="N2689" s="2"/>
      <c r="O2689" t="s">
        <v>4082</v>
      </c>
      <c r="P2689" s="2">
        <v>22082</v>
      </c>
      <c r="Q2689" s="2">
        <v>22082</v>
      </c>
      <c r="S2689" s="2">
        <v>22082</v>
      </c>
      <c r="T2689" t="s">
        <v>45</v>
      </c>
      <c r="U2689" t="s">
        <v>46</v>
      </c>
      <c r="V2689" t="s">
        <v>47</v>
      </c>
      <c r="W2689">
        <v>0</v>
      </c>
    </row>
    <row r="2690" spans="1:24" x14ac:dyDescent="0.25">
      <c r="A2690" t="s">
        <v>130</v>
      </c>
      <c r="B2690" s="1" t="s">
        <v>455</v>
      </c>
      <c r="C2690">
        <v>14858282</v>
      </c>
      <c r="D2690" s="1">
        <v>43839</v>
      </c>
      <c r="E2690" t="s">
        <v>4687</v>
      </c>
      <c r="G2690">
        <v>6271000</v>
      </c>
      <c r="H2690">
        <v>631002</v>
      </c>
      <c r="I2690" t="s">
        <v>29</v>
      </c>
      <c r="J2690" t="s">
        <v>65</v>
      </c>
      <c r="K2690" t="s">
        <v>23</v>
      </c>
      <c r="L2690" t="s">
        <v>185</v>
      </c>
      <c r="O2690" t="s">
        <v>4688</v>
      </c>
      <c r="P2690" s="2">
        <v>6518175</v>
      </c>
      <c r="Q2690" s="2">
        <v>6518175</v>
      </c>
      <c r="S2690" s="2">
        <v>6518175</v>
      </c>
      <c r="T2690" t="s">
        <v>45</v>
      </c>
      <c r="U2690" t="s">
        <v>49</v>
      </c>
      <c r="V2690" t="s">
        <v>47</v>
      </c>
      <c r="W2690">
        <v>0</v>
      </c>
    </row>
    <row r="2691" spans="1:24" x14ac:dyDescent="0.25">
      <c r="A2691" t="s">
        <v>130</v>
      </c>
      <c r="B2691" s="1" t="s">
        <v>455</v>
      </c>
      <c r="C2691">
        <v>14858286</v>
      </c>
      <c r="D2691" s="1">
        <v>43839</v>
      </c>
      <c r="E2691" t="s">
        <v>4689</v>
      </c>
      <c r="G2691">
        <v>6271000</v>
      </c>
      <c r="H2691">
        <v>631002</v>
      </c>
      <c r="I2691" t="s">
        <v>29</v>
      </c>
      <c r="J2691" t="s">
        <v>65</v>
      </c>
      <c r="K2691" t="s">
        <v>23</v>
      </c>
      <c r="L2691" t="s">
        <v>185</v>
      </c>
      <c r="O2691" t="s">
        <v>4690</v>
      </c>
      <c r="P2691" s="2">
        <v>6518175</v>
      </c>
      <c r="Q2691" s="2">
        <v>6518175</v>
      </c>
      <c r="S2691" s="2">
        <v>6518175</v>
      </c>
      <c r="T2691" t="s">
        <v>45</v>
      </c>
      <c r="U2691" t="s">
        <v>49</v>
      </c>
      <c r="V2691" t="s">
        <v>47</v>
      </c>
      <c r="W2691">
        <v>0</v>
      </c>
    </row>
    <row r="2692" spans="1:24" x14ac:dyDescent="0.25">
      <c r="A2692" t="s">
        <v>130</v>
      </c>
      <c r="B2692" s="1" t="s">
        <v>455</v>
      </c>
      <c r="C2692">
        <v>14858298</v>
      </c>
      <c r="D2692" s="1">
        <v>43839</v>
      </c>
      <c r="E2692" t="s">
        <v>4691</v>
      </c>
      <c r="G2692">
        <v>6271000</v>
      </c>
      <c r="H2692">
        <v>631002</v>
      </c>
      <c r="I2692" t="s">
        <v>29</v>
      </c>
      <c r="J2692" t="s">
        <v>65</v>
      </c>
      <c r="K2692" t="s">
        <v>23</v>
      </c>
      <c r="L2692" t="s">
        <v>185</v>
      </c>
      <c r="O2692" t="s">
        <v>4692</v>
      </c>
      <c r="P2692" s="2">
        <v>-6518175</v>
      </c>
      <c r="R2692" s="2">
        <v>6518175</v>
      </c>
      <c r="S2692" s="2">
        <v>-6518175</v>
      </c>
      <c r="T2692" t="s">
        <v>45</v>
      </c>
      <c r="U2692" t="s">
        <v>49</v>
      </c>
      <c r="V2692" t="s">
        <v>47</v>
      </c>
      <c r="W2692">
        <v>0</v>
      </c>
    </row>
    <row r="2693" spans="1:24" x14ac:dyDescent="0.25">
      <c r="A2693" t="s">
        <v>108</v>
      </c>
      <c r="B2693" s="1" t="s">
        <v>455</v>
      </c>
      <c r="C2693">
        <v>14861606</v>
      </c>
      <c r="D2693" s="1">
        <v>43840</v>
      </c>
      <c r="E2693" t="s">
        <v>839</v>
      </c>
      <c r="G2693">
        <v>6061002</v>
      </c>
      <c r="H2693">
        <v>605304</v>
      </c>
      <c r="I2693" t="s">
        <v>29</v>
      </c>
      <c r="J2693" t="s">
        <v>50</v>
      </c>
      <c r="K2693" t="s">
        <v>23</v>
      </c>
      <c r="L2693" t="s">
        <v>185</v>
      </c>
      <c r="O2693" t="s">
        <v>840</v>
      </c>
      <c r="P2693" s="2">
        <v>82250</v>
      </c>
      <c r="Q2693" s="2">
        <v>82250</v>
      </c>
      <c r="S2693" s="2">
        <v>82250</v>
      </c>
      <c r="T2693" t="s">
        <v>45</v>
      </c>
      <c r="U2693" t="s">
        <v>48</v>
      </c>
      <c r="V2693" t="s">
        <v>47</v>
      </c>
      <c r="W2693">
        <v>0</v>
      </c>
    </row>
    <row r="2694" spans="1:24" x14ac:dyDescent="0.25">
      <c r="A2694" t="s">
        <v>108</v>
      </c>
      <c r="B2694" s="1" t="s">
        <v>455</v>
      </c>
      <c r="C2694">
        <v>14861608</v>
      </c>
      <c r="D2694" s="1">
        <v>43840</v>
      </c>
      <c r="E2694" t="s">
        <v>839</v>
      </c>
      <c r="G2694">
        <v>6061002</v>
      </c>
      <c r="H2694">
        <v>605304</v>
      </c>
      <c r="I2694" t="s">
        <v>29</v>
      </c>
      <c r="J2694" t="s">
        <v>50</v>
      </c>
      <c r="K2694" t="s">
        <v>23</v>
      </c>
      <c r="L2694" t="s">
        <v>185</v>
      </c>
      <c r="O2694" t="s">
        <v>73</v>
      </c>
      <c r="P2694" s="2">
        <v>70500</v>
      </c>
      <c r="Q2694" s="2">
        <v>70500</v>
      </c>
      <c r="S2694" s="2">
        <v>70500</v>
      </c>
      <c r="T2694" t="s">
        <v>45</v>
      </c>
      <c r="U2694" t="s">
        <v>48</v>
      </c>
      <c r="V2694" t="s">
        <v>47</v>
      </c>
      <c r="W2694">
        <v>0</v>
      </c>
    </row>
    <row r="2695" spans="1:24" x14ac:dyDescent="0.25">
      <c r="A2695" t="s">
        <v>108</v>
      </c>
      <c r="B2695" s="1" t="s">
        <v>455</v>
      </c>
      <c r="C2695">
        <v>14861610</v>
      </c>
      <c r="D2695" s="1">
        <v>43840</v>
      </c>
      <c r="E2695" t="s">
        <v>839</v>
      </c>
      <c r="G2695">
        <v>6061002</v>
      </c>
      <c r="H2695">
        <v>605304</v>
      </c>
      <c r="I2695" t="s">
        <v>29</v>
      </c>
      <c r="J2695" t="s">
        <v>50</v>
      </c>
      <c r="K2695" t="s">
        <v>23</v>
      </c>
      <c r="L2695" t="s">
        <v>185</v>
      </c>
      <c r="O2695" t="s">
        <v>73</v>
      </c>
      <c r="P2695" s="2">
        <v>70500</v>
      </c>
      <c r="Q2695" s="2">
        <v>70500</v>
      </c>
      <c r="S2695" s="2">
        <v>70500</v>
      </c>
      <c r="T2695" t="s">
        <v>45</v>
      </c>
      <c r="U2695" t="s">
        <v>48</v>
      </c>
      <c r="V2695" t="s">
        <v>47</v>
      </c>
      <c r="W2695">
        <v>0</v>
      </c>
    </row>
    <row r="2696" spans="1:24" x14ac:dyDescent="0.25">
      <c r="A2696" t="s">
        <v>108</v>
      </c>
      <c r="B2696" s="1" t="s">
        <v>455</v>
      </c>
      <c r="C2696">
        <v>14861376</v>
      </c>
      <c r="D2696" s="1">
        <v>43840</v>
      </c>
      <c r="E2696" t="s">
        <v>1043</v>
      </c>
      <c r="G2696">
        <v>6061003</v>
      </c>
      <c r="H2696">
        <v>605200</v>
      </c>
      <c r="I2696" t="s">
        <v>25</v>
      </c>
      <c r="J2696" t="s">
        <v>65</v>
      </c>
      <c r="K2696" t="s">
        <v>23</v>
      </c>
      <c r="L2696" t="s">
        <v>185</v>
      </c>
      <c r="O2696" t="s">
        <v>1044</v>
      </c>
      <c r="P2696" s="2">
        <v>-794346</v>
      </c>
      <c r="R2696" s="2">
        <v>794346</v>
      </c>
      <c r="S2696">
        <v>0</v>
      </c>
      <c r="T2696" t="s">
        <v>45</v>
      </c>
      <c r="U2696" t="s">
        <v>46</v>
      </c>
      <c r="V2696" t="s">
        <v>47</v>
      </c>
      <c r="W2696">
        <v>14831534</v>
      </c>
      <c r="X2696" s="1">
        <v>44022</v>
      </c>
    </row>
    <row r="2697" spans="1:24" x14ac:dyDescent="0.25">
      <c r="A2697" t="s">
        <v>108</v>
      </c>
      <c r="B2697" s="1" t="s">
        <v>455</v>
      </c>
      <c r="C2697">
        <v>14861747</v>
      </c>
      <c r="D2697" s="1">
        <v>43840</v>
      </c>
      <c r="E2697" t="s">
        <v>1045</v>
      </c>
      <c r="G2697">
        <v>6061003</v>
      </c>
      <c r="H2697">
        <v>605200</v>
      </c>
      <c r="I2697" t="s">
        <v>25</v>
      </c>
      <c r="J2697" t="s">
        <v>65</v>
      </c>
      <c r="K2697" t="s">
        <v>23</v>
      </c>
      <c r="L2697" t="s">
        <v>185</v>
      </c>
      <c r="O2697" t="s">
        <v>1046</v>
      </c>
      <c r="P2697" s="2">
        <v>663479</v>
      </c>
      <c r="Q2697" s="2">
        <v>663479</v>
      </c>
      <c r="S2697" s="2">
        <v>663479</v>
      </c>
      <c r="T2697" t="s">
        <v>45</v>
      </c>
      <c r="U2697" t="s">
        <v>49</v>
      </c>
      <c r="V2697" t="s">
        <v>47</v>
      </c>
      <c r="W2697">
        <v>0</v>
      </c>
    </row>
    <row r="2698" spans="1:24" x14ac:dyDescent="0.25">
      <c r="A2698" t="s">
        <v>108</v>
      </c>
      <c r="B2698" s="1" t="s">
        <v>455</v>
      </c>
      <c r="C2698">
        <v>14861809</v>
      </c>
      <c r="D2698" s="1">
        <v>43840</v>
      </c>
      <c r="E2698" t="s">
        <v>1047</v>
      </c>
      <c r="G2698">
        <v>6061003</v>
      </c>
      <c r="H2698">
        <v>605200</v>
      </c>
      <c r="I2698" t="s">
        <v>29</v>
      </c>
      <c r="J2698" t="s">
        <v>65</v>
      </c>
      <c r="K2698" t="s">
        <v>23</v>
      </c>
      <c r="L2698" t="s">
        <v>185</v>
      </c>
      <c r="O2698" t="s">
        <v>1048</v>
      </c>
      <c r="P2698" s="2">
        <v>1154072</v>
      </c>
      <c r="Q2698" s="2">
        <v>1154072</v>
      </c>
      <c r="S2698" s="2">
        <v>1154072</v>
      </c>
      <c r="T2698" t="s">
        <v>45</v>
      </c>
      <c r="U2698" t="s">
        <v>49</v>
      </c>
      <c r="V2698" t="s">
        <v>47</v>
      </c>
      <c r="W2698">
        <v>0</v>
      </c>
    </row>
    <row r="2699" spans="1:24" x14ac:dyDescent="0.25">
      <c r="A2699" t="s">
        <v>108</v>
      </c>
      <c r="B2699" s="1" t="s">
        <v>455</v>
      </c>
      <c r="C2699">
        <v>14861813</v>
      </c>
      <c r="D2699" s="1">
        <v>43840</v>
      </c>
      <c r="E2699" t="s">
        <v>1049</v>
      </c>
      <c r="G2699">
        <v>6061003</v>
      </c>
      <c r="H2699">
        <v>605200</v>
      </c>
      <c r="I2699" t="s">
        <v>29</v>
      </c>
      <c r="J2699" t="s">
        <v>65</v>
      </c>
      <c r="K2699" t="s">
        <v>23</v>
      </c>
      <c r="L2699" t="s">
        <v>185</v>
      </c>
      <c r="O2699" t="s">
        <v>1050</v>
      </c>
      <c r="P2699" s="2">
        <v>388008</v>
      </c>
      <c r="Q2699" s="2">
        <v>388008</v>
      </c>
      <c r="S2699" s="2">
        <v>388008</v>
      </c>
      <c r="T2699" t="s">
        <v>45</v>
      </c>
      <c r="U2699" t="s">
        <v>49</v>
      </c>
      <c r="V2699" t="s">
        <v>47</v>
      </c>
      <c r="W2699">
        <v>0</v>
      </c>
    </row>
    <row r="2700" spans="1:24" x14ac:dyDescent="0.25">
      <c r="A2700" t="s">
        <v>108</v>
      </c>
      <c r="B2700" s="1" t="s">
        <v>455</v>
      </c>
      <c r="C2700">
        <v>14860422</v>
      </c>
      <c r="D2700" s="1">
        <v>43840</v>
      </c>
      <c r="E2700" t="s">
        <v>1162</v>
      </c>
      <c r="G2700">
        <v>6061004</v>
      </c>
      <c r="H2700">
        <v>605600</v>
      </c>
      <c r="I2700" t="s">
        <v>19</v>
      </c>
      <c r="J2700" t="s">
        <v>27</v>
      </c>
      <c r="K2700" t="s">
        <v>23</v>
      </c>
      <c r="L2700" t="s">
        <v>185</v>
      </c>
      <c r="O2700" t="s">
        <v>1163</v>
      </c>
      <c r="P2700" s="2">
        <v>5431</v>
      </c>
      <c r="Q2700" s="2">
        <v>5431</v>
      </c>
      <c r="S2700" s="2">
        <v>5431</v>
      </c>
      <c r="T2700" t="s">
        <v>45</v>
      </c>
      <c r="U2700" t="s">
        <v>49</v>
      </c>
      <c r="V2700" t="s">
        <v>47</v>
      </c>
      <c r="W2700">
        <v>0</v>
      </c>
    </row>
    <row r="2701" spans="1:24" x14ac:dyDescent="0.25">
      <c r="A2701" t="s">
        <v>108</v>
      </c>
      <c r="B2701" s="1" t="s">
        <v>455</v>
      </c>
      <c r="C2701">
        <v>14861726</v>
      </c>
      <c r="D2701" s="1">
        <v>43840</v>
      </c>
      <c r="E2701" t="s">
        <v>1741</v>
      </c>
      <c r="G2701">
        <v>6061009</v>
      </c>
      <c r="H2701">
        <v>605501</v>
      </c>
      <c r="I2701" t="s">
        <v>29</v>
      </c>
      <c r="J2701" t="s">
        <v>50</v>
      </c>
      <c r="K2701" t="s">
        <v>23</v>
      </c>
      <c r="L2701" t="s">
        <v>185</v>
      </c>
      <c r="O2701" t="s">
        <v>1742</v>
      </c>
      <c r="P2701" s="2">
        <v>47928</v>
      </c>
      <c r="Q2701" s="2">
        <v>47928</v>
      </c>
      <c r="S2701" s="2">
        <v>47928</v>
      </c>
      <c r="T2701" t="s">
        <v>45</v>
      </c>
      <c r="U2701" t="s">
        <v>49</v>
      </c>
      <c r="V2701" t="s">
        <v>47</v>
      </c>
      <c r="W2701">
        <v>0</v>
      </c>
    </row>
    <row r="2702" spans="1:24" x14ac:dyDescent="0.25">
      <c r="A2702" t="s">
        <v>108</v>
      </c>
      <c r="B2702" s="1" t="s">
        <v>455</v>
      </c>
      <c r="C2702">
        <v>14860428</v>
      </c>
      <c r="D2702" s="1">
        <v>43840</v>
      </c>
      <c r="E2702" t="s">
        <v>1937</v>
      </c>
      <c r="G2702">
        <v>6061010</v>
      </c>
      <c r="H2702">
        <v>605502</v>
      </c>
      <c r="I2702" t="s">
        <v>25</v>
      </c>
      <c r="J2702" t="s">
        <v>65</v>
      </c>
      <c r="K2702" t="s">
        <v>23</v>
      </c>
      <c r="L2702" t="s">
        <v>185</v>
      </c>
      <c r="O2702" t="s">
        <v>1938</v>
      </c>
      <c r="P2702" s="2">
        <v>151350</v>
      </c>
      <c r="Q2702" s="2">
        <v>151350</v>
      </c>
      <c r="S2702" s="2">
        <v>151350</v>
      </c>
      <c r="T2702" t="s">
        <v>45</v>
      </c>
      <c r="U2702" t="s">
        <v>49</v>
      </c>
      <c r="V2702" t="s">
        <v>47</v>
      </c>
      <c r="W2702">
        <v>0</v>
      </c>
    </row>
    <row r="2703" spans="1:24" x14ac:dyDescent="0.25">
      <c r="A2703" t="s">
        <v>119</v>
      </c>
      <c r="B2703" s="1" t="s">
        <v>455</v>
      </c>
      <c r="C2703">
        <v>14860436</v>
      </c>
      <c r="D2703" s="1">
        <v>43840</v>
      </c>
      <c r="E2703" t="s">
        <v>2135</v>
      </c>
      <c r="G2703">
        <v>6226020</v>
      </c>
      <c r="H2703">
        <v>632403</v>
      </c>
      <c r="I2703" t="s">
        <v>29</v>
      </c>
      <c r="J2703" t="s">
        <v>65</v>
      </c>
      <c r="K2703" t="s">
        <v>23</v>
      </c>
      <c r="L2703" t="s">
        <v>185</v>
      </c>
      <c r="O2703" t="s">
        <v>2136</v>
      </c>
      <c r="P2703" s="2">
        <v>635670</v>
      </c>
      <c r="Q2703" s="2">
        <v>635670</v>
      </c>
      <c r="S2703" s="2">
        <v>635670</v>
      </c>
      <c r="T2703" t="s">
        <v>45</v>
      </c>
      <c r="U2703" t="s">
        <v>49</v>
      </c>
      <c r="V2703" t="s">
        <v>47</v>
      </c>
      <c r="W2703">
        <v>0</v>
      </c>
    </row>
    <row r="2704" spans="1:24" x14ac:dyDescent="0.25">
      <c r="A2704" t="s">
        <v>119</v>
      </c>
      <c r="B2704" s="1" t="s">
        <v>455</v>
      </c>
      <c r="C2704">
        <v>14861739</v>
      </c>
      <c r="D2704" s="1">
        <v>43840</v>
      </c>
      <c r="E2704" t="s">
        <v>2439</v>
      </c>
      <c r="G2704">
        <v>6181000</v>
      </c>
      <c r="H2704">
        <v>626500</v>
      </c>
      <c r="I2704" t="s">
        <v>29</v>
      </c>
      <c r="J2704" t="s">
        <v>65</v>
      </c>
      <c r="K2704" t="s">
        <v>23</v>
      </c>
      <c r="L2704" t="s">
        <v>185</v>
      </c>
      <c r="O2704" t="s">
        <v>2440</v>
      </c>
      <c r="P2704" s="2">
        <v>10800</v>
      </c>
      <c r="Q2704" s="2">
        <v>10800</v>
      </c>
      <c r="S2704" s="2">
        <v>10800</v>
      </c>
      <c r="T2704" t="s">
        <v>45</v>
      </c>
      <c r="U2704" t="s">
        <v>49</v>
      </c>
      <c r="V2704" t="s">
        <v>47</v>
      </c>
      <c r="W2704">
        <v>0</v>
      </c>
    </row>
    <row r="2705" spans="1:23" x14ac:dyDescent="0.25">
      <c r="A2705" t="s">
        <v>130</v>
      </c>
      <c r="B2705" s="1" t="s">
        <v>455</v>
      </c>
      <c r="C2705">
        <v>14866042</v>
      </c>
      <c r="D2705" s="1">
        <v>43840</v>
      </c>
      <c r="E2705" t="s">
        <v>4693</v>
      </c>
      <c r="G2705">
        <v>6271000</v>
      </c>
      <c r="H2705">
        <v>631002</v>
      </c>
      <c r="I2705" t="s">
        <v>29</v>
      </c>
      <c r="J2705" t="s">
        <v>65</v>
      </c>
      <c r="K2705" t="s">
        <v>23</v>
      </c>
      <c r="L2705" t="s">
        <v>185</v>
      </c>
      <c r="O2705" t="s">
        <v>4694</v>
      </c>
      <c r="P2705" s="2">
        <v>-10131</v>
      </c>
      <c r="R2705" s="2">
        <v>10131</v>
      </c>
      <c r="S2705" s="2">
        <v>-10131</v>
      </c>
      <c r="T2705" t="s">
        <v>45</v>
      </c>
      <c r="U2705" t="s">
        <v>46</v>
      </c>
      <c r="V2705" t="s">
        <v>47</v>
      </c>
      <c r="W2705">
        <v>0</v>
      </c>
    </row>
    <row r="2706" spans="1:23" x14ac:dyDescent="0.25">
      <c r="A2706" t="s">
        <v>129</v>
      </c>
      <c r="B2706" s="1" t="s">
        <v>455</v>
      </c>
      <c r="C2706">
        <v>14861447</v>
      </c>
      <c r="D2706" s="1">
        <v>43840</v>
      </c>
      <c r="E2706" t="s">
        <v>4860</v>
      </c>
      <c r="G2706">
        <v>6261000</v>
      </c>
      <c r="H2706">
        <v>616000</v>
      </c>
      <c r="I2706" t="s">
        <v>29</v>
      </c>
      <c r="J2706" t="s">
        <v>65</v>
      </c>
      <c r="K2706" t="s">
        <v>23</v>
      </c>
      <c r="L2706" t="s">
        <v>185</v>
      </c>
      <c r="O2706" t="s">
        <v>4786</v>
      </c>
      <c r="P2706" s="2">
        <v>21179</v>
      </c>
      <c r="Q2706" s="2">
        <v>21179</v>
      </c>
      <c r="S2706" s="2">
        <v>21179</v>
      </c>
      <c r="T2706" t="s">
        <v>45</v>
      </c>
      <c r="U2706" t="s">
        <v>46</v>
      </c>
      <c r="V2706" t="s">
        <v>47</v>
      </c>
      <c r="W2706">
        <v>0</v>
      </c>
    </row>
    <row r="2707" spans="1:23" x14ac:dyDescent="0.25">
      <c r="A2707" t="s">
        <v>129</v>
      </c>
      <c r="B2707" s="1" t="s">
        <v>455</v>
      </c>
      <c r="C2707">
        <v>14861733</v>
      </c>
      <c r="D2707" s="1">
        <v>43840</v>
      </c>
      <c r="E2707" t="s">
        <v>4861</v>
      </c>
      <c r="G2707">
        <v>6261000</v>
      </c>
      <c r="H2707">
        <v>616000</v>
      </c>
      <c r="I2707" t="s">
        <v>29</v>
      </c>
      <c r="J2707" t="s">
        <v>65</v>
      </c>
      <c r="K2707" t="s">
        <v>23</v>
      </c>
      <c r="L2707" t="s">
        <v>185</v>
      </c>
      <c r="O2707" t="s">
        <v>4862</v>
      </c>
      <c r="P2707" s="2">
        <v>30631</v>
      </c>
      <c r="Q2707" s="2">
        <v>30631</v>
      </c>
      <c r="S2707" s="2">
        <v>30631</v>
      </c>
      <c r="T2707" t="s">
        <v>45</v>
      </c>
      <c r="U2707" t="s">
        <v>49</v>
      </c>
      <c r="V2707" t="s">
        <v>47</v>
      </c>
      <c r="W2707">
        <v>0</v>
      </c>
    </row>
    <row r="2708" spans="1:23" x14ac:dyDescent="0.25">
      <c r="A2708" t="s">
        <v>129</v>
      </c>
      <c r="B2708" s="1" t="s">
        <v>455</v>
      </c>
      <c r="C2708">
        <v>14861457</v>
      </c>
      <c r="D2708" s="1">
        <v>43840</v>
      </c>
      <c r="E2708" t="s">
        <v>5191</v>
      </c>
      <c r="G2708">
        <v>6265000</v>
      </c>
      <c r="H2708">
        <v>628802</v>
      </c>
      <c r="I2708" t="s">
        <v>24</v>
      </c>
      <c r="J2708" t="s">
        <v>41</v>
      </c>
      <c r="K2708" t="s">
        <v>23</v>
      </c>
      <c r="L2708" t="s">
        <v>185</v>
      </c>
      <c r="O2708" t="s">
        <v>5192</v>
      </c>
      <c r="P2708" s="2">
        <v>95000</v>
      </c>
      <c r="Q2708" s="2">
        <v>95000</v>
      </c>
      <c r="S2708" s="2">
        <v>95000</v>
      </c>
      <c r="T2708" t="s">
        <v>45</v>
      </c>
      <c r="U2708" t="s">
        <v>46</v>
      </c>
      <c r="V2708" t="s">
        <v>47</v>
      </c>
      <c r="W2708">
        <v>0</v>
      </c>
    </row>
    <row r="2709" spans="1:23" x14ac:dyDescent="0.25">
      <c r="A2709" t="s">
        <v>129</v>
      </c>
      <c r="B2709" s="1" t="s">
        <v>455</v>
      </c>
      <c r="C2709">
        <v>14861459</v>
      </c>
      <c r="D2709" s="1">
        <v>43840</v>
      </c>
      <c r="E2709" t="s">
        <v>5191</v>
      </c>
      <c r="G2709">
        <v>6265000</v>
      </c>
      <c r="H2709">
        <v>628802</v>
      </c>
      <c r="I2709" t="s">
        <v>25</v>
      </c>
      <c r="J2709" t="s">
        <v>65</v>
      </c>
      <c r="K2709" t="s">
        <v>23</v>
      </c>
      <c r="L2709" t="s">
        <v>185</v>
      </c>
      <c r="O2709" t="s">
        <v>5193</v>
      </c>
      <c r="P2709" s="2">
        <v>95000</v>
      </c>
      <c r="Q2709" s="2">
        <v>95000</v>
      </c>
      <c r="S2709" s="2">
        <v>95000</v>
      </c>
      <c r="T2709" t="s">
        <v>45</v>
      </c>
      <c r="U2709" t="s">
        <v>46</v>
      </c>
      <c r="V2709" t="s">
        <v>47</v>
      </c>
      <c r="W2709">
        <v>0</v>
      </c>
    </row>
    <row r="2710" spans="1:23" x14ac:dyDescent="0.25">
      <c r="A2710" t="s">
        <v>108</v>
      </c>
      <c r="B2710" s="1" t="s">
        <v>455</v>
      </c>
      <c r="C2710">
        <v>14865899</v>
      </c>
      <c r="D2710" s="1">
        <v>43843</v>
      </c>
      <c r="E2710" t="s">
        <v>1375</v>
      </c>
      <c r="G2710">
        <v>6061005</v>
      </c>
      <c r="H2710">
        <v>605800</v>
      </c>
      <c r="I2710" t="s">
        <v>24</v>
      </c>
      <c r="J2710" t="s">
        <v>41</v>
      </c>
      <c r="K2710" t="s">
        <v>23</v>
      </c>
      <c r="L2710" t="s">
        <v>185</v>
      </c>
      <c r="O2710" t="s">
        <v>1376</v>
      </c>
      <c r="P2710" s="2">
        <v>56000</v>
      </c>
      <c r="Q2710" s="2">
        <v>56000</v>
      </c>
      <c r="S2710" s="2">
        <v>56000</v>
      </c>
      <c r="T2710" t="s">
        <v>45</v>
      </c>
      <c r="U2710" t="s">
        <v>46</v>
      </c>
      <c r="V2710" t="s">
        <v>47</v>
      </c>
      <c r="W2710">
        <v>0</v>
      </c>
    </row>
    <row r="2711" spans="1:23" x14ac:dyDescent="0.25">
      <c r="A2711" t="s">
        <v>108</v>
      </c>
      <c r="B2711" s="1" t="s">
        <v>455</v>
      </c>
      <c r="C2711">
        <v>14867099</v>
      </c>
      <c r="D2711" s="1">
        <v>43843</v>
      </c>
      <c r="E2711" t="s">
        <v>1743</v>
      </c>
      <c r="G2711">
        <v>6061009</v>
      </c>
      <c r="H2711">
        <v>605501</v>
      </c>
      <c r="I2711" t="s">
        <v>24</v>
      </c>
      <c r="J2711" t="s">
        <v>41</v>
      </c>
      <c r="K2711" t="s">
        <v>42</v>
      </c>
      <c r="L2711" t="s">
        <v>185</v>
      </c>
      <c r="O2711" t="s">
        <v>1744</v>
      </c>
      <c r="P2711" s="2">
        <v>46464</v>
      </c>
      <c r="Q2711" s="2">
        <v>46464</v>
      </c>
      <c r="S2711" s="2">
        <v>46464</v>
      </c>
      <c r="T2711" t="s">
        <v>45</v>
      </c>
      <c r="U2711" t="s">
        <v>46</v>
      </c>
      <c r="V2711" t="s">
        <v>47</v>
      </c>
      <c r="W2711">
        <v>0</v>
      </c>
    </row>
    <row r="2712" spans="1:23" x14ac:dyDescent="0.25">
      <c r="A2712" t="s">
        <v>119</v>
      </c>
      <c r="B2712" s="1" t="s">
        <v>455</v>
      </c>
      <c r="C2712">
        <v>14865907</v>
      </c>
      <c r="D2712" s="1">
        <v>43843</v>
      </c>
      <c r="E2712" t="s">
        <v>2237</v>
      </c>
      <c r="G2712">
        <v>6226090</v>
      </c>
      <c r="H2712">
        <v>632405</v>
      </c>
      <c r="I2712" t="s">
        <v>19</v>
      </c>
      <c r="J2712" t="s">
        <v>66</v>
      </c>
      <c r="K2712" t="s">
        <v>23</v>
      </c>
      <c r="L2712" t="s">
        <v>185</v>
      </c>
      <c r="O2712" t="s">
        <v>2238</v>
      </c>
      <c r="P2712" s="2">
        <v>777726</v>
      </c>
      <c r="Q2712" s="2">
        <v>777726</v>
      </c>
      <c r="S2712" s="2">
        <v>777726</v>
      </c>
      <c r="T2712" t="s">
        <v>45</v>
      </c>
      <c r="U2712" t="s">
        <v>46</v>
      </c>
      <c r="V2712" t="s">
        <v>47</v>
      </c>
      <c r="W2712">
        <v>0</v>
      </c>
    </row>
    <row r="2713" spans="1:23" x14ac:dyDescent="0.25">
      <c r="A2713" t="s">
        <v>119</v>
      </c>
      <c r="B2713" s="1" t="s">
        <v>455</v>
      </c>
      <c r="C2713">
        <v>14866107</v>
      </c>
      <c r="D2713" s="1">
        <v>43843</v>
      </c>
      <c r="E2713" t="s">
        <v>2239</v>
      </c>
      <c r="G2713">
        <v>6226090</v>
      </c>
      <c r="H2713">
        <v>632405</v>
      </c>
      <c r="I2713" t="s">
        <v>19</v>
      </c>
      <c r="J2713" t="s">
        <v>66</v>
      </c>
      <c r="K2713" t="s">
        <v>23</v>
      </c>
      <c r="L2713" t="s">
        <v>185</v>
      </c>
      <c r="O2713" t="s">
        <v>2240</v>
      </c>
      <c r="P2713" s="2">
        <v>2539249</v>
      </c>
      <c r="Q2713" s="2">
        <v>2539249</v>
      </c>
      <c r="S2713" s="2">
        <v>2539249</v>
      </c>
      <c r="T2713" t="s">
        <v>45</v>
      </c>
      <c r="U2713" t="s">
        <v>46</v>
      </c>
      <c r="V2713" t="s">
        <v>47</v>
      </c>
      <c r="W2713">
        <v>0</v>
      </c>
    </row>
    <row r="2714" spans="1:23" x14ac:dyDescent="0.25">
      <c r="A2714" t="s">
        <v>130</v>
      </c>
      <c r="B2714" s="1" t="s">
        <v>455</v>
      </c>
      <c r="C2714">
        <v>14865955</v>
      </c>
      <c r="D2714" s="1">
        <v>43843</v>
      </c>
      <c r="E2714" t="s">
        <v>4083</v>
      </c>
      <c r="G2714">
        <v>6270000</v>
      </c>
      <c r="H2714">
        <v>631001</v>
      </c>
      <c r="I2714" t="s">
        <v>29</v>
      </c>
      <c r="J2714" t="s">
        <v>65</v>
      </c>
      <c r="K2714" t="s">
        <v>23</v>
      </c>
      <c r="L2714" t="s">
        <v>185</v>
      </c>
      <c r="M2714" s="2"/>
      <c r="N2714" s="2"/>
      <c r="O2714" t="s">
        <v>4084</v>
      </c>
      <c r="P2714" s="2">
        <v>7568</v>
      </c>
      <c r="Q2714" s="2">
        <v>7568</v>
      </c>
      <c r="S2714" s="2">
        <v>7568</v>
      </c>
      <c r="T2714" t="s">
        <v>45</v>
      </c>
      <c r="U2714" t="s">
        <v>46</v>
      </c>
      <c r="V2714" t="s">
        <v>47</v>
      </c>
      <c r="W2714">
        <v>0</v>
      </c>
    </row>
    <row r="2715" spans="1:23" x14ac:dyDescent="0.25">
      <c r="A2715" t="s">
        <v>130</v>
      </c>
      <c r="B2715" s="1" t="s">
        <v>455</v>
      </c>
      <c r="C2715">
        <v>14865968</v>
      </c>
      <c r="D2715" s="1">
        <v>43843</v>
      </c>
      <c r="E2715" t="s">
        <v>4085</v>
      </c>
      <c r="G2715">
        <v>6270000</v>
      </c>
      <c r="H2715">
        <v>631001</v>
      </c>
      <c r="I2715" t="s">
        <v>29</v>
      </c>
      <c r="J2715" t="s">
        <v>65</v>
      </c>
      <c r="K2715" t="s">
        <v>23</v>
      </c>
      <c r="L2715" t="s">
        <v>185</v>
      </c>
      <c r="M2715" s="2"/>
      <c r="N2715" s="2"/>
      <c r="O2715" t="s">
        <v>4086</v>
      </c>
      <c r="P2715" s="2">
        <v>7568</v>
      </c>
      <c r="Q2715" s="2">
        <v>7568</v>
      </c>
      <c r="S2715" s="2">
        <v>7568</v>
      </c>
      <c r="T2715" t="s">
        <v>45</v>
      </c>
      <c r="U2715" t="s">
        <v>46</v>
      </c>
      <c r="V2715" t="s">
        <v>47</v>
      </c>
      <c r="W2715">
        <v>0</v>
      </c>
    </row>
    <row r="2716" spans="1:23" x14ac:dyDescent="0.25">
      <c r="A2716" t="s">
        <v>130</v>
      </c>
      <c r="B2716" s="1" t="s">
        <v>455</v>
      </c>
      <c r="C2716">
        <v>14866051</v>
      </c>
      <c r="D2716" s="1">
        <v>43843</v>
      </c>
      <c r="E2716" t="s">
        <v>4087</v>
      </c>
      <c r="G2716">
        <v>6270000</v>
      </c>
      <c r="H2716">
        <v>631001</v>
      </c>
      <c r="I2716" t="s">
        <v>29</v>
      </c>
      <c r="J2716" t="s">
        <v>65</v>
      </c>
      <c r="K2716" t="s">
        <v>23</v>
      </c>
      <c r="L2716" t="s">
        <v>185</v>
      </c>
      <c r="M2716" s="2"/>
      <c r="N2716" s="2"/>
      <c r="O2716" t="s">
        <v>4088</v>
      </c>
      <c r="P2716" s="2">
        <v>7568</v>
      </c>
      <c r="Q2716" s="2">
        <v>7568</v>
      </c>
      <c r="S2716" s="2">
        <v>7568</v>
      </c>
      <c r="T2716" t="s">
        <v>45</v>
      </c>
      <c r="U2716" t="s">
        <v>46</v>
      </c>
      <c r="V2716" t="s">
        <v>47</v>
      </c>
      <c r="W2716">
        <v>0</v>
      </c>
    </row>
    <row r="2717" spans="1:23" x14ac:dyDescent="0.25">
      <c r="A2717" t="s">
        <v>130</v>
      </c>
      <c r="B2717" s="1" t="s">
        <v>455</v>
      </c>
      <c r="C2717">
        <v>14866110</v>
      </c>
      <c r="D2717" s="1">
        <v>43843</v>
      </c>
      <c r="E2717" t="s">
        <v>4089</v>
      </c>
      <c r="G2717">
        <v>6270000</v>
      </c>
      <c r="H2717">
        <v>631001</v>
      </c>
      <c r="I2717" t="s">
        <v>29</v>
      </c>
      <c r="J2717" t="s">
        <v>65</v>
      </c>
      <c r="K2717" t="s">
        <v>23</v>
      </c>
      <c r="L2717" t="s">
        <v>185</v>
      </c>
      <c r="M2717" s="2"/>
      <c r="N2717" s="2"/>
      <c r="O2717" t="s">
        <v>4090</v>
      </c>
      <c r="P2717" s="2">
        <v>7568</v>
      </c>
      <c r="Q2717" s="2">
        <v>7568</v>
      </c>
      <c r="S2717" s="2">
        <v>7568</v>
      </c>
      <c r="T2717" t="s">
        <v>45</v>
      </c>
      <c r="U2717" t="s">
        <v>46</v>
      </c>
      <c r="V2717" t="s">
        <v>47</v>
      </c>
      <c r="W2717">
        <v>0</v>
      </c>
    </row>
    <row r="2718" spans="1:23" x14ac:dyDescent="0.25">
      <c r="A2718" t="s">
        <v>130</v>
      </c>
      <c r="B2718" s="1" t="s">
        <v>455</v>
      </c>
      <c r="C2718">
        <v>14866144</v>
      </c>
      <c r="D2718" s="1">
        <v>43843</v>
      </c>
      <c r="E2718" t="s">
        <v>4091</v>
      </c>
      <c r="G2718">
        <v>6270000</v>
      </c>
      <c r="H2718">
        <v>631001</v>
      </c>
      <c r="I2718" t="s">
        <v>29</v>
      </c>
      <c r="J2718" t="s">
        <v>65</v>
      </c>
      <c r="K2718" t="s">
        <v>23</v>
      </c>
      <c r="L2718" t="s">
        <v>185</v>
      </c>
      <c r="M2718" s="2"/>
      <c r="N2718" s="2"/>
      <c r="O2718" t="s">
        <v>4092</v>
      </c>
      <c r="P2718" s="2">
        <v>7568</v>
      </c>
      <c r="Q2718" s="2">
        <v>7568</v>
      </c>
      <c r="S2718" s="2">
        <v>7568</v>
      </c>
      <c r="T2718" t="s">
        <v>45</v>
      </c>
      <c r="U2718" t="s">
        <v>46</v>
      </c>
      <c r="V2718" t="s">
        <v>47</v>
      </c>
      <c r="W2718">
        <v>0</v>
      </c>
    </row>
    <row r="2719" spans="1:23" x14ac:dyDescent="0.25">
      <c r="A2719" t="s">
        <v>130</v>
      </c>
      <c r="B2719" s="1" t="s">
        <v>455</v>
      </c>
      <c r="C2719">
        <v>14866667</v>
      </c>
      <c r="D2719" s="1">
        <v>43843</v>
      </c>
      <c r="E2719" t="s">
        <v>4093</v>
      </c>
      <c r="G2719">
        <v>6270000</v>
      </c>
      <c r="H2719">
        <v>631001</v>
      </c>
      <c r="I2719" t="s">
        <v>29</v>
      </c>
      <c r="J2719" t="s">
        <v>65</v>
      </c>
      <c r="K2719" t="s">
        <v>23</v>
      </c>
      <c r="L2719" t="s">
        <v>185</v>
      </c>
      <c r="M2719" s="2"/>
      <c r="N2719" s="2"/>
      <c r="O2719" t="s">
        <v>4094</v>
      </c>
      <c r="P2719" s="2">
        <v>7568</v>
      </c>
      <c r="Q2719" s="2">
        <v>7568</v>
      </c>
      <c r="S2719" s="2">
        <v>7568</v>
      </c>
      <c r="T2719" t="s">
        <v>45</v>
      </c>
      <c r="U2719" t="s">
        <v>46</v>
      </c>
      <c r="V2719" t="s">
        <v>47</v>
      </c>
      <c r="W2719">
        <v>0</v>
      </c>
    </row>
    <row r="2720" spans="1:23" x14ac:dyDescent="0.25">
      <c r="A2720" t="s">
        <v>130</v>
      </c>
      <c r="B2720" s="1" t="s">
        <v>455</v>
      </c>
      <c r="C2720">
        <v>14866889</v>
      </c>
      <c r="D2720" s="1">
        <v>43843</v>
      </c>
      <c r="E2720" t="s">
        <v>4095</v>
      </c>
      <c r="G2720">
        <v>6270000</v>
      </c>
      <c r="H2720">
        <v>631001</v>
      </c>
      <c r="I2720" t="s">
        <v>29</v>
      </c>
      <c r="J2720" t="s">
        <v>65</v>
      </c>
      <c r="K2720" t="s">
        <v>23</v>
      </c>
      <c r="L2720" t="s">
        <v>185</v>
      </c>
      <c r="M2720" s="2"/>
      <c r="N2720" s="2"/>
      <c r="O2720" t="s">
        <v>4096</v>
      </c>
      <c r="P2720" s="2">
        <v>7568</v>
      </c>
      <c r="Q2720" s="2">
        <v>7568</v>
      </c>
      <c r="S2720" s="2">
        <v>7568</v>
      </c>
      <c r="T2720" t="s">
        <v>45</v>
      </c>
      <c r="U2720" t="s">
        <v>46</v>
      </c>
      <c r="V2720" t="s">
        <v>47</v>
      </c>
      <c r="W2720">
        <v>0</v>
      </c>
    </row>
    <row r="2721" spans="1:23" x14ac:dyDescent="0.25">
      <c r="A2721" t="s">
        <v>130</v>
      </c>
      <c r="B2721" s="1" t="s">
        <v>455</v>
      </c>
      <c r="C2721">
        <v>14865951</v>
      </c>
      <c r="D2721" s="1">
        <v>43843</v>
      </c>
      <c r="E2721" t="s">
        <v>4695</v>
      </c>
      <c r="G2721">
        <v>6271000</v>
      </c>
      <c r="H2721">
        <v>631002</v>
      </c>
      <c r="I2721" t="s">
        <v>29</v>
      </c>
      <c r="J2721" t="s">
        <v>65</v>
      </c>
      <c r="K2721" t="s">
        <v>23</v>
      </c>
      <c r="L2721" t="s">
        <v>185</v>
      </c>
      <c r="O2721" t="s">
        <v>4696</v>
      </c>
      <c r="P2721" s="2">
        <v>7568</v>
      </c>
      <c r="Q2721" s="2">
        <v>7568</v>
      </c>
      <c r="S2721" s="2">
        <v>7568</v>
      </c>
      <c r="T2721" t="s">
        <v>45</v>
      </c>
      <c r="U2721" t="s">
        <v>46</v>
      </c>
      <c r="V2721" t="s">
        <v>47</v>
      </c>
      <c r="W2721">
        <v>0</v>
      </c>
    </row>
    <row r="2722" spans="1:23" x14ac:dyDescent="0.25">
      <c r="A2722" t="s">
        <v>129</v>
      </c>
      <c r="B2722" s="1" t="s">
        <v>455</v>
      </c>
      <c r="C2722">
        <v>14866518</v>
      </c>
      <c r="D2722" s="1">
        <v>43843</v>
      </c>
      <c r="E2722" t="s">
        <v>4863</v>
      </c>
      <c r="G2722">
        <v>6261000</v>
      </c>
      <c r="H2722">
        <v>616000</v>
      </c>
      <c r="I2722" t="s">
        <v>25</v>
      </c>
      <c r="J2722" t="s">
        <v>65</v>
      </c>
      <c r="K2722" t="s">
        <v>23</v>
      </c>
      <c r="L2722" t="s">
        <v>185</v>
      </c>
      <c r="O2722" t="s">
        <v>4864</v>
      </c>
      <c r="P2722" s="2">
        <v>65819</v>
      </c>
      <c r="Q2722" s="2">
        <v>65819</v>
      </c>
      <c r="S2722" s="2">
        <v>65819</v>
      </c>
      <c r="T2722" t="s">
        <v>45</v>
      </c>
      <c r="U2722" t="s">
        <v>46</v>
      </c>
      <c r="V2722" t="s">
        <v>47</v>
      </c>
      <c r="W2722">
        <v>0</v>
      </c>
    </row>
    <row r="2723" spans="1:23" x14ac:dyDescent="0.25">
      <c r="A2723" t="s">
        <v>129</v>
      </c>
      <c r="B2723" s="1" t="s">
        <v>455</v>
      </c>
      <c r="C2723">
        <v>14865916</v>
      </c>
      <c r="D2723" s="1">
        <v>43843</v>
      </c>
      <c r="E2723" t="s">
        <v>5194</v>
      </c>
      <c r="G2723">
        <v>6265000</v>
      </c>
      <c r="H2723">
        <v>628802</v>
      </c>
      <c r="I2723" t="s">
        <v>29</v>
      </c>
      <c r="J2723" t="s">
        <v>65</v>
      </c>
      <c r="K2723" t="s">
        <v>23</v>
      </c>
      <c r="L2723" t="s">
        <v>185</v>
      </c>
      <c r="O2723" t="s">
        <v>5195</v>
      </c>
      <c r="P2723" s="2">
        <v>3507900</v>
      </c>
      <c r="Q2723" s="2">
        <v>3507900</v>
      </c>
      <c r="S2723" s="2">
        <v>3507900</v>
      </c>
      <c r="T2723" t="s">
        <v>45</v>
      </c>
      <c r="U2723" t="s">
        <v>46</v>
      </c>
      <c r="V2723" t="s">
        <v>47</v>
      </c>
      <c r="W2723">
        <v>0</v>
      </c>
    </row>
    <row r="2724" spans="1:23" x14ac:dyDescent="0.25">
      <c r="A2724" t="s">
        <v>119</v>
      </c>
      <c r="B2724" s="1" t="s">
        <v>455</v>
      </c>
      <c r="C2724">
        <v>14867971</v>
      </c>
      <c r="D2724" s="1">
        <v>43844</v>
      </c>
      <c r="E2724" t="s">
        <v>2241</v>
      </c>
      <c r="G2724">
        <v>6226090</v>
      </c>
      <c r="H2724">
        <v>632405</v>
      </c>
      <c r="I2724" t="s">
        <v>29</v>
      </c>
      <c r="J2724" t="s">
        <v>65</v>
      </c>
      <c r="K2724" t="s">
        <v>23</v>
      </c>
      <c r="L2724" t="s">
        <v>185</v>
      </c>
      <c r="O2724" t="s">
        <v>2242</v>
      </c>
      <c r="P2724" s="2">
        <v>282520</v>
      </c>
      <c r="Q2724" s="2">
        <v>282520</v>
      </c>
      <c r="S2724" s="2">
        <v>282520</v>
      </c>
      <c r="T2724" t="s">
        <v>45</v>
      </c>
      <c r="U2724" t="s">
        <v>46</v>
      </c>
      <c r="V2724" t="s">
        <v>47</v>
      </c>
      <c r="W2724">
        <v>0</v>
      </c>
    </row>
    <row r="2725" spans="1:23" x14ac:dyDescent="0.25">
      <c r="A2725" t="s">
        <v>108</v>
      </c>
      <c r="B2725" s="1" t="s">
        <v>455</v>
      </c>
      <c r="C2725">
        <v>14875506</v>
      </c>
      <c r="D2725" s="1">
        <v>43845</v>
      </c>
      <c r="E2725" t="s">
        <v>841</v>
      </c>
      <c r="G2725">
        <v>6061002</v>
      </c>
      <c r="H2725">
        <v>605304</v>
      </c>
      <c r="I2725" t="s">
        <v>29</v>
      </c>
      <c r="J2725" t="s">
        <v>77</v>
      </c>
      <c r="K2725" t="s">
        <v>23</v>
      </c>
      <c r="L2725" t="s">
        <v>185</v>
      </c>
      <c r="O2725" t="s">
        <v>842</v>
      </c>
      <c r="P2725" s="2">
        <v>141000</v>
      </c>
      <c r="Q2725" s="2">
        <v>141000</v>
      </c>
      <c r="S2725" s="2">
        <v>141000</v>
      </c>
      <c r="T2725" t="s">
        <v>45</v>
      </c>
      <c r="U2725" t="s">
        <v>48</v>
      </c>
      <c r="V2725" t="s">
        <v>47</v>
      </c>
      <c r="W2725">
        <v>0</v>
      </c>
    </row>
    <row r="2726" spans="1:23" x14ac:dyDescent="0.25">
      <c r="A2726" t="s">
        <v>108</v>
      </c>
      <c r="B2726" s="1" t="s">
        <v>455</v>
      </c>
      <c r="C2726">
        <v>14875508</v>
      </c>
      <c r="D2726" s="1">
        <v>43845</v>
      </c>
      <c r="E2726" t="s">
        <v>841</v>
      </c>
      <c r="G2726">
        <v>6061002</v>
      </c>
      <c r="H2726">
        <v>605304</v>
      </c>
      <c r="I2726" t="s">
        <v>29</v>
      </c>
      <c r="J2726" t="s">
        <v>50</v>
      </c>
      <c r="K2726" t="s">
        <v>23</v>
      </c>
      <c r="L2726" t="s">
        <v>185</v>
      </c>
      <c r="O2726" t="s">
        <v>72</v>
      </c>
      <c r="P2726" s="2">
        <v>94000</v>
      </c>
      <c r="Q2726" s="2">
        <v>94000</v>
      </c>
      <c r="S2726" s="2">
        <v>94000</v>
      </c>
      <c r="T2726" t="s">
        <v>45</v>
      </c>
      <c r="U2726" t="s">
        <v>48</v>
      </c>
      <c r="V2726" t="s">
        <v>47</v>
      </c>
      <c r="W2726">
        <v>0</v>
      </c>
    </row>
    <row r="2727" spans="1:23" x14ac:dyDescent="0.25">
      <c r="A2727" t="s">
        <v>108</v>
      </c>
      <c r="B2727" s="1" t="s">
        <v>455</v>
      </c>
      <c r="C2727">
        <v>14880279</v>
      </c>
      <c r="D2727" s="1">
        <v>43845</v>
      </c>
      <c r="E2727" t="s">
        <v>843</v>
      </c>
      <c r="G2727">
        <v>6061002</v>
      </c>
      <c r="H2727">
        <v>605304</v>
      </c>
      <c r="I2727" t="s">
        <v>29</v>
      </c>
      <c r="J2727" t="s">
        <v>38</v>
      </c>
      <c r="K2727" t="s">
        <v>23</v>
      </c>
      <c r="L2727" t="s">
        <v>185</v>
      </c>
      <c r="O2727" t="s">
        <v>68</v>
      </c>
      <c r="P2727" s="2">
        <v>94000</v>
      </c>
      <c r="Q2727" s="2">
        <v>94000</v>
      </c>
      <c r="S2727" s="2">
        <v>94000</v>
      </c>
      <c r="T2727" t="s">
        <v>45</v>
      </c>
      <c r="U2727" t="s">
        <v>48</v>
      </c>
      <c r="V2727" t="s">
        <v>47</v>
      </c>
      <c r="W2727">
        <v>0</v>
      </c>
    </row>
    <row r="2728" spans="1:23" x14ac:dyDescent="0.25">
      <c r="A2728" t="s">
        <v>108</v>
      </c>
      <c r="B2728" s="1" t="s">
        <v>455</v>
      </c>
      <c r="C2728">
        <v>14880281</v>
      </c>
      <c r="D2728" s="1">
        <v>43845</v>
      </c>
      <c r="E2728" t="s">
        <v>843</v>
      </c>
      <c r="G2728">
        <v>6061002</v>
      </c>
      <c r="H2728">
        <v>605304</v>
      </c>
      <c r="I2728" t="s">
        <v>29</v>
      </c>
      <c r="J2728" t="s">
        <v>50</v>
      </c>
      <c r="K2728" t="s">
        <v>23</v>
      </c>
      <c r="L2728" t="s">
        <v>185</v>
      </c>
      <c r="O2728" t="s">
        <v>844</v>
      </c>
      <c r="P2728" s="2">
        <v>61100</v>
      </c>
      <c r="Q2728" s="2">
        <v>61100</v>
      </c>
      <c r="S2728" s="2">
        <v>61100</v>
      </c>
      <c r="T2728" t="s">
        <v>45</v>
      </c>
      <c r="U2728" t="s">
        <v>48</v>
      </c>
      <c r="V2728" t="s">
        <v>47</v>
      </c>
      <c r="W2728">
        <v>0</v>
      </c>
    </row>
    <row r="2729" spans="1:23" x14ac:dyDescent="0.25">
      <c r="A2729" t="s">
        <v>108</v>
      </c>
      <c r="B2729" s="1" t="s">
        <v>455</v>
      </c>
      <c r="C2729">
        <v>14898028</v>
      </c>
      <c r="D2729" s="1">
        <v>43845</v>
      </c>
      <c r="E2729" t="s">
        <v>1377</v>
      </c>
      <c r="F2729" t="s">
        <v>1378</v>
      </c>
      <c r="G2729">
        <v>6061005</v>
      </c>
      <c r="H2729">
        <v>605800</v>
      </c>
      <c r="I2729" t="s">
        <v>25</v>
      </c>
      <c r="J2729" t="s">
        <v>50</v>
      </c>
      <c r="K2729" t="s">
        <v>23</v>
      </c>
      <c r="L2729" t="s">
        <v>185</v>
      </c>
      <c r="O2729" t="s">
        <v>1379</v>
      </c>
      <c r="P2729" s="2">
        <v>100900</v>
      </c>
      <c r="Q2729" s="2">
        <v>100900</v>
      </c>
      <c r="S2729" s="2">
        <v>100900</v>
      </c>
      <c r="T2729" t="s">
        <v>45</v>
      </c>
      <c r="U2729" t="s">
        <v>49</v>
      </c>
      <c r="V2729" t="s">
        <v>47</v>
      </c>
      <c r="W2729">
        <v>0</v>
      </c>
    </row>
    <row r="2730" spans="1:23" x14ac:dyDescent="0.25">
      <c r="A2730" t="s">
        <v>108</v>
      </c>
      <c r="B2730" s="1" t="s">
        <v>455</v>
      </c>
      <c r="C2730">
        <v>14879913</v>
      </c>
      <c r="D2730" s="1">
        <v>43846</v>
      </c>
      <c r="E2730" t="s">
        <v>1164</v>
      </c>
      <c r="F2730" t="s">
        <v>1165</v>
      </c>
      <c r="G2730">
        <v>6061004</v>
      </c>
      <c r="H2730">
        <v>605600</v>
      </c>
      <c r="I2730" t="s">
        <v>29</v>
      </c>
      <c r="J2730" t="s">
        <v>50</v>
      </c>
      <c r="K2730" t="s">
        <v>23</v>
      </c>
      <c r="L2730" t="s">
        <v>185</v>
      </c>
      <c r="O2730" t="s">
        <v>1166</v>
      </c>
      <c r="P2730" s="2">
        <v>17617</v>
      </c>
      <c r="Q2730" s="2">
        <v>17617</v>
      </c>
      <c r="S2730" s="2">
        <v>17617</v>
      </c>
      <c r="T2730" t="s">
        <v>63</v>
      </c>
      <c r="U2730" t="s">
        <v>48</v>
      </c>
      <c r="V2730" t="s">
        <v>47</v>
      </c>
      <c r="W2730">
        <v>0</v>
      </c>
    </row>
    <row r="2731" spans="1:23" x14ac:dyDescent="0.25">
      <c r="A2731" t="s">
        <v>108</v>
      </c>
      <c r="B2731" s="1" t="s">
        <v>455</v>
      </c>
      <c r="C2731">
        <v>14875860</v>
      </c>
      <c r="D2731" s="1">
        <v>43846</v>
      </c>
      <c r="E2731" t="s">
        <v>1745</v>
      </c>
      <c r="G2731">
        <v>6061009</v>
      </c>
      <c r="H2731">
        <v>605501</v>
      </c>
      <c r="I2731" t="s">
        <v>29</v>
      </c>
      <c r="J2731" t="s">
        <v>65</v>
      </c>
      <c r="K2731" t="s">
        <v>23</v>
      </c>
      <c r="L2731" t="s">
        <v>185</v>
      </c>
      <c r="O2731" t="s">
        <v>1746</v>
      </c>
      <c r="P2731" s="2">
        <v>211890</v>
      </c>
      <c r="Q2731" s="2">
        <v>211890</v>
      </c>
      <c r="S2731" s="2">
        <v>211890</v>
      </c>
      <c r="T2731" t="s">
        <v>45</v>
      </c>
      <c r="U2731" t="s">
        <v>49</v>
      </c>
      <c r="V2731" t="s">
        <v>47</v>
      </c>
      <c r="W2731">
        <v>0</v>
      </c>
    </row>
    <row r="2732" spans="1:23" x14ac:dyDescent="0.25">
      <c r="A2732" t="s">
        <v>108</v>
      </c>
      <c r="B2732" s="1" t="s">
        <v>455</v>
      </c>
      <c r="C2732">
        <v>14876352</v>
      </c>
      <c r="D2732" s="1">
        <v>43846</v>
      </c>
      <c r="E2732" t="s">
        <v>1939</v>
      </c>
      <c r="G2732">
        <v>6061010</v>
      </c>
      <c r="H2732">
        <v>605502</v>
      </c>
      <c r="I2732" t="s">
        <v>29</v>
      </c>
      <c r="J2732" t="s">
        <v>26</v>
      </c>
      <c r="K2732" t="s">
        <v>23</v>
      </c>
      <c r="L2732" t="s">
        <v>185</v>
      </c>
      <c r="O2732" t="s">
        <v>1940</v>
      </c>
      <c r="P2732" s="2">
        <v>31784</v>
      </c>
      <c r="Q2732" s="2">
        <v>31784</v>
      </c>
      <c r="S2732" s="2">
        <v>31784</v>
      </c>
      <c r="T2732" t="s">
        <v>45</v>
      </c>
      <c r="U2732" t="s">
        <v>49</v>
      </c>
      <c r="V2732" t="s">
        <v>47</v>
      </c>
      <c r="W2732">
        <v>0</v>
      </c>
    </row>
    <row r="2733" spans="1:23" x14ac:dyDescent="0.25">
      <c r="A2733" t="s">
        <v>130</v>
      </c>
      <c r="B2733" s="1" t="s">
        <v>455</v>
      </c>
      <c r="C2733">
        <v>14876901</v>
      </c>
      <c r="D2733" s="1">
        <v>43846</v>
      </c>
      <c r="E2733" t="s">
        <v>4097</v>
      </c>
      <c r="G2733">
        <v>6270000</v>
      </c>
      <c r="H2733">
        <v>631001</v>
      </c>
      <c r="I2733" t="s">
        <v>29</v>
      </c>
      <c r="J2733" t="s">
        <v>65</v>
      </c>
      <c r="K2733" t="s">
        <v>23</v>
      </c>
      <c r="L2733" t="s">
        <v>185</v>
      </c>
      <c r="M2733" s="2"/>
      <c r="N2733" s="2"/>
      <c r="O2733" t="s">
        <v>4098</v>
      </c>
      <c r="P2733" s="2">
        <v>1918</v>
      </c>
      <c r="Q2733" s="2">
        <v>1918</v>
      </c>
      <c r="S2733" s="2">
        <v>1918</v>
      </c>
      <c r="T2733" t="s">
        <v>45</v>
      </c>
      <c r="U2733" t="s">
        <v>46</v>
      </c>
      <c r="V2733" t="s">
        <v>47</v>
      </c>
      <c r="W2733">
        <v>0</v>
      </c>
    </row>
    <row r="2734" spans="1:23" x14ac:dyDescent="0.25">
      <c r="A2734" t="s">
        <v>130</v>
      </c>
      <c r="B2734" s="1" t="s">
        <v>455</v>
      </c>
      <c r="C2734">
        <v>14876905</v>
      </c>
      <c r="D2734" s="1">
        <v>43846</v>
      </c>
      <c r="E2734" t="s">
        <v>4099</v>
      </c>
      <c r="G2734">
        <v>6270000</v>
      </c>
      <c r="H2734">
        <v>631001</v>
      </c>
      <c r="I2734" t="s">
        <v>29</v>
      </c>
      <c r="J2734" t="s">
        <v>65</v>
      </c>
      <c r="K2734" t="s">
        <v>23</v>
      </c>
      <c r="L2734" t="s">
        <v>185</v>
      </c>
      <c r="M2734" s="2"/>
      <c r="N2734" s="2"/>
      <c r="O2734" t="s">
        <v>4098</v>
      </c>
      <c r="P2734" s="2">
        <v>1918</v>
      </c>
      <c r="Q2734" s="2">
        <v>1918</v>
      </c>
      <c r="S2734" s="2">
        <v>1918</v>
      </c>
      <c r="T2734" t="s">
        <v>45</v>
      </c>
      <c r="U2734" t="s">
        <v>46</v>
      </c>
      <c r="V2734" t="s">
        <v>47</v>
      </c>
      <c r="W2734">
        <v>0</v>
      </c>
    </row>
    <row r="2735" spans="1:23" x14ac:dyDescent="0.25">
      <c r="A2735" t="s">
        <v>130</v>
      </c>
      <c r="B2735" s="1" t="s">
        <v>455</v>
      </c>
      <c r="C2735">
        <v>14876929</v>
      </c>
      <c r="D2735" s="1">
        <v>43846</v>
      </c>
      <c r="E2735" t="s">
        <v>4697</v>
      </c>
      <c r="G2735">
        <v>6271000</v>
      </c>
      <c r="H2735">
        <v>631002</v>
      </c>
      <c r="I2735" t="s">
        <v>29</v>
      </c>
      <c r="J2735" t="s">
        <v>65</v>
      </c>
      <c r="K2735" t="s">
        <v>23</v>
      </c>
      <c r="L2735" t="s">
        <v>185</v>
      </c>
      <c r="O2735" t="s">
        <v>4698</v>
      </c>
      <c r="P2735" s="2">
        <v>104733</v>
      </c>
      <c r="Q2735" s="2">
        <v>104733</v>
      </c>
      <c r="S2735" s="2">
        <v>104733</v>
      </c>
      <c r="T2735" t="s">
        <v>45</v>
      </c>
      <c r="U2735" t="s">
        <v>46</v>
      </c>
      <c r="V2735" t="s">
        <v>47</v>
      </c>
      <c r="W2735">
        <v>0</v>
      </c>
    </row>
    <row r="2736" spans="1:23" x14ac:dyDescent="0.25">
      <c r="A2736" t="s">
        <v>129</v>
      </c>
      <c r="B2736" s="1" t="s">
        <v>455</v>
      </c>
      <c r="C2736">
        <v>14877068</v>
      </c>
      <c r="D2736" s="1">
        <v>43846</v>
      </c>
      <c r="E2736" t="s">
        <v>5089</v>
      </c>
      <c r="G2736">
        <v>6263000</v>
      </c>
      <c r="H2736">
        <v>628100</v>
      </c>
      <c r="I2736" t="s">
        <v>29</v>
      </c>
      <c r="J2736" t="s">
        <v>65</v>
      </c>
      <c r="K2736" t="s">
        <v>23</v>
      </c>
      <c r="L2736" t="s">
        <v>185</v>
      </c>
      <c r="O2736" t="s">
        <v>5090</v>
      </c>
      <c r="P2736" s="2">
        <v>35960</v>
      </c>
      <c r="Q2736" s="2">
        <v>35960</v>
      </c>
      <c r="S2736" s="2">
        <v>35960</v>
      </c>
      <c r="T2736" t="s">
        <v>45</v>
      </c>
      <c r="U2736" t="s">
        <v>46</v>
      </c>
      <c r="V2736" t="s">
        <v>47</v>
      </c>
      <c r="W2736">
        <v>0</v>
      </c>
    </row>
    <row r="2737" spans="1:23" x14ac:dyDescent="0.25">
      <c r="A2737" t="s">
        <v>129</v>
      </c>
      <c r="B2737" s="1" t="s">
        <v>455</v>
      </c>
      <c r="C2737">
        <v>14877069</v>
      </c>
      <c r="D2737" s="1">
        <v>43846</v>
      </c>
      <c r="E2737" t="s">
        <v>5089</v>
      </c>
      <c r="G2737">
        <v>6263000</v>
      </c>
      <c r="H2737">
        <v>628100</v>
      </c>
      <c r="I2737" t="s">
        <v>29</v>
      </c>
      <c r="J2737" t="s">
        <v>38</v>
      </c>
      <c r="K2737" t="s">
        <v>23</v>
      </c>
      <c r="L2737" t="s">
        <v>185</v>
      </c>
      <c r="O2737" t="s">
        <v>5090</v>
      </c>
      <c r="P2737" s="2">
        <v>64732</v>
      </c>
      <c r="Q2737" s="2">
        <v>64732</v>
      </c>
      <c r="S2737" s="2">
        <v>64732</v>
      </c>
      <c r="T2737" t="s">
        <v>45</v>
      </c>
      <c r="U2737" t="s">
        <v>46</v>
      </c>
      <c r="V2737" t="s">
        <v>47</v>
      </c>
      <c r="W2737">
        <v>0</v>
      </c>
    </row>
    <row r="2738" spans="1:23" x14ac:dyDescent="0.25">
      <c r="A2738" t="s">
        <v>129</v>
      </c>
      <c r="B2738" s="1" t="s">
        <v>455</v>
      </c>
      <c r="C2738">
        <v>14877070</v>
      </c>
      <c r="D2738" s="1">
        <v>43846</v>
      </c>
      <c r="E2738" t="s">
        <v>5089</v>
      </c>
      <c r="G2738">
        <v>6263000</v>
      </c>
      <c r="H2738">
        <v>628100</v>
      </c>
      <c r="I2738" t="s">
        <v>29</v>
      </c>
      <c r="J2738" t="s">
        <v>26</v>
      </c>
      <c r="K2738" t="s">
        <v>23</v>
      </c>
      <c r="L2738" t="s">
        <v>185</v>
      </c>
      <c r="O2738" t="s">
        <v>5090</v>
      </c>
      <c r="P2738" s="2">
        <v>43155</v>
      </c>
      <c r="Q2738" s="2">
        <v>43155</v>
      </c>
      <c r="S2738" s="2">
        <v>43155</v>
      </c>
      <c r="T2738" t="s">
        <v>45</v>
      </c>
      <c r="U2738" t="s">
        <v>46</v>
      </c>
      <c r="V2738" t="s">
        <v>47</v>
      </c>
      <c r="W2738">
        <v>0</v>
      </c>
    </row>
    <row r="2739" spans="1:23" x14ac:dyDescent="0.25">
      <c r="A2739" t="s">
        <v>129</v>
      </c>
      <c r="B2739" s="1" t="s">
        <v>455</v>
      </c>
      <c r="C2739">
        <v>14877071</v>
      </c>
      <c r="D2739" s="1">
        <v>43846</v>
      </c>
      <c r="E2739" t="s">
        <v>5089</v>
      </c>
      <c r="G2739">
        <v>6263000</v>
      </c>
      <c r="H2739">
        <v>628100</v>
      </c>
      <c r="I2739" t="s">
        <v>29</v>
      </c>
      <c r="J2739" t="s">
        <v>53</v>
      </c>
      <c r="K2739" t="s">
        <v>23</v>
      </c>
      <c r="L2739" t="s">
        <v>185</v>
      </c>
      <c r="O2739" t="s">
        <v>5090</v>
      </c>
      <c r="P2739" s="2">
        <v>14385</v>
      </c>
      <c r="Q2739" s="2">
        <v>14385</v>
      </c>
      <c r="S2739" s="2">
        <v>14385</v>
      </c>
      <c r="T2739" t="s">
        <v>45</v>
      </c>
      <c r="U2739" t="s">
        <v>46</v>
      </c>
      <c r="V2739" t="s">
        <v>47</v>
      </c>
      <c r="W2739">
        <v>0</v>
      </c>
    </row>
    <row r="2740" spans="1:23" x14ac:dyDescent="0.25">
      <c r="A2740" t="s">
        <v>129</v>
      </c>
      <c r="B2740" s="1" t="s">
        <v>455</v>
      </c>
      <c r="C2740">
        <v>14877072</v>
      </c>
      <c r="D2740" s="1">
        <v>43846</v>
      </c>
      <c r="E2740" t="s">
        <v>5089</v>
      </c>
      <c r="G2740">
        <v>6263000</v>
      </c>
      <c r="H2740">
        <v>628100</v>
      </c>
      <c r="I2740" t="s">
        <v>29</v>
      </c>
      <c r="J2740" t="s">
        <v>50</v>
      </c>
      <c r="K2740" t="s">
        <v>23</v>
      </c>
      <c r="L2740" t="s">
        <v>185</v>
      </c>
      <c r="O2740" t="s">
        <v>5090</v>
      </c>
      <c r="P2740" s="2">
        <v>21578</v>
      </c>
      <c r="Q2740" s="2">
        <v>21578</v>
      </c>
      <c r="S2740" s="2">
        <v>21578</v>
      </c>
      <c r="T2740" t="s">
        <v>45</v>
      </c>
      <c r="U2740" t="s">
        <v>46</v>
      </c>
      <c r="V2740" t="s">
        <v>47</v>
      </c>
      <c r="W2740">
        <v>0</v>
      </c>
    </row>
    <row r="2741" spans="1:23" x14ac:dyDescent="0.25">
      <c r="A2741" t="s">
        <v>129</v>
      </c>
      <c r="B2741" s="1" t="s">
        <v>455</v>
      </c>
      <c r="C2741">
        <v>14877073</v>
      </c>
      <c r="D2741" s="1">
        <v>43846</v>
      </c>
      <c r="E2741" t="s">
        <v>5089</v>
      </c>
      <c r="G2741">
        <v>6263000</v>
      </c>
      <c r="H2741">
        <v>628100</v>
      </c>
      <c r="I2741" t="s">
        <v>29</v>
      </c>
      <c r="J2741" t="s">
        <v>77</v>
      </c>
      <c r="K2741" t="s">
        <v>23</v>
      </c>
      <c r="L2741" t="s">
        <v>185</v>
      </c>
      <c r="O2741" t="s">
        <v>5090</v>
      </c>
      <c r="P2741" s="2">
        <v>35963</v>
      </c>
      <c r="Q2741" s="2">
        <v>35963</v>
      </c>
      <c r="S2741" s="2">
        <v>35963</v>
      </c>
      <c r="T2741" t="s">
        <v>45</v>
      </c>
      <c r="U2741" t="s">
        <v>46</v>
      </c>
      <c r="V2741" t="s">
        <v>47</v>
      </c>
      <c r="W2741">
        <v>0</v>
      </c>
    </row>
    <row r="2742" spans="1:23" x14ac:dyDescent="0.25">
      <c r="A2742" t="s">
        <v>129</v>
      </c>
      <c r="B2742" s="1" t="s">
        <v>455</v>
      </c>
      <c r="C2742">
        <v>14877074</v>
      </c>
      <c r="D2742" s="1">
        <v>43846</v>
      </c>
      <c r="E2742" t="s">
        <v>5089</v>
      </c>
      <c r="G2742">
        <v>6263000</v>
      </c>
      <c r="H2742">
        <v>628100</v>
      </c>
      <c r="I2742" t="s">
        <v>29</v>
      </c>
      <c r="J2742" t="s">
        <v>83</v>
      </c>
      <c r="K2742" t="s">
        <v>23</v>
      </c>
      <c r="L2742" t="s">
        <v>185</v>
      </c>
      <c r="O2742" t="s">
        <v>5090</v>
      </c>
      <c r="P2742" s="2">
        <v>7193</v>
      </c>
      <c r="Q2742" s="2">
        <v>7193</v>
      </c>
      <c r="S2742" s="2">
        <v>7193</v>
      </c>
      <c r="T2742" t="s">
        <v>45</v>
      </c>
      <c r="U2742" t="s">
        <v>46</v>
      </c>
      <c r="V2742" t="s">
        <v>47</v>
      </c>
      <c r="W2742">
        <v>0</v>
      </c>
    </row>
    <row r="2743" spans="1:23" x14ac:dyDescent="0.25">
      <c r="A2743" t="s">
        <v>129</v>
      </c>
      <c r="B2743" s="1" t="s">
        <v>455</v>
      </c>
      <c r="C2743">
        <v>14877075</v>
      </c>
      <c r="D2743" s="1">
        <v>43846</v>
      </c>
      <c r="E2743" t="s">
        <v>5089</v>
      </c>
      <c r="G2743">
        <v>6263000</v>
      </c>
      <c r="H2743">
        <v>628100</v>
      </c>
      <c r="I2743" t="s">
        <v>25</v>
      </c>
      <c r="J2743" t="s">
        <v>65</v>
      </c>
      <c r="K2743" t="s">
        <v>23</v>
      </c>
      <c r="L2743" t="s">
        <v>185</v>
      </c>
      <c r="O2743" t="s">
        <v>5090</v>
      </c>
      <c r="P2743" s="2">
        <v>14385</v>
      </c>
      <c r="Q2743" s="2">
        <v>14385</v>
      </c>
      <c r="S2743" s="2">
        <v>14385</v>
      </c>
      <c r="T2743" t="s">
        <v>45</v>
      </c>
      <c r="U2743" t="s">
        <v>46</v>
      </c>
      <c r="V2743" t="s">
        <v>47</v>
      </c>
      <c r="W2743">
        <v>0</v>
      </c>
    </row>
    <row r="2744" spans="1:23" x14ac:dyDescent="0.25">
      <c r="A2744" t="s">
        <v>129</v>
      </c>
      <c r="B2744" s="1" t="s">
        <v>455</v>
      </c>
      <c r="C2744">
        <v>14877076</v>
      </c>
      <c r="D2744" s="1">
        <v>43846</v>
      </c>
      <c r="E2744" t="s">
        <v>5089</v>
      </c>
      <c r="G2744">
        <v>6263000</v>
      </c>
      <c r="H2744">
        <v>628100</v>
      </c>
      <c r="I2744" t="s">
        <v>25</v>
      </c>
      <c r="J2744" t="s">
        <v>38</v>
      </c>
      <c r="K2744" t="s">
        <v>23</v>
      </c>
      <c r="L2744" t="s">
        <v>185</v>
      </c>
      <c r="O2744" t="s">
        <v>5090</v>
      </c>
      <c r="P2744" s="2">
        <v>14385</v>
      </c>
      <c r="Q2744" s="2">
        <v>14385</v>
      </c>
      <c r="S2744" s="2">
        <v>14385</v>
      </c>
      <c r="T2744" t="s">
        <v>45</v>
      </c>
      <c r="U2744" t="s">
        <v>46</v>
      </c>
      <c r="V2744" t="s">
        <v>47</v>
      </c>
      <c r="W2744">
        <v>0</v>
      </c>
    </row>
    <row r="2745" spans="1:23" x14ac:dyDescent="0.25">
      <c r="A2745" t="s">
        <v>129</v>
      </c>
      <c r="B2745" s="1" t="s">
        <v>455</v>
      </c>
      <c r="C2745">
        <v>14877077</v>
      </c>
      <c r="D2745" s="1">
        <v>43846</v>
      </c>
      <c r="E2745" t="s">
        <v>5089</v>
      </c>
      <c r="G2745">
        <v>6263000</v>
      </c>
      <c r="H2745">
        <v>628100</v>
      </c>
      <c r="I2745" t="s">
        <v>25</v>
      </c>
      <c r="J2745" t="s">
        <v>26</v>
      </c>
      <c r="K2745" t="s">
        <v>23</v>
      </c>
      <c r="L2745" t="s">
        <v>185</v>
      </c>
      <c r="O2745" t="s">
        <v>5090</v>
      </c>
      <c r="P2745" s="2">
        <v>7193</v>
      </c>
      <c r="Q2745" s="2">
        <v>7193</v>
      </c>
      <c r="S2745" s="2">
        <v>7193</v>
      </c>
      <c r="T2745" t="s">
        <v>45</v>
      </c>
      <c r="U2745" t="s">
        <v>46</v>
      </c>
      <c r="V2745" t="s">
        <v>47</v>
      </c>
      <c r="W2745">
        <v>0</v>
      </c>
    </row>
    <row r="2746" spans="1:23" x14ac:dyDescent="0.25">
      <c r="A2746" t="s">
        <v>129</v>
      </c>
      <c r="B2746" s="1" t="s">
        <v>455</v>
      </c>
      <c r="C2746">
        <v>14877078</v>
      </c>
      <c r="D2746" s="1">
        <v>43846</v>
      </c>
      <c r="E2746" t="s">
        <v>5089</v>
      </c>
      <c r="G2746">
        <v>6263000</v>
      </c>
      <c r="H2746">
        <v>628100</v>
      </c>
      <c r="I2746" t="s">
        <v>25</v>
      </c>
      <c r="J2746" t="s">
        <v>50</v>
      </c>
      <c r="K2746" t="s">
        <v>23</v>
      </c>
      <c r="L2746" t="s">
        <v>185</v>
      </c>
      <c r="O2746" t="s">
        <v>5090</v>
      </c>
      <c r="P2746" s="2">
        <v>7193</v>
      </c>
      <c r="Q2746" s="2">
        <v>7193</v>
      </c>
      <c r="S2746" s="2">
        <v>7193</v>
      </c>
      <c r="T2746" t="s">
        <v>45</v>
      </c>
      <c r="U2746" t="s">
        <v>46</v>
      </c>
      <c r="V2746" t="s">
        <v>47</v>
      </c>
      <c r="W2746">
        <v>0</v>
      </c>
    </row>
    <row r="2747" spans="1:23" x14ac:dyDescent="0.25">
      <c r="A2747" t="s">
        <v>129</v>
      </c>
      <c r="B2747" s="1" t="s">
        <v>455</v>
      </c>
      <c r="C2747">
        <v>14877079</v>
      </c>
      <c r="D2747" s="1">
        <v>43846</v>
      </c>
      <c r="E2747" t="s">
        <v>5089</v>
      </c>
      <c r="G2747">
        <v>6263000</v>
      </c>
      <c r="H2747">
        <v>628100</v>
      </c>
      <c r="I2747" t="s">
        <v>25</v>
      </c>
      <c r="J2747" t="s">
        <v>77</v>
      </c>
      <c r="K2747" t="s">
        <v>23</v>
      </c>
      <c r="L2747" t="s">
        <v>185</v>
      </c>
      <c r="O2747" t="s">
        <v>5090</v>
      </c>
      <c r="P2747" s="2">
        <v>7193</v>
      </c>
      <c r="Q2747" s="2">
        <v>7193</v>
      </c>
      <c r="S2747" s="2">
        <v>7193</v>
      </c>
      <c r="T2747" t="s">
        <v>45</v>
      </c>
      <c r="U2747" t="s">
        <v>46</v>
      </c>
      <c r="V2747" t="s">
        <v>47</v>
      </c>
      <c r="W2747">
        <v>0</v>
      </c>
    </row>
    <row r="2748" spans="1:23" x14ac:dyDescent="0.25">
      <c r="A2748" t="s">
        <v>129</v>
      </c>
      <c r="B2748" s="1" t="s">
        <v>455</v>
      </c>
      <c r="C2748">
        <v>14877080</v>
      </c>
      <c r="D2748" s="1">
        <v>43846</v>
      </c>
      <c r="E2748" t="s">
        <v>5089</v>
      </c>
      <c r="G2748">
        <v>6263000</v>
      </c>
      <c r="H2748">
        <v>628100</v>
      </c>
      <c r="I2748" t="s">
        <v>19</v>
      </c>
      <c r="J2748" t="s">
        <v>41</v>
      </c>
      <c r="K2748" t="s">
        <v>23</v>
      </c>
      <c r="L2748" t="s">
        <v>185</v>
      </c>
      <c r="O2748" t="s">
        <v>5090</v>
      </c>
      <c r="P2748" s="2">
        <v>7193</v>
      </c>
      <c r="Q2748" s="2">
        <v>7193</v>
      </c>
      <c r="S2748" s="2">
        <v>7193</v>
      </c>
      <c r="T2748" t="s">
        <v>45</v>
      </c>
      <c r="U2748" t="s">
        <v>46</v>
      </c>
      <c r="V2748" t="s">
        <v>47</v>
      </c>
      <c r="W2748">
        <v>0</v>
      </c>
    </row>
    <row r="2749" spans="1:23" x14ac:dyDescent="0.25">
      <c r="A2749" t="s">
        <v>129</v>
      </c>
      <c r="B2749" s="1" t="s">
        <v>455</v>
      </c>
      <c r="C2749">
        <v>14877081</v>
      </c>
      <c r="D2749" s="1">
        <v>43846</v>
      </c>
      <c r="E2749" t="s">
        <v>5089</v>
      </c>
      <c r="G2749">
        <v>6263000</v>
      </c>
      <c r="H2749">
        <v>628100</v>
      </c>
      <c r="I2749" t="s">
        <v>19</v>
      </c>
      <c r="J2749" t="s">
        <v>44</v>
      </c>
      <c r="K2749" t="s">
        <v>23</v>
      </c>
      <c r="L2749" t="s">
        <v>185</v>
      </c>
      <c r="O2749" t="s">
        <v>5090</v>
      </c>
      <c r="P2749" s="2">
        <v>21578</v>
      </c>
      <c r="Q2749" s="2">
        <v>21578</v>
      </c>
      <c r="S2749" s="2">
        <v>21578</v>
      </c>
      <c r="T2749" t="s">
        <v>45</v>
      </c>
      <c r="U2749" t="s">
        <v>46</v>
      </c>
      <c r="V2749" t="s">
        <v>47</v>
      </c>
      <c r="W2749">
        <v>0</v>
      </c>
    </row>
    <row r="2750" spans="1:23" x14ac:dyDescent="0.25">
      <c r="A2750" t="s">
        <v>129</v>
      </c>
      <c r="B2750" s="1" t="s">
        <v>455</v>
      </c>
      <c r="C2750">
        <v>14877082</v>
      </c>
      <c r="D2750" s="1">
        <v>43846</v>
      </c>
      <c r="E2750" t="s">
        <v>5089</v>
      </c>
      <c r="G2750">
        <v>6263000</v>
      </c>
      <c r="H2750">
        <v>628100</v>
      </c>
      <c r="I2750" t="s">
        <v>19</v>
      </c>
      <c r="J2750" t="s">
        <v>27</v>
      </c>
      <c r="K2750" t="s">
        <v>23</v>
      </c>
      <c r="L2750" t="s">
        <v>185</v>
      </c>
      <c r="O2750" t="s">
        <v>5090</v>
      </c>
      <c r="P2750" s="2">
        <v>14385</v>
      </c>
      <c r="Q2750" s="2">
        <v>14385</v>
      </c>
      <c r="S2750" s="2">
        <v>14385</v>
      </c>
      <c r="T2750" t="s">
        <v>45</v>
      </c>
      <c r="U2750" t="s">
        <v>46</v>
      </c>
      <c r="V2750" t="s">
        <v>47</v>
      </c>
      <c r="W2750">
        <v>0</v>
      </c>
    </row>
    <row r="2751" spans="1:23" x14ac:dyDescent="0.25">
      <c r="A2751" t="s">
        <v>129</v>
      </c>
      <c r="B2751" s="1" t="s">
        <v>455</v>
      </c>
      <c r="C2751">
        <v>14877083</v>
      </c>
      <c r="D2751" s="1">
        <v>43846</v>
      </c>
      <c r="E2751" t="s">
        <v>5089</v>
      </c>
      <c r="G2751">
        <v>6263000</v>
      </c>
      <c r="H2751">
        <v>628100</v>
      </c>
      <c r="I2751" t="s">
        <v>19</v>
      </c>
      <c r="J2751" t="s">
        <v>57</v>
      </c>
      <c r="K2751" t="s">
        <v>23</v>
      </c>
      <c r="L2751" t="s">
        <v>185</v>
      </c>
      <c r="O2751" t="s">
        <v>5090</v>
      </c>
      <c r="P2751" s="2">
        <v>7193</v>
      </c>
      <c r="Q2751" s="2">
        <v>7193</v>
      </c>
      <c r="S2751" s="2">
        <v>7193</v>
      </c>
      <c r="T2751" t="s">
        <v>45</v>
      </c>
      <c r="U2751" t="s">
        <v>46</v>
      </c>
      <c r="V2751" t="s">
        <v>47</v>
      </c>
      <c r="W2751">
        <v>0</v>
      </c>
    </row>
    <row r="2752" spans="1:23" x14ac:dyDescent="0.25">
      <c r="A2752" t="s">
        <v>129</v>
      </c>
      <c r="B2752" s="1" t="s">
        <v>455</v>
      </c>
      <c r="C2752">
        <v>14877084</v>
      </c>
      <c r="D2752" s="1">
        <v>43846</v>
      </c>
      <c r="E2752" t="s">
        <v>5089</v>
      </c>
      <c r="G2752">
        <v>6263000</v>
      </c>
      <c r="H2752">
        <v>628100</v>
      </c>
      <c r="I2752" t="s">
        <v>19</v>
      </c>
      <c r="J2752" t="s">
        <v>36</v>
      </c>
      <c r="K2752" t="s">
        <v>23</v>
      </c>
      <c r="L2752" t="s">
        <v>185</v>
      </c>
      <c r="O2752" t="s">
        <v>5090</v>
      </c>
      <c r="P2752" s="2">
        <v>7193</v>
      </c>
      <c r="Q2752" s="2">
        <v>7193</v>
      </c>
      <c r="S2752" s="2">
        <v>7193</v>
      </c>
      <c r="T2752" t="s">
        <v>45</v>
      </c>
      <c r="U2752" t="s">
        <v>46</v>
      </c>
      <c r="V2752" t="s">
        <v>47</v>
      </c>
      <c r="W2752">
        <v>0</v>
      </c>
    </row>
    <row r="2753" spans="1:24" x14ac:dyDescent="0.25">
      <c r="A2753" t="s">
        <v>129</v>
      </c>
      <c r="B2753" s="1" t="s">
        <v>455</v>
      </c>
      <c r="C2753">
        <v>14877085</v>
      </c>
      <c r="D2753" s="1">
        <v>43846</v>
      </c>
      <c r="E2753" t="s">
        <v>5089</v>
      </c>
      <c r="G2753">
        <v>6263000</v>
      </c>
      <c r="H2753">
        <v>628100</v>
      </c>
      <c r="I2753" t="s">
        <v>19</v>
      </c>
      <c r="J2753" t="s">
        <v>22</v>
      </c>
      <c r="K2753" t="s">
        <v>23</v>
      </c>
      <c r="L2753" t="s">
        <v>185</v>
      </c>
      <c r="O2753" t="s">
        <v>5090</v>
      </c>
      <c r="P2753" s="2">
        <v>7193</v>
      </c>
      <c r="Q2753" s="2">
        <v>7193</v>
      </c>
      <c r="S2753" s="2">
        <v>7193</v>
      </c>
      <c r="T2753" t="s">
        <v>45</v>
      </c>
      <c r="U2753" t="s">
        <v>46</v>
      </c>
      <c r="V2753" t="s">
        <v>47</v>
      </c>
      <c r="W2753">
        <v>0</v>
      </c>
    </row>
    <row r="2754" spans="1:24" x14ac:dyDescent="0.25">
      <c r="A2754" t="s">
        <v>129</v>
      </c>
      <c r="B2754" s="1" t="s">
        <v>455</v>
      </c>
      <c r="C2754">
        <v>14877086</v>
      </c>
      <c r="D2754" s="1">
        <v>43846</v>
      </c>
      <c r="E2754" t="s">
        <v>5089</v>
      </c>
      <c r="G2754">
        <v>6263000</v>
      </c>
      <c r="H2754">
        <v>628100</v>
      </c>
      <c r="I2754" t="s">
        <v>24</v>
      </c>
      <c r="J2754" t="s">
        <v>41</v>
      </c>
      <c r="K2754" t="s">
        <v>23</v>
      </c>
      <c r="L2754" t="s">
        <v>185</v>
      </c>
      <c r="O2754" t="s">
        <v>5090</v>
      </c>
      <c r="P2754" s="2">
        <v>7193</v>
      </c>
      <c r="Q2754" s="2">
        <v>7193</v>
      </c>
      <c r="S2754" s="2">
        <v>7193</v>
      </c>
      <c r="T2754" t="s">
        <v>45</v>
      </c>
      <c r="U2754" t="s">
        <v>46</v>
      </c>
      <c r="V2754" t="s">
        <v>47</v>
      </c>
      <c r="W2754">
        <v>0</v>
      </c>
    </row>
    <row r="2755" spans="1:24" x14ac:dyDescent="0.25">
      <c r="A2755" t="s">
        <v>129</v>
      </c>
      <c r="B2755" s="1" t="s">
        <v>455</v>
      </c>
      <c r="C2755">
        <v>14877087</v>
      </c>
      <c r="D2755" s="1">
        <v>43846</v>
      </c>
      <c r="E2755" t="s">
        <v>5089</v>
      </c>
      <c r="G2755">
        <v>6263000</v>
      </c>
      <c r="H2755">
        <v>628100</v>
      </c>
      <c r="I2755" t="s">
        <v>24</v>
      </c>
      <c r="J2755" t="s">
        <v>22</v>
      </c>
      <c r="K2755" t="s">
        <v>23</v>
      </c>
      <c r="L2755" t="s">
        <v>185</v>
      </c>
      <c r="O2755" t="s">
        <v>5090</v>
      </c>
      <c r="P2755" s="2">
        <v>7193</v>
      </c>
      <c r="Q2755" s="2">
        <v>7193</v>
      </c>
      <c r="S2755" s="2">
        <v>7193</v>
      </c>
      <c r="T2755" t="s">
        <v>45</v>
      </c>
      <c r="U2755" t="s">
        <v>46</v>
      </c>
      <c r="V2755" t="s">
        <v>47</v>
      </c>
      <c r="W2755">
        <v>0</v>
      </c>
    </row>
    <row r="2756" spans="1:24" x14ac:dyDescent="0.25">
      <c r="A2756" t="s">
        <v>110</v>
      </c>
      <c r="B2756" s="1" t="s">
        <v>455</v>
      </c>
      <c r="C2756">
        <v>14876225</v>
      </c>
      <c r="D2756" s="1">
        <v>43846</v>
      </c>
      <c r="E2756" t="s">
        <v>5364</v>
      </c>
      <c r="G2756">
        <v>6480006</v>
      </c>
      <c r="H2756">
        <v>668003</v>
      </c>
      <c r="I2756" t="s">
        <v>29</v>
      </c>
      <c r="J2756" t="s">
        <v>77</v>
      </c>
      <c r="K2756" t="s">
        <v>23</v>
      </c>
      <c r="L2756" t="s">
        <v>185</v>
      </c>
      <c r="O2756" t="s">
        <v>5365</v>
      </c>
      <c r="P2756" s="2">
        <v>2532123</v>
      </c>
      <c r="Q2756" s="2">
        <v>2532123</v>
      </c>
      <c r="S2756">
        <v>0</v>
      </c>
      <c r="T2756" t="s">
        <v>45</v>
      </c>
      <c r="U2756" t="s">
        <v>49</v>
      </c>
      <c r="V2756" t="s">
        <v>47</v>
      </c>
      <c r="W2756">
        <v>14876227</v>
      </c>
      <c r="X2756" s="1">
        <v>43867</v>
      </c>
    </row>
    <row r="2757" spans="1:24" x14ac:dyDescent="0.25">
      <c r="A2757" t="s">
        <v>110</v>
      </c>
      <c r="B2757" s="1" t="s">
        <v>455</v>
      </c>
      <c r="C2757">
        <v>14876227</v>
      </c>
      <c r="D2757" s="1">
        <v>43846</v>
      </c>
      <c r="E2757" t="s">
        <v>5366</v>
      </c>
      <c r="G2757">
        <v>6480006</v>
      </c>
      <c r="H2757">
        <v>668003</v>
      </c>
      <c r="I2757" t="s">
        <v>29</v>
      </c>
      <c r="J2757" t="s">
        <v>77</v>
      </c>
      <c r="K2757" t="s">
        <v>23</v>
      </c>
      <c r="L2757" t="s">
        <v>185</v>
      </c>
      <c r="O2757" t="s">
        <v>5365</v>
      </c>
      <c r="P2757" s="2">
        <v>-2532123</v>
      </c>
      <c r="R2757" s="2">
        <v>2532123</v>
      </c>
      <c r="S2757">
        <v>0</v>
      </c>
      <c r="T2757" t="s">
        <v>45</v>
      </c>
      <c r="U2757" t="s">
        <v>49</v>
      </c>
      <c r="V2757" t="s">
        <v>47</v>
      </c>
      <c r="W2757">
        <v>14876227</v>
      </c>
      <c r="X2757" s="1">
        <v>43867</v>
      </c>
    </row>
    <row r="2758" spans="1:24" x14ac:dyDescent="0.25">
      <c r="A2758" t="s">
        <v>110</v>
      </c>
      <c r="B2758" s="1" t="s">
        <v>455</v>
      </c>
      <c r="C2758">
        <v>14876239</v>
      </c>
      <c r="D2758" s="1">
        <v>43846</v>
      </c>
      <c r="E2758" t="s">
        <v>5367</v>
      </c>
      <c r="G2758">
        <v>6480006</v>
      </c>
      <c r="H2758">
        <v>668003</v>
      </c>
      <c r="I2758" t="s">
        <v>29</v>
      </c>
      <c r="J2758" t="s">
        <v>77</v>
      </c>
      <c r="K2758" t="s">
        <v>23</v>
      </c>
      <c r="L2758" t="s">
        <v>185</v>
      </c>
      <c r="O2758" t="s">
        <v>5368</v>
      </c>
      <c r="P2758" s="2">
        <v>2516143</v>
      </c>
      <c r="Q2758" s="2">
        <v>2516143</v>
      </c>
      <c r="S2758">
        <v>0</v>
      </c>
      <c r="T2758" t="s">
        <v>45</v>
      </c>
      <c r="U2758" t="s">
        <v>49</v>
      </c>
      <c r="V2758" t="s">
        <v>47</v>
      </c>
      <c r="W2758">
        <v>14876241</v>
      </c>
      <c r="X2758" s="1">
        <v>43867</v>
      </c>
    </row>
    <row r="2759" spans="1:24" x14ac:dyDescent="0.25">
      <c r="A2759" t="s">
        <v>110</v>
      </c>
      <c r="B2759" s="1" t="s">
        <v>455</v>
      </c>
      <c r="C2759">
        <v>14876241</v>
      </c>
      <c r="D2759" s="1">
        <v>43846</v>
      </c>
      <c r="E2759" t="s">
        <v>5369</v>
      </c>
      <c r="G2759">
        <v>6480006</v>
      </c>
      <c r="H2759">
        <v>668003</v>
      </c>
      <c r="I2759" t="s">
        <v>29</v>
      </c>
      <c r="J2759" t="s">
        <v>77</v>
      </c>
      <c r="K2759" t="s">
        <v>23</v>
      </c>
      <c r="L2759" t="s">
        <v>185</v>
      </c>
      <c r="O2759" t="s">
        <v>5368</v>
      </c>
      <c r="P2759" s="2">
        <v>-2516143</v>
      </c>
      <c r="R2759" s="2">
        <v>2516143</v>
      </c>
      <c r="S2759">
        <v>0</v>
      </c>
      <c r="T2759" t="s">
        <v>45</v>
      </c>
      <c r="U2759" t="s">
        <v>49</v>
      </c>
      <c r="V2759" t="s">
        <v>47</v>
      </c>
      <c r="W2759">
        <v>14876241</v>
      </c>
      <c r="X2759" s="1">
        <v>43867</v>
      </c>
    </row>
    <row r="2760" spans="1:24" x14ac:dyDescent="0.25">
      <c r="A2760" t="s">
        <v>110</v>
      </c>
      <c r="B2760" s="1" t="s">
        <v>455</v>
      </c>
      <c r="C2760">
        <v>14876328</v>
      </c>
      <c r="D2760" s="1">
        <v>43846</v>
      </c>
      <c r="E2760" t="s">
        <v>5370</v>
      </c>
      <c r="G2760">
        <v>6480006</v>
      </c>
      <c r="H2760">
        <v>668003</v>
      </c>
      <c r="I2760" t="s">
        <v>29</v>
      </c>
      <c r="J2760" t="s">
        <v>38</v>
      </c>
      <c r="K2760" t="s">
        <v>23</v>
      </c>
      <c r="L2760" t="s">
        <v>185</v>
      </c>
      <c r="O2760" t="s">
        <v>5371</v>
      </c>
      <c r="P2760" s="2">
        <v>2412085</v>
      </c>
      <c r="Q2760" s="2">
        <v>2412085</v>
      </c>
      <c r="S2760">
        <v>0</v>
      </c>
      <c r="T2760" t="s">
        <v>45</v>
      </c>
      <c r="U2760" t="s">
        <v>49</v>
      </c>
      <c r="V2760" t="s">
        <v>47</v>
      </c>
      <c r="W2760">
        <v>14876330</v>
      </c>
      <c r="X2760" s="1">
        <v>43867</v>
      </c>
    </row>
    <row r="2761" spans="1:24" x14ac:dyDescent="0.25">
      <c r="A2761" t="s">
        <v>110</v>
      </c>
      <c r="B2761" s="1" t="s">
        <v>455</v>
      </c>
      <c r="C2761">
        <v>14876330</v>
      </c>
      <c r="D2761" s="1">
        <v>43846</v>
      </c>
      <c r="E2761" t="s">
        <v>5372</v>
      </c>
      <c r="G2761">
        <v>6480006</v>
      </c>
      <c r="H2761">
        <v>668003</v>
      </c>
      <c r="I2761" t="s">
        <v>29</v>
      </c>
      <c r="J2761" t="s">
        <v>38</v>
      </c>
      <c r="K2761" t="s">
        <v>23</v>
      </c>
      <c r="L2761" t="s">
        <v>185</v>
      </c>
      <c r="O2761" t="s">
        <v>5371</v>
      </c>
      <c r="P2761" s="2">
        <v>-2412085</v>
      </c>
      <c r="R2761" s="2">
        <v>2412085</v>
      </c>
      <c r="S2761">
        <v>0</v>
      </c>
      <c r="T2761" t="s">
        <v>45</v>
      </c>
      <c r="U2761" t="s">
        <v>49</v>
      </c>
      <c r="V2761" t="s">
        <v>47</v>
      </c>
      <c r="W2761">
        <v>14876330</v>
      </c>
      <c r="X2761" s="1">
        <v>43867</v>
      </c>
    </row>
    <row r="2762" spans="1:24" x14ac:dyDescent="0.25">
      <c r="A2762" t="s">
        <v>110</v>
      </c>
      <c r="B2762" s="1" t="s">
        <v>455</v>
      </c>
      <c r="C2762">
        <v>14876342</v>
      </c>
      <c r="D2762" s="1">
        <v>43846</v>
      </c>
      <c r="E2762" t="s">
        <v>5373</v>
      </c>
      <c r="G2762">
        <v>6480006</v>
      </c>
      <c r="H2762">
        <v>668003</v>
      </c>
      <c r="I2762" t="s">
        <v>29</v>
      </c>
      <c r="J2762" t="s">
        <v>38</v>
      </c>
      <c r="K2762" t="s">
        <v>23</v>
      </c>
      <c r="L2762" t="s">
        <v>185</v>
      </c>
      <c r="O2762" t="s">
        <v>5374</v>
      </c>
      <c r="P2762" s="2">
        <v>2412085</v>
      </c>
      <c r="Q2762" s="2">
        <v>2412085</v>
      </c>
      <c r="S2762">
        <v>0</v>
      </c>
      <c r="T2762" t="s">
        <v>45</v>
      </c>
      <c r="U2762" t="s">
        <v>49</v>
      </c>
      <c r="V2762" t="s">
        <v>47</v>
      </c>
      <c r="W2762">
        <v>14876344</v>
      </c>
      <c r="X2762" s="1">
        <v>43867</v>
      </c>
    </row>
    <row r="2763" spans="1:24" x14ac:dyDescent="0.25">
      <c r="A2763" t="s">
        <v>110</v>
      </c>
      <c r="B2763" s="1" t="s">
        <v>455</v>
      </c>
      <c r="C2763">
        <v>14876344</v>
      </c>
      <c r="D2763" s="1">
        <v>43846</v>
      </c>
      <c r="E2763" t="s">
        <v>5375</v>
      </c>
      <c r="G2763">
        <v>6480006</v>
      </c>
      <c r="H2763">
        <v>668003</v>
      </c>
      <c r="I2763" t="s">
        <v>29</v>
      </c>
      <c r="J2763" t="s">
        <v>38</v>
      </c>
      <c r="K2763" t="s">
        <v>23</v>
      </c>
      <c r="L2763" t="s">
        <v>185</v>
      </c>
      <c r="O2763" t="s">
        <v>5374</v>
      </c>
      <c r="P2763" s="2">
        <v>-2412085</v>
      </c>
      <c r="R2763" s="2">
        <v>2412085</v>
      </c>
      <c r="S2763">
        <v>0</v>
      </c>
      <c r="T2763" t="s">
        <v>45</v>
      </c>
      <c r="U2763" t="s">
        <v>49</v>
      </c>
      <c r="V2763" t="s">
        <v>47</v>
      </c>
      <c r="W2763">
        <v>14876344</v>
      </c>
      <c r="X2763" s="1">
        <v>43867</v>
      </c>
    </row>
    <row r="2764" spans="1:24" x14ac:dyDescent="0.25">
      <c r="A2764" t="s">
        <v>108</v>
      </c>
      <c r="B2764" s="1" t="s">
        <v>455</v>
      </c>
      <c r="C2764">
        <v>14877593</v>
      </c>
      <c r="D2764" s="1">
        <v>43847</v>
      </c>
      <c r="E2764" t="s">
        <v>569</v>
      </c>
      <c r="G2764">
        <v>6061001</v>
      </c>
      <c r="H2764">
        <v>605100</v>
      </c>
      <c r="I2764" t="s">
        <v>29</v>
      </c>
      <c r="J2764" t="s">
        <v>65</v>
      </c>
      <c r="K2764" t="s">
        <v>23</v>
      </c>
      <c r="L2764" t="s">
        <v>185</v>
      </c>
      <c r="O2764" t="s">
        <v>570</v>
      </c>
      <c r="P2764" s="2">
        <v>100000</v>
      </c>
      <c r="Q2764" s="2">
        <v>100000</v>
      </c>
      <c r="S2764" s="2">
        <v>100000</v>
      </c>
      <c r="T2764" t="s">
        <v>45</v>
      </c>
      <c r="U2764" t="s">
        <v>46</v>
      </c>
      <c r="V2764" t="s">
        <v>47</v>
      </c>
      <c r="W2764">
        <v>0</v>
      </c>
    </row>
    <row r="2765" spans="1:24" x14ac:dyDescent="0.25">
      <c r="A2765" t="s">
        <v>108</v>
      </c>
      <c r="B2765" s="1" t="s">
        <v>455</v>
      </c>
      <c r="C2765">
        <v>14897602</v>
      </c>
      <c r="D2765" s="1">
        <v>43847</v>
      </c>
      <c r="E2765" t="s">
        <v>1941</v>
      </c>
      <c r="F2765" t="s">
        <v>1942</v>
      </c>
      <c r="G2765">
        <v>6061010</v>
      </c>
      <c r="H2765">
        <v>605502</v>
      </c>
      <c r="I2765" t="s">
        <v>25</v>
      </c>
      <c r="J2765" t="s">
        <v>83</v>
      </c>
      <c r="K2765" t="s">
        <v>23</v>
      </c>
      <c r="L2765" t="s">
        <v>185</v>
      </c>
      <c r="O2765" t="s">
        <v>1943</v>
      </c>
      <c r="P2765" s="2">
        <v>15000</v>
      </c>
      <c r="Q2765" s="2">
        <v>15000</v>
      </c>
      <c r="S2765" s="2">
        <v>15000</v>
      </c>
      <c r="T2765" t="s">
        <v>63</v>
      </c>
      <c r="U2765" t="s">
        <v>49</v>
      </c>
      <c r="V2765" t="s">
        <v>47</v>
      </c>
      <c r="W2765">
        <v>0</v>
      </c>
    </row>
    <row r="2766" spans="1:24" x14ac:dyDescent="0.25">
      <c r="A2766" t="s">
        <v>119</v>
      </c>
      <c r="B2766" s="1" t="s">
        <v>455</v>
      </c>
      <c r="C2766">
        <v>14877093</v>
      </c>
      <c r="D2766" s="1">
        <v>43847</v>
      </c>
      <c r="E2766" t="s">
        <v>2243</v>
      </c>
      <c r="G2766">
        <v>6226090</v>
      </c>
      <c r="H2766">
        <v>632405</v>
      </c>
      <c r="I2766" t="s">
        <v>29</v>
      </c>
      <c r="J2766" t="s">
        <v>65</v>
      </c>
      <c r="K2766" t="s">
        <v>23</v>
      </c>
      <c r="L2766" t="s">
        <v>185</v>
      </c>
      <c r="O2766" t="s">
        <v>2244</v>
      </c>
      <c r="P2766" s="2">
        <v>504500</v>
      </c>
      <c r="Q2766" s="2">
        <v>504500</v>
      </c>
      <c r="S2766" s="2">
        <v>504500</v>
      </c>
      <c r="T2766" t="s">
        <v>45</v>
      </c>
      <c r="U2766" t="s">
        <v>46</v>
      </c>
      <c r="V2766" t="s">
        <v>47</v>
      </c>
      <c r="W2766">
        <v>0</v>
      </c>
    </row>
    <row r="2767" spans="1:24" x14ac:dyDescent="0.25">
      <c r="A2767" t="s">
        <v>130</v>
      </c>
      <c r="B2767" s="1" t="s">
        <v>455</v>
      </c>
      <c r="C2767">
        <v>14877140</v>
      </c>
      <c r="D2767" s="1">
        <v>43847</v>
      </c>
      <c r="E2767" t="s">
        <v>4100</v>
      </c>
      <c r="G2767">
        <v>6270000</v>
      </c>
      <c r="H2767">
        <v>631001</v>
      </c>
      <c r="I2767" t="s">
        <v>29</v>
      </c>
      <c r="J2767" t="s">
        <v>65</v>
      </c>
      <c r="K2767" t="s">
        <v>23</v>
      </c>
      <c r="L2767" t="s">
        <v>185</v>
      </c>
      <c r="M2767" s="2"/>
      <c r="N2767" s="2"/>
      <c r="O2767" t="s">
        <v>4101</v>
      </c>
      <c r="P2767" s="2">
        <v>1784</v>
      </c>
      <c r="Q2767" s="2">
        <v>1784</v>
      </c>
      <c r="S2767" s="2">
        <v>1784</v>
      </c>
      <c r="T2767" t="s">
        <v>45</v>
      </c>
      <c r="U2767" t="s">
        <v>46</v>
      </c>
      <c r="V2767" t="s">
        <v>47</v>
      </c>
      <c r="W2767">
        <v>0</v>
      </c>
    </row>
    <row r="2768" spans="1:24" x14ac:dyDescent="0.25">
      <c r="A2768" t="s">
        <v>130</v>
      </c>
      <c r="B2768" s="1" t="s">
        <v>455</v>
      </c>
      <c r="C2768">
        <v>14877141</v>
      </c>
      <c r="D2768" s="1">
        <v>43847</v>
      </c>
      <c r="E2768" t="s">
        <v>4100</v>
      </c>
      <c r="G2768">
        <v>6270000</v>
      </c>
      <c r="H2768">
        <v>631001</v>
      </c>
      <c r="I2768" t="s">
        <v>29</v>
      </c>
      <c r="J2768" t="s">
        <v>65</v>
      </c>
      <c r="K2768" t="s">
        <v>23</v>
      </c>
      <c r="L2768" t="s">
        <v>185</v>
      </c>
      <c r="M2768" s="2"/>
      <c r="N2768" s="2"/>
      <c r="O2768" t="s">
        <v>4102</v>
      </c>
      <c r="P2768" s="2">
        <v>11890</v>
      </c>
      <c r="Q2768" s="2">
        <v>11890</v>
      </c>
      <c r="S2768" s="2">
        <v>11890</v>
      </c>
      <c r="T2768" t="s">
        <v>45</v>
      </c>
      <c r="U2768" t="s">
        <v>46</v>
      </c>
      <c r="V2768" t="s">
        <v>47</v>
      </c>
      <c r="W2768">
        <v>0</v>
      </c>
    </row>
    <row r="2769" spans="1:24" x14ac:dyDescent="0.25">
      <c r="A2769" t="s">
        <v>130</v>
      </c>
      <c r="B2769" s="1" t="s">
        <v>455</v>
      </c>
      <c r="C2769">
        <v>14877142</v>
      </c>
      <c r="D2769" s="1">
        <v>43847</v>
      </c>
      <c r="E2769" t="s">
        <v>4100</v>
      </c>
      <c r="G2769">
        <v>6270000</v>
      </c>
      <c r="H2769">
        <v>631001</v>
      </c>
      <c r="I2769" t="s">
        <v>29</v>
      </c>
      <c r="J2769" t="s">
        <v>65</v>
      </c>
      <c r="K2769" t="s">
        <v>23</v>
      </c>
      <c r="L2769" t="s">
        <v>185</v>
      </c>
      <c r="M2769" s="2"/>
      <c r="N2769" s="2"/>
      <c r="O2769" t="s">
        <v>4103</v>
      </c>
      <c r="P2769" s="2">
        <v>11890</v>
      </c>
      <c r="Q2769" s="2">
        <v>11890</v>
      </c>
      <c r="S2769" s="2">
        <v>11890</v>
      </c>
      <c r="T2769" t="s">
        <v>45</v>
      </c>
      <c r="U2769" t="s">
        <v>46</v>
      </c>
      <c r="V2769" t="s">
        <v>47</v>
      </c>
      <c r="W2769">
        <v>0</v>
      </c>
    </row>
    <row r="2770" spans="1:24" x14ac:dyDescent="0.25">
      <c r="A2770" t="s">
        <v>130</v>
      </c>
      <c r="B2770" s="1" t="s">
        <v>455</v>
      </c>
      <c r="C2770">
        <v>14877143</v>
      </c>
      <c r="D2770" s="1">
        <v>43847</v>
      </c>
      <c r="E2770" t="s">
        <v>4100</v>
      </c>
      <c r="G2770">
        <v>6270000</v>
      </c>
      <c r="H2770">
        <v>631001</v>
      </c>
      <c r="I2770" t="s">
        <v>29</v>
      </c>
      <c r="J2770" t="s">
        <v>65</v>
      </c>
      <c r="K2770" t="s">
        <v>23</v>
      </c>
      <c r="L2770" t="s">
        <v>185</v>
      </c>
      <c r="M2770" s="2"/>
      <c r="N2770" s="2"/>
      <c r="O2770" t="s">
        <v>4104</v>
      </c>
      <c r="P2770" s="2">
        <v>11890</v>
      </c>
      <c r="Q2770" s="2">
        <v>11890</v>
      </c>
      <c r="S2770" s="2">
        <v>11890</v>
      </c>
      <c r="T2770" t="s">
        <v>45</v>
      </c>
      <c r="U2770" t="s">
        <v>46</v>
      </c>
      <c r="V2770" t="s">
        <v>47</v>
      </c>
      <c r="W2770">
        <v>0</v>
      </c>
    </row>
    <row r="2771" spans="1:24" x14ac:dyDescent="0.25">
      <c r="A2771" t="s">
        <v>130</v>
      </c>
      <c r="B2771" s="1" t="s">
        <v>455</v>
      </c>
      <c r="C2771">
        <v>14877144</v>
      </c>
      <c r="D2771" s="1">
        <v>43847</v>
      </c>
      <c r="E2771" t="s">
        <v>4100</v>
      </c>
      <c r="G2771">
        <v>6270000</v>
      </c>
      <c r="H2771">
        <v>631001</v>
      </c>
      <c r="I2771" t="s">
        <v>29</v>
      </c>
      <c r="J2771" t="s">
        <v>65</v>
      </c>
      <c r="K2771" t="s">
        <v>23</v>
      </c>
      <c r="L2771" t="s">
        <v>185</v>
      </c>
      <c r="M2771" s="2"/>
      <c r="N2771" s="2"/>
      <c r="O2771" t="s">
        <v>4105</v>
      </c>
      <c r="P2771" s="2">
        <v>21255</v>
      </c>
      <c r="Q2771" s="2">
        <v>21255</v>
      </c>
      <c r="S2771" s="2">
        <v>21255</v>
      </c>
      <c r="T2771" t="s">
        <v>45</v>
      </c>
      <c r="U2771" t="s">
        <v>46</v>
      </c>
      <c r="V2771" t="s">
        <v>47</v>
      </c>
      <c r="W2771">
        <v>0</v>
      </c>
    </row>
    <row r="2772" spans="1:24" x14ac:dyDescent="0.25">
      <c r="A2772" t="s">
        <v>129</v>
      </c>
      <c r="B2772" s="1" t="s">
        <v>455</v>
      </c>
      <c r="C2772">
        <v>14885086</v>
      </c>
      <c r="D2772" s="1">
        <v>43847</v>
      </c>
      <c r="E2772" t="s">
        <v>5196</v>
      </c>
      <c r="F2772" t="s">
        <v>5197</v>
      </c>
      <c r="G2772">
        <v>6265000</v>
      </c>
      <c r="H2772">
        <v>628802</v>
      </c>
      <c r="I2772" t="s">
        <v>29</v>
      </c>
      <c r="J2772" t="s">
        <v>38</v>
      </c>
      <c r="K2772" t="s">
        <v>23</v>
      </c>
      <c r="L2772" t="s">
        <v>185</v>
      </c>
      <c r="O2772" t="s">
        <v>5198</v>
      </c>
      <c r="P2772" s="2">
        <v>45000</v>
      </c>
      <c r="Q2772" s="2">
        <v>45000</v>
      </c>
      <c r="S2772" s="2">
        <v>45000</v>
      </c>
      <c r="T2772" t="s">
        <v>63</v>
      </c>
      <c r="U2772" t="s">
        <v>48</v>
      </c>
      <c r="V2772" t="s">
        <v>47</v>
      </c>
      <c r="W2772">
        <v>0</v>
      </c>
    </row>
    <row r="2773" spans="1:24" x14ac:dyDescent="0.25">
      <c r="A2773" t="s">
        <v>110</v>
      </c>
      <c r="B2773" s="1" t="s">
        <v>455</v>
      </c>
      <c r="C2773">
        <v>14876715</v>
      </c>
      <c r="D2773" s="1">
        <v>43847</v>
      </c>
      <c r="E2773" t="s">
        <v>5376</v>
      </c>
      <c r="G2773">
        <v>6480006</v>
      </c>
      <c r="H2773">
        <v>668003</v>
      </c>
      <c r="I2773" t="s">
        <v>19</v>
      </c>
      <c r="J2773" t="s">
        <v>20</v>
      </c>
      <c r="K2773" t="s">
        <v>23</v>
      </c>
      <c r="L2773" t="s">
        <v>185</v>
      </c>
      <c r="O2773" t="s">
        <v>5377</v>
      </c>
      <c r="P2773" s="2">
        <v>1800830</v>
      </c>
      <c r="Q2773" s="2">
        <v>1800830</v>
      </c>
      <c r="S2773">
        <v>0</v>
      </c>
      <c r="T2773" t="s">
        <v>45</v>
      </c>
      <c r="U2773" t="s">
        <v>49</v>
      </c>
      <c r="V2773" t="s">
        <v>47</v>
      </c>
      <c r="W2773">
        <v>14876717</v>
      </c>
      <c r="X2773" s="1">
        <v>43867</v>
      </c>
    </row>
    <row r="2774" spans="1:24" x14ac:dyDescent="0.25">
      <c r="A2774" t="s">
        <v>110</v>
      </c>
      <c r="B2774" s="1" t="s">
        <v>455</v>
      </c>
      <c r="C2774">
        <v>14876717</v>
      </c>
      <c r="D2774" s="1">
        <v>43847</v>
      </c>
      <c r="E2774" t="s">
        <v>5378</v>
      </c>
      <c r="G2774">
        <v>6480006</v>
      </c>
      <c r="H2774">
        <v>668003</v>
      </c>
      <c r="I2774" t="s">
        <v>19</v>
      </c>
      <c r="J2774" t="s">
        <v>20</v>
      </c>
      <c r="K2774" t="s">
        <v>23</v>
      </c>
      <c r="L2774" t="s">
        <v>185</v>
      </c>
      <c r="O2774" t="s">
        <v>5377</v>
      </c>
      <c r="P2774" s="2">
        <v>-1800830</v>
      </c>
      <c r="R2774" s="2">
        <v>1800830</v>
      </c>
      <c r="S2774">
        <v>0</v>
      </c>
      <c r="T2774" t="s">
        <v>45</v>
      </c>
      <c r="U2774" t="s">
        <v>49</v>
      </c>
      <c r="V2774" t="s">
        <v>47</v>
      </c>
      <c r="W2774">
        <v>14876717</v>
      </c>
      <c r="X2774" s="1">
        <v>43867</v>
      </c>
    </row>
    <row r="2775" spans="1:24" x14ac:dyDescent="0.25">
      <c r="A2775" t="s">
        <v>110</v>
      </c>
      <c r="B2775" s="1" t="s">
        <v>455</v>
      </c>
      <c r="C2775">
        <v>14876718</v>
      </c>
      <c r="D2775" s="1">
        <v>43847</v>
      </c>
      <c r="E2775" t="s">
        <v>5378</v>
      </c>
      <c r="G2775">
        <v>6480006</v>
      </c>
      <c r="H2775">
        <v>668003</v>
      </c>
      <c r="I2775" t="s">
        <v>19</v>
      </c>
      <c r="J2775" t="s">
        <v>20</v>
      </c>
      <c r="K2775" t="s">
        <v>23</v>
      </c>
      <c r="L2775" t="s">
        <v>185</v>
      </c>
      <c r="O2775" t="s">
        <v>5379</v>
      </c>
      <c r="P2775" s="2">
        <v>360166</v>
      </c>
      <c r="Q2775" s="2">
        <v>360166</v>
      </c>
      <c r="S2775" s="2">
        <v>360166</v>
      </c>
      <c r="T2775" t="s">
        <v>45</v>
      </c>
      <c r="U2775" t="s">
        <v>49</v>
      </c>
      <c r="V2775" t="s">
        <v>47</v>
      </c>
      <c r="W2775">
        <v>0</v>
      </c>
    </row>
    <row r="2776" spans="1:24" x14ac:dyDescent="0.25">
      <c r="A2776" t="s">
        <v>110</v>
      </c>
      <c r="B2776" s="1" t="s">
        <v>455</v>
      </c>
      <c r="C2776">
        <v>14876719</v>
      </c>
      <c r="D2776" s="1">
        <v>43847</v>
      </c>
      <c r="E2776" t="s">
        <v>5378</v>
      </c>
      <c r="G2776">
        <v>6480006</v>
      </c>
      <c r="H2776">
        <v>668003</v>
      </c>
      <c r="I2776" t="s">
        <v>19</v>
      </c>
      <c r="J2776" t="s">
        <v>20</v>
      </c>
      <c r="K2776" t="s">
        <v>23</v>
      </c>
      <c r="L2776" t="s">
        <v>185</v>
      </c>
      <c r="O2776" t="s">
        <v>5380</v>
      </c>
      <c r="P2776" s="2">
        <v>360166</v>
      </c>
      <c r="Q2776" s="2">
        <v>360166</v>
      </c>
      <c r="S2776" s="2">
        <v>360166</v>
      </c>
      <c r="T2776" t="s">
        <v>45</v>
      </c>
      <c r="U2776" t="s">
        <v>49</v>
      </c>
      <c r="V2776" t="s">
        <v>47</v>
      </c>
      <c r="W2776">
        <v>0</v>
      </c>
    </row>
    <row r="2777" spans="1:24" x14ac:dyDescent="0.25">
      <c r="A2777" t="s">
        <v>110</v>
      </c>
      <c r="B2777" s="1" t="s">
        <v>455</v>
      </c>
      <c r="C2777">
        <v>14876720</v>
      </c>
      <c r="D2777" s="1">
        <v>43847</v>
      </c>
      <c r="E2777" t="s">
        <v>5378</v>
      </c>
      <c r="G2777">
        <v>6480006</v>
      </c>
      <c r="H2777">
        <v>668003</v>
      </c>
      <c r="I2777" t="s">
        <v>19</v>
      </c>
      <c r="J2777" t="s">
        <v>20</v>
      </c>
      <c r="K2777" t="s">
        <v>23</v>
      </c>
      <c r="L2777" t="s">
        <v>185</v>
      </c>
      <c r="O2777" t="s">
        <v>5381</v>
      </c>
      <c r="P2777" s="2">
        <v>360166</v>
      </c>
      <c r="Q2777" s="2">
        <v>360166</v>
      </c>
      <c r="S2777" s="2">
        <v>360166</v>
      </c>
      <c r="T2777" t="s">
        <v>45</v>
      </c>
      <c r="U2777" t="s">
        <v>49</v>
      </c>
      <c r="V2777" t="s">
        <v>47</v>
      </c>
      <c r="W2777">
        <v>0</v>
      </c>
    </row>
    <row r="2778" spans="1:24" x14ac:dyDescent="0.25">
      <c r="A2778" t="s">
        <v>110</v>
      </c>
      <c r="B2778" s="1" t="s">
        <v>455</v>
      </c>
      <c r="C2778">
        <v>14876721</v>
      </c>
      <c r="D2778" s="1">
        <v>43847</v>
      </c>
      <c r="E2778" t="s">
        <v>5378</v>
      </c>
      <c r="G2778">
        <v>6480006</v>
      </c>
      <c r="H2778">
        <v>668003</v>
      </c>
      <c r="I2778" t="s">
        <v>19</v>
      </c>
      <c r="J2778" t="s">
        <v>20</v>
      </c>
      <c r="K2778" t="s">
        <v>23</v>
      </c>
      <c r="L2778" t="s">
        <v>185</v>
      </c>
      <c r="O2778" t="s">
        <v>5382</v>
      </c>
      <c r="P2778" s="2">
        <v>360166</v>
      </c>
      <c r="Q2778" s="2">
        <v>360166</v>
      </c>
      <c r="S2778" s="2">
        <v>360166</v>
      </c>
      <c r="T2778" t="s">
        <v>45</v>
      </c>
      <c r="U2778" t="s">
        <v>49</v>
      </c>
      <c r="V2778" t="s">
        <v>47</v>
      </c>
      <c r="W2778">
        <v>0</v>
      </c>
    </row>
    <row r="2779" spans="1:24" x14ac:dyDescent="0.25">
      <c r="A2779" t="s">
        <v>110</v>
      </c>
      <c r="B2779" s="1" t="s">
        <v>455</v>
      </c>
      <c r="C2779">
        <v>14876722</v>
      </c>
      <c r="D2779" s="1">
        <v>43847</v>
      </c>
      <c r="E2779" t="s">
        <v>5378</v>
      </c>
      <c r="G2779">
        <v>6480006</v>
      </c>
      <c r="H2779">
        <v>668003</v>
      </c>
      <c r="I2779" t="s">
        <v>19</v>
      </c>
      <c r="J2779" t="s">
        <v>20</v>
      </c>
      <c r="K2779" t="s">
        <v>23</v>
      </c>
      <c r="L2779" t="s">
        <v>185</v>
      </c>
      <c r="O2779" t="s">
        <v>5383</v>
      </c>
      <c r="P2779" s="2">
        <v>360166</v>
      </c>
      <c r="Q2779" s="2">
        <v>360166</v>
      </c>
      <c r="S2779" s="2">
        <v>360166</v>
      </c>
      <c r="T2779" t="s">
        <v>45</v>
      </c>
      <c r="U2779" t="s">
        <v>49</v>
      </c>
      <c r="V2779" t="s">
        <v>47</v>
      </c>
      <c r="W2779">
        <v>0</v>
      </c>
    </row>
    <row r="2780" spans="1:24" x14ac:dyDescent="0.25">
      <c r="A2780" t="s">
        <v>110</v>
      </c>
      <c r="B2780" s="1" t="s">
        <v>455</v>
      </c>
      <c r="C2780">
        <v>14876729</v>
      </c>
      <c r="D2780" s="1">
        <v>43847</v>
      </c>
      <c r="E2780" t="s">
        <v>5384</v>
      </c>
      <c r="G2780">
        <v>6480006</v>
      </c>
      <c r="H2780">
        <v>668003</v>
      </c>
      <c r="I2780" t="s">
        <v>19</v>
      </c>
      <c r="J2780" t="s">
        <v>20</v>
      </c>
      <c r="K2780" t="s">
        <v>23</v>
      </c>
      <c r="L2780" t="s">
        <v>185</v>
      </c>
      <c r="O2780" t="s">
        <v>5385</v>
      </c>
      <c r="P2780" s="2">
        <v>1926355</v>
      </c>
      <c r="Q2780" s="2">
        <v>1926355</v>
      </c>
      <c r="S2780">
        <v>0</v>
      </c>
      <c r="T2780" t="s">
        <v>45</v>
      </c>
      <c r="U2780" t="s">
        <v>49</v>
      </c>
      <c r="V2780" t="s">
        <v>47</v>
      </c>
      <c r="W2780">
        <v>14876731</v>
      </c>
      <c r="X2780" s="1">
        <v>43867</v>
      </c>
    </row>
    <row r="2781" spans="1:24" x14ac:dyDescent="0.25">
      <c r="A2781" t="s">
        <v>110</v>
      </c>
      <c r="B2781" s="1" t="s">
        <v>455</v>
      </c>
      <c r="C2781">
        <v>14876731</v>
      </c>
      <c r="D2781" s="1">
        <v>43847</v>
      </c>
      <c r="E2781" t="s">
        <v>5386</v>
      </c>
      <c r="G2781">
        <v>6480006</v>
      </c>
      <c r="H2781">
        <v>668003</v>
      </c>
      <c r="I2781" t="s">
        <v>19</v>
      </c>
      <c r="J2781" t="s">
        <v>20</v>
      </c>
      <c r="K2781" t="s">
        <v>23</v>
      </c>
      <c r="L2781" t="s">
        <v>185</v>
      </c>
      <c r="O2781" t="s">
        <v>5385</v>
      </c>
      <c r="P2781" s="2">
        <v>-1926355</v>
      </c>
      <c r="R2781" s="2">
        <v>1926355</v>
      </c>
      <c r="S2781">
        <v>0</v>
      </c>
      <c r="T2781" t="s">
        <v>45</v>
      </c>
      <c r="U2781" t="s">
        <v>49</v>
      </c>
      <c r="V2781" t="s">
        <v>47</v>
      </c>
      <c r="W2781">
        <v>14876731</v>
      </c>
      <c r="X2781" s="1">
        <v>43867</v>
      </c>
    </row>
    <row r="2782" spans="1:24" x14ac:dyDescent="0.25">
      <c r="A2782" t="s">
        <v>130</v>
      </c>
      <c r="B2782" s="1" t="s">
        <v>455</v>
      </c>
      <c r="C2782">
        <v>14889010</v>
      </c>
      <c r="D2782" s="1">
        <v>43850</v>
      </c>
      <c r="E2782" t="s">
        <v>4106</v>
      </c>
      <c r="G2782">
        <v>6270000</v>
      </c>
      <c r="H2782">
        <v>631001</v>
      </c>
      <c r="I2782" t="s">
        <v>29</v>
      </c>
      <c r="J2782" t="s">
        <v>65</v>
      </c>
      <c r="K2782" t="s">
        <v>23</v>
      </c>
      <c r="L2782" t="s">
        <v>185</v>
      </c>
      <c r="M2782" s="2"/>
      <c r="N2782" s="2"/>
      <c r="O2782" t="s">
        <v>4107</v>
      </c>
      <c r="P2782" s="2">
        <v>7568</v>
      </c>
      <c r="Q2782" s="2">
        <v>7568</v>
      </c>
      <c r="S2782" s="2">
        <v>7568</v>
      </c>
      <c r="T2782" t="s">
        <v>45</v>
      </c>
      <c r="U2782" t="s">
        <v>46</v>
      </c>
      <c r="V2782" t="s">
        <v>47</v>
      </c>
      <c r="W2782">
        <v>0</v>
      </c>
    </row>
    <row r="2783" spans="1:24" x14ac:dyDescent="0.25">
      <c r="A2783" t="s">
        <v>130</v>
      </c>
      <c r="B2783" s="1" t="s">
        <v>455</v>
      </c>
      <c r="C2783">
        <v>14889021</v>
      </c>
      <c r="D2783" s="1">
        <v>43850</v>
      </c>
      <c r="E2783" t="s">
        <v>4108</v>
      </c>
      <c r="G2783">
        <v>6270000</v>
      </c>
      <c r="H2783">
        <v>631001</v>
      </c>
      <c r="I2783" t="s">
        <v>29</v>
      </c>
      <c r="J2783" t="s">
        <v>65</v>
      </c>
      <c r="K2783" t="s">
        <v>23</v>
      </c>
      <c r="L2783" t="s">
        <v>185</v>
      </c>
      <c r="M2783" s="2"/>
      <c r="O2783" s="2" t="s">
        <v>4109</v>
      </c>
      <c r="P2783" s="2">
        <v>-16466</v>
      </c>
      <c r="R2783" s="2">
        <v>16466</v>
      </c>
      <c r="S2783" s="2">
        <v>-16466</v>
      </c>
      <c r="T2783" t="s">
        <v>45</v>
      </c>
      <c r="U2783" t="s">
        <v>46</v>
      </c>
      <c r="V2783" t="s">
        <v>47</v>
      </c>
      <c r="W2783">
        <v>0</v>
      </c>
    </row>
    <row r="2784" spans="1:24" x14ac:dyDescent="0.25">
      <c r="A2784" t="s">
        <v>130</v>
      </c>
      <c r="B2784" s="1" t="s">
        <v>455</v>
      </c>
      <c r="C2784">
        <v>14889074</v>
      </c>
      <c r="D2784" s="1">
        <v>43850</v>
      </c>
      <c r="E2784" t="s">
        <v>4110</v>
      </c>
      <c r="G2784">
        <v>6270000</v>
      </c>
      <c r="H2784">
        <v>631001</v>
      </c>
      <c r="I2784" t="s">
        <v>29</v>
      </c>
      <c r="J2784" t="s">
        <v>65</v>
      </c>
      <c r="K2784" t="s">
        <v>23</v>
      </c>
      <c r="L2784" t="s">
        <v>185</v>
      </c>
      <c r="M2784" s="2"/>
      <c r="N2784" s="2"/>
      <c r="O2784" t="s">
        <v>4111</v>
      </c>
      <c r="P2784" s="2">
        <v>7568</v>
      </c>
      <c r="Q2784" s="2">
        <v>7568</v>
      </c>
      <c r="S2784" s="2">
        <v>7568</v>
      </c>
      <c r="T2784" t="s">
        <v>45</v>
      </c>
      <c r="U2784" t="s">
        <v>46</v>
      </c>
      <c r="V2784" t="s">
        <v>47</v>
      </c>
      <c r="W2784">
        <v>0</v>
      </c>
    </row>
    <row r="2785" spans="1:23" x14ac:dyDescent="0.25">
      <c r="A2785" t="s">
        <v>130</v>
      </c>
      <c r="B2785" s="1" t="s">
        <v>455</v>
      </c>
      <c r="C2785">
        <v>14889766</v>
      </c>
      <c r="D2785" s="1">
        <v>43850</v>
      </c>
      <c r="E2785" t="s">
        <v>4112</v>
      </c>
      <c r="G2785">
        <v>6270000</v>
      </c>
      <c r="H2785">
        <v>631001</v>
      </c>
      <c r="I2785" t="s">
        <v>29</v>
      </c>
      <c r="J2785" t="s">
        <v>65</v>
      </c>
      <c r="K2785" t="s">
        <v>23</v>
      </c>
      <c r="L2785" t="s">
        <v>185</v>
      </c>
      <c r="M2785" s="2"/>
      <c r="N2785" s="2"/>
      <c r="O2785" t="s">
        <v>4113</v>
      </c>
      <c r="P2785" s="2">
        <v>7568</v>
      </c>
      <c r="Q2785" s="2">
        <v>7568</v>
      </c>
      <c r="S2785" s="2">
        <v>7568</v>
      </c>
      <c r="T2785" t="s">
        <v>45</v>
      </c>
      <c r="U2785" t="s">
        <v>46</v>
      </c>
      <c r="V2785" t="s">
        <v>47</v>
      </c>
      <c r="W2785">
        <v>0</v>
      </c>
    </row>
    <row r="2786" spans="1:23" x14ac:dyDescent="0.25">
      <c r="A2786" t="s">
        <v>130</v>
      </c>
      <c r="B2786" s="1" t="s">
        <v>455</v>
      </c>
      <c r="C2786">
        <v>14907803</v>
      </c>
      <c r="D2786" s="1">
        <v>43850</v>
      </c>
      <c r="E2786" t="s">
        <v>4114</v>
      </c>
      <c r="G2786">
        <v>6270000</v>
      </c>
      <c r="H2786">
        <v>631001</v>
      </c>
      <c r="I2786" t="s">
        <v>29</v>
      </c>
      <c r="J2786" t="s">
        <v>65</v>
      </c>
      <c r="K2786" t="s">
        <v>23</v>
      </c>
      <c r="L2786" t="s">
        <v>185</v>
      </c>
      <c r="M2786" s="2"/>
      <c r="N2786" s="2"/>
      <c r="O2786" t="s">
        <v>4115</v>
      </c>
      <c r="P2786" s="2">
        <v>11890</v>
      </c>
      <c r="Q2786" s="2">
        <v>11890</v>
      </c>
      <c r="S2786" s="2">
        <v>11890</v>
      </c>
      <c r="T2786" t="s">
        <v>45</v>
      </c>
      <c r="U2786" t="s">
        <v>48</v>
      </c>
      <c r="V2786" t="s">
        <v>47</v>
      </c>
      <c r="W2786">
        <v>0</v>
      </c>
    </row>
    <row r="2787" spans="1:23" x14ac:dyDescent="0.25">
      <c r="A2787" t="s">
        <v>130</v>
      </c>
      <c r="B2787" s="1" t="s">
        <v>455</v>
      </c>
      <c r="C2787">
        <v>14912225</v>
      </c>
      <c r="D2787" s="1">
        <v>43850</v>
      </c>
      <c r="E2787" t="s">
        <v>4116</v>
      </c>
      <c r="G2787">
        <v>6270000</v>
      </c>
      <c r="H2787">
        <v>631001</v>
      </c>
      <c r="I2787" t="s">
        <v>29</v>
      </c>
      <c r="J2787" t="s">
        <v>65</v>
      </c>
      <c r="K2787" t="s">
        <v>23</v>
      </c>
      <c r="L2787" t="s">
        <v>185</v>
      </c>
      <c r="M2787" s="2"/>
      <c r="N2787" s="2"/>
      <c r="O2787" t="s">
        <v>4117</v>
      </c>
      <c r="P2787" s="2">
        <v>10000</v>
      </c>
      <c r="Q2787" s="2">
        <v>10000</v>
      </c>
      <c r="S2787" s="2">
        <v>10000</v>
      </c>
      <c r="T2787" t="s">
        <v>45</v>
      </c>
      <c r="U2787" t="s">
        <v>46</v>
      </c>
      <c r="V2787" t="s">
        <v>47</v>
      </c>
      <c r="W2787">
        <v>0</v>
      </c>
    </row>
    <row r="2788" spans="1:23" x14ac:dyDescent="0.25">
      <c r="A2788" t="s">
        <v>108</v>
      </c>
      <c r="B2788" s="1" t="s">
        <v>455</v>
      </c>
      <c r="C2788">
        <v>14884477</v>
      </c>
      <c r="D2788" s="1">
        <v>43851</v>
      </c>
      <c r="E2788" t="s">
        <v>845</v>
      </c>
      <c r="G2788">
        <v>6061002</v>
      </c>
      <c r="H2788">
        <v>605304</v>
      </c>
      <c r="I2788" t="s">
        <v>19</v>
      </c>
      <c r="J2788" t="s">
        <v>66</v>
      </c>
      <c r="K2788" t="s">
        <v>23</v>
      </c>
      <c r="L2788" t="s">
        <v>185</v>
      </c>
      <c r="O2788" t="s">
        <v>783</v>
      </c>
      <c r="P2788" s="2">
        <v>470000</v>
      </c>
      <c r="Q2788" s="2">
        <v>470000</v>
      </c>
      <c r="S2788" s="2">
        <v>470000</v>
      </c>
      <c r="T2788" t="s">
        <v>45</v>
      </c>
      <c r="U2788" t="s">
        <v>48</v>
      </c>
      <c r="V2788" t="s">
        <v>47</v>
      </c>
      <c r="W2788">
        <v>0</v>
      </c>
    </row>
    <row r="2789" spans="1:23" x14ac:dyDescent="0.25">
      <c r="A2789" t="s">
        <v>130</v>
      </c>
      <c r="B2789" s="1" t="s">
        <v>455</v>
      </c>
      <c r="C2789">
        <v>14889106</v>
      </c>
      <c r="D2789" s="1">
        <v>43851</v>
      </c>
      <c r="E2789" t="s">
        <v>4118</v>
      </c>
      <c r="G2789">
        <v>6270000</v>
      </c>
      <c r="H2789">
        <v>631001</v>
      </c>
      <c r="I2789" t="s">
        <v>29</v>
      </c>
      <c r="J2789" t="s">
        <v>65</v>
      </c>
      <c r="K2789" t="s">
        <v>23</v>
      </c>
      <c r="L2789" t="s">
        <v>185</v>
      </c>
      <c r="O2789" t="s">
        <v>4119</v>
      </c>
      <c r="P2789">
        <v>505</v>
      </c>
      <c r="Q2789">
        <v>505</v>
      </c>
      <c r="S2789">
        <v>505</v>
      </c>
      <c r="T2789" t="s">
        <v>45</v>
      </c>
      <c r="U2789" t="s">
        <v>46</v>
      </c>
      <c r="V2789" t="s">
        <v>47</v>
      </c>
      <c r="W2789">
        <v>0</v>
      </c>
    </row>
    <row r="2790" spans="1:23" x14ac:dyDescent="0.25">
      <c r="A2790" t="s">
        <v>130</v>
      </c>
      <c r="B2790" s="1" t="s">
        <v>455</v>
      </c>
      <c r="C2790">
        <v>14889110</v>
      </c>
      <c r="D2790" s="1">
        <v>43851</v>
      </c>
      <c r="E2790" t="s">
        <v>4120</v>
      </c>
      <c r="G2790">
        <v>6270000</v>
      </c>
      <c r="H2790">
        <v>631001</v>
      </c>
      <c r="I2790" t="s">
        <v>29</v>
      </c>
      <c r="J2790" t="s">
        <v>65</v>
      </c>
      <c r="K2790" t="s">
        <v>23</v>
      </c>
      <c r="L2790" t="s">
        <v>185</v>
      </c>
      <c r="M2790" s="2"/>
      <c r="N2790" s="2"/>
      <c r="O2790" t="s">
        <v>4121</v>
      </c>
      <c r="P2790" s="2">
        <v>10090</v>
      </c>
      <c r="Q2790" s="2">
        <v>10090</v>
      </c>
      <c r="S2790" s="2">
        <v>10090</v>
      </c>
      <c r="T2790" t="s">
        <v>45</v>
      </c>
      <c r="U2790" t="s">
        <v>46</v>
      </c>
      <c r="V2790" t="s">
        <v>47</v>
      </c>
      <c r="W2790">
        <v>0</v>
      </c>
    </row>
    <row r="2791" spans="1:23" x14ac:dyDescent="0.25">
      <c r="A2791" t="s">
        <v>130</v>
      </c>
      <c r="B2791" s="1" t="s">
        <v>455</v>
      </c>
      <c r="C2791">
        <v>14889124</v>
      </c>
      <c r="D2791" s="1">
        <v>43851</v>
      </c>
      <c r="E2791" t="s">
        <v>4122</v>
      </c>
      <c r="G2791">
        <v>6270000</v>
      </c>
      <c r="H2791">
        <v>631001</v>
      </c>
      <c r="I2791" t="s">
        <v>29</v>
      </c>
      <c r="J2791" t="s">
        <v>65</v>
      </c>
      <c r="K2791" t="s">
        <v>23</v>
      </c>
      <c r="L2791" t="s">
        <v>185</v>
      </c>
      <c r="M2791" s="2"/>
      <c r="N2791" s="2"/>
      <c r="O2791" t="s">
        <v>4123</v>
      </c>
      <c r="P2791" s="2">
        <v>10090</v>
      </c>
      <c r="Q2791" s="2">
        <v>10090</v>
      </c>
      <c r="S2791" s="2">
        <v>10090</v>
      </c>
      <c r="T2791" t="s">
        <v>45</v>
      </c>
      <c r="U2791" t="s">
        <v>46</v>
      </c>
      <c r="V2791" t="s">
        <v>47</v>
      </c>
      <c r="W2791">
        <v>0</v>
      </c>
    </row>
    <row r="2792" spans="1:23" x14ac:dyDescent="0.25">
      <c r="A2792" t="s">
        <v>130</v>
      </c>
      <c r="B2792" s="1" t="s">
        <v>455</v>
      </c>
      <c r="C2792">
        <v>14889193</v>
      </c>
      <c r="D2792" s="1">
        <v>43851</v>
      </c>
      <c r="E2792" t="s">
        <v>4124</v>
      </c>
      <c r="G2792">
        <v>6270000</v>
      </c>
      <c r="H2792">
        <v>631001</v>
      </c>
      <c r="I2792" t="s">
        <v>29</v>
      </c>
      <c r="J2792" t="s">
        <v>65</v>
      </c>
      <c r="K2792" t="s">
        <v>23</v>
      </c>
      <c r="L2792" t="s">
        <v>185</v>
      </c>
      <c r="M2792" s="2"/>
      <c r="N2792" s="2"/>
      <c r="O2792" t="s">
        <v>4125</v>
      </c>
      <c r="P2792" s="2">
        <v>10090</v>
      </c>
      <c r="Q2792" s="2">
        <v>10090</v>
      </c>
      <c r="S2792" s="2">
        <v>10090</v>
      </c>
      <c r="T2792" t="s">
        <v>45</v>
      </c>
      <c r="U2792" t="s">
        <v>46</v>
      </c>
      <c r="V2792" t="s">
        <v>47</v>
      </c>
      <c r="W2792">
        <v>0</v>
      </c>
    </row>
    <row r="2793" spans="1:23" x14ac:dyDescent="0.25">
      <c r="A2793" t="s">
        <v>130</v>
      </c>
      <c r="B2793" s="1" t="s">
        <v>455</v>
      </c>
      <c r="C2793">
        <v>14889213</v>
      </c>
      <c r="D2793" s="1">
        <v>43851</v>
      </c>
      <c r="E2793" t="s">
        <v>4126</v>
      </c>
      <c r="G2793">
        <v>6270000</v>
      </c>
      <c r="H2793">
        <v>631001</v>
      </c>
      <c r="I2793" t="s">
        <v>29</v>
      </c>
      <c r="J2793" t="s">
        <v>65</v>
      </c>
      <c r="K2793" t="s">
        <v>23</v>
      </c>
      <c r="L2793" t="s">
        <v>185</v>
      </c>
      <c r="M2793" s="2"/>
      <c r="N2793" s="2"/>
      <c r="O2793" t="s">
        <v>4127</v>
      </c>
      <c r="P2793" s="2">
        <v>10090</v>
      </c>
      <c r="Q2793" s="2">
        <v>10090</v>
      </c>
      <c r="S2793" s="2">
        <v>10090</v>
      </c>
      <c r="T2793" t="s">
        <v>45</v>
      </c>
      <c r="U2793" t="s">
        <v>46</v>
      </c>
      <c r="V2793" t="s">
        <v>47</v>
      </c>
      <c r="W2793">
        <v>0</v>
      </c>
    </row>
    <row r="2794" spans="1:23" x14ac:dyDescent="0.25">
      <c r="A2794" t="s">
        <v>129</v>
      </c>
      <c r="B2794" s="1" t="s">
        <v>455</v>
      </c>
      <c r="C2794">
        <v>14883028</v>
      </c>
      <c r="D2794" s="1">
        <v>43851</v>
      </c>
      <c r="E2794" t="s">
        <v>5091</v>
      </c>
      <c r="G2794">
        <v>6263000</v>
      </c>
      <c r="H2794">
        <v>628100</v>
      </c>
      <c r="I2794" t="s">
        <v>29</v>
      </c>
      <c r="J2794" t="s">
        <v>65</v>
      </c>
      <c r="K2794" t="s">
        <v>23</v>
      </c>
      <c r="L2794" t="s">
        <v>185</v>
      </c>
      <c r="O2794" t="s">
        <v>5092</v>
      </c>
      <c r="P2794" s="2">
        <v>112385</v>
      </c>
      <c r="Q2794" s="2">
        <v>112385</v>
      </c>
      <c r="S2794" s="2">
        <v>112385</v>
      </c>
      <c r="T2794" t="s">
        <v>45</v>
      </c>
      <c r="U2794" t="s">
        <v>46</v>
      </c>
      <c r="V2794" t="s">
        <v>47</v>
      </c>
      <c r="W2794">
        <v>0</v>
      </c>
    </row>
    <row r="2795" spans="1:23" x14ac:dyDescent="0.25">
      <c r="A2795" t="s">
        <v>129</v>
      </c>
      <c r="B2795" s="1" t="s">
        <v>455</v>
      </c>
      <c r="C2795">
        <v>14883029</v>
      </c>
      <c r="D2795" s="1">
        <v>43851</v>
      </c>
      <c r="E2795" t="s">
        <v>5091</v>
      </c>
      <c r="G2795">
        <v>6263000</v>
      </c>
      <c r="H2795">
        <v>628100</v>
      </c>
      <c r="I2795" t="s">
        <v>29</v>
      </c>
      <c r="J2795" t="s">
        <v>38</v>
      </c>
      <c r="K2795" t="s">
        <v>23</v>
      </c>
      <c r="L2795" t="s">
        <v>185</v>
      </c>
      <c r="O2795" t="s">
        <v>5092</v>
      </c>
      <c r="P2795" s="2">
        <v>355135</v>
      </c>
      <c r="Q2795" s="2">
        <v>355135</v>
      </c>
      <c r="S2795" s="2">
        <v>355135</v>
      </c>
      <c r="T2795" t="s">
        <v>45</v>
      </c>
      <c r="U2795" t="s">
        <v>46</v>
      </c>
      <c r="V2795" t="s">
        <v>47</v>
      </c>
      <c r="W2795">
        <v>0</v>
      </c>
    </row>
    <row r="2796" spans="1:23" x14ac:dyDescent="0.25">
      <c r="A2796" t="s">
        <v>129</v>
      </c>
      <c r="B2796" s="1" t="s">
        <v>455</v>
      </c>
      <c r="C2796">
        <v>14883030</v>
      </c>
      <c r="D2796" s="1">
        <v>43851</v>
      </c>
      <c r="E2796" t="s">
        <v>5091</v>
      </c>
      <c r="G2796">
        <v>6263000</v>
      </c>
      <c r="H2796">
        <v>628100</v>
      </c>
      <c r="I2796" t="s">
        <v>29</v>
      </c>
      <c r="J2796" t="s">
        <v>26</v>
      </c>
      <c r="K2796" t="s">
        <v>23</v>
      </c>
      <c r="L2796" t="s">
        <v>185</v>
      </c>
      <c r="O2796" t="s">
        <v>5092</v>
      </c>
      <c r="P2796" s="2">
        <v>197796</v>
      </c>
      <c r="Q2796" s="2">
        <v>197796</v>
      </c>
      <c r="S2796" s="2">
        <v>197796</v>
      </c>
      <c r="T2796" t="s">
        <v>45</v>
      </c>
      <c r="U2796" t="s">
        <v>46</v>
      </c>
      <c r="V2796" t="s">
        <v>47</v>
      </c>
      <c r="W2796">
        <v>0</v>
      </c>
    </row>
    <row r="2797" spans="1:23" x14ac:dyDescent="0.25">
      <c r="A2797" t="s">
        <v>129</v>
      </c>
      <c r="B2797" s="1" t="s">
        <v>455</v>
      </c>
      <c r="C2797">
        <v>14883031</v>
      </c>
      <c r="D2797" s="1">
        <v>43851</v>
      </c>
      <c r="E2797" t="s">
        <v>5091</v>
      </c>
      <c r="G2797">
        <v>6263000</v>
      </c>
      <c r="H2797">
        <v>628100</v>
      </c>
      <c r="I2797" t="s">
        <v>29</v>
      </c>
      <c r="J2797" t="s">
        <v>53</v>
      </c>
      <c r="K2797" t="s">
        <v>23</v>
      </c>
      <c r="L2797" t="s">
        <v>185</v>
      </c>
      <c r="O2797" t="s">
        <v>5092</v>
      </c>
      <c r="P2797" s="2">
        <v>53944</v>
      </c>
      <c r="Q2797" s="2">
        <v>53944</v>
      </c>
      <c r="S2797" s="2">
        <v>53944</v>
      </c>
      <c r="T2797" t="s">
        <v>45</v>
      </c>
      <c r="U2797" t="s">
        <v>46</v>
      </c>
      <c r="V2797" t="s">
        <v>47</v>
      </c>
      <c r="W2797">
        <v>0</v>
      </c>
    </row>
    <row r="2798" spans="1:23" x14ac:dyDescent="0.25">
      <c r="A2798" t="s">
        <v>129</v>
      </c>
      <c r="B2798" s="1" t="s">
        <v>455</v>
      </c>
      <c r="C2798">
        <v>14883032</v>
      </c>
      <c r="D2798" s="1">
        <v>43851</v>
      </c>
      <c r="E2798" t="s">
        <v>5091</v>
      </c>
      <c r="G2798">
        <v>6263000</v>
      </c>
      <c r="H2798">
        <v>628100</v>
      </c>
      <c r="I2798" t="s">
        <v>29</v>
      </c>
      <c r="J2798" t="s">
        <v>50</v>
      </c>
      <c r="K2798" t="s">
        <v>23</v>
      </c>
      <c r="L2798" t="s">
        <v>185</v>
      </c>
      <c r="O2798" t="s">
        <v>5092</v>
      </c>
      <c r="P2798" s="2">
        <v>26972</v>
      </c>
      <c r="Q2798" s="2">
        <v>26972</v>
      </c>
      <c r="S2798" s="2">
        <v>26972</v>
      </c>
      <c r="T2798" t="s">
        <v>45</v>
      </c>
      <c r="U2798" t="s">
        <v>46</v>
      </c>
      <c r="V2798" t="s">
        <v>47</v>
      </c>
      <c r="W2798">
        <v>0</v>
      </c>
    </row>
    <row r="2799" spans="1:23" x14ac:dyDescent="0.25">
      <c r="A2799" t="s">
        <v>129</v>
      </c>
      <c r="B2799" s="1" t="s">
        <v>455</v>
      </c>
      <c r="C2799">
        <v>14883033</v>
      </c>
      <c r="D2799" s="1">
        <v>43851</v>
      </c>
      <c r="E2799" t="s">
        <v>5091</v>
      </c>
      <c r="G2799">
        <v>6263000</v>
      </c>
      <c r="H2799">
        <v>628100</v>
      </c>
      <c r="I2799" t="s">
        <v>29</v>
      </c>
      <c r="J2799" t="s">
        <v>77</v>
      </c>
      <c r="K2799" t="s">
        <v>23</v>
      </c>
      <c r="L2799" t="s">
        <v>185</v>
      </c>
      <c r="O2799" t="s">
        <v>5092</v>
      </c>
      <c r="P2799" s="2">
        <v>287704</v>
      </c>
      <c r="Q2799" s="2">
        <v>287704</v>
      </c>
      <c r="S2799" s="2">
        <v>287704</v>
      </c>
      <c r="T2799" t="s">
        <v>45</v>
      </c>
      <c r="U2799" t="s">
        <v>46</v>
      </c>
      <c r="V2799" t="s">
        <v>47</v>
      </c>
      <c r="W2799">
        <v>0</v>
      </c>
    </row>
    <row r="2800" spans="1:23" x14ac:dyDescent="0.25">
      <c r="A2800" t="s">
        <v>129</v>
      </c>
      <c r="B2800" s="1" t="s">
        <v>455</v>
      </c>
      <c r="C2800">
        <v>14883034</v>
      </c>
      <c r="D2800" s="1">
        <v>43851</v>
      </c>
      <c r="E2800" t="s">
        <v>5091</v>
      </c>
      <c r="G2800">
        <v>6263000</v>
      </c>
      <c r="H2800">
        <v>628100</v>
      </c>
      <c r="I2800" t="s">
        <v>29</v>
      </c>
      <c r="J2800" t="s">
        <v>83</v>
      </c>
      <c r="K2800" t="s">
        <v>23</v>
      </c>
      <c r="L2800" t="s">
        <v>185</v>
      </c>
      <c r="O2800" t="s">
        <v>5092</v>
      </c>
      <c r="P2800" s="2">
        <v>35963</v>
      </c>
      <c r="Q2800" s="2">
        <v>35963</v>
      </c>
      <c r="S2800" s="2">
        <v>35963</v>
      </c>
      <c r="T2800" t="s">
        <v>45</v>
      </c>
      <c r="U2800" t="s">
        <v>46</v>
      </c>
      <c r="V2800" t="s">
        <v>47</v>
      </c>
      <c r="W2800">
        <v>0</v>
      </c>
    </row>
    <row r="2801" spans="1:23" x14ac:dyDescent="0.25">
      <c r="A2801" t="s">
        <v>129</v>
      </c>
      <c r="B2801" s="1" t="s">
        <v>455</v>
      </c>
      <c r="C2801">
        <v>14883035</v>
      </c>
      <c r="D2801" s="1">
        <v>43851</v>
      </c>
      <c r="E2801" t="s">
        <v>5091</v>
      </c>
      <c r="G2801">
        <v>6263000</v>
      </c>
      <c r="H2801">
        <v>628100</v>
      </c>
      <c r="I2801" t="s">
        <v>25</v>
      </c>
      <c r="J2801" t="s">
        <v>65</v>
      </c>
      <c r="K2801" t="s">
        <v>23</v>
      </c>
      <c r="L2801" t="s">
        <v>185</v>
      </c>
      <c r="O2801" t="s">
        <v>5092</v>
      </c>
      <c r="P2801" s="2">
        <v>31468</v>
      </c>
      <c r="Q2801" s="2">
        <v>31468</v>
      </c>
      <c r="S2801" s="2">
        <v>31468</v>
      </c>
      <c r="T2801" t="s">
        <v>45</v>
      </c>
      <c r="U2801" t="s">
        <v>46</v>
      </c>
      <c r="V2801" t="s">
        <v>47</v>
      </c>
      <c r="W2801">
        <v>0</v>
      </c>
    </row>
    <row r="2802" spans="1:23" x14ac:dyDescent="0.25">
      <c r="A2802" t="s">
        <v>129</v>
      </c>
      <c r="B2802" s="1" t="s">
        <v>455</v>
      </c>
      <c r="C2802">
        <v>14883036</v>
      </c>
      <c r="D2802" s="1">
        <v>43851</v>
      </c>
      <c r="E2802" t="s">
        <v>5091</v>
      </c>
      <c r="G2802">
        <v>6263000</v>
      </c>
      <c r="H2802">
        <v>628100</v>
      </c>
      <c r="I2802" t="s">
        <v>25</v>
      </c>
      <c r="J2802" t="s">
        <v>38</v>
      </c>
      <c r="K2802" t="s">
        <v>23</v>
      </c>
      <c r="L2802" t="s">
        <v>185</v>
      </c>
      <c r="O2802" t="s">
        <v>5092</v>
      </c>
      <c r="P2802" s="2">
        <v>71926</v>
      </c>
      <c r="Q2802" s="2">
        <v>71926</v>
      </c>
      <c r="S2802" s="2">
        <v>71926</v>
      </c>
      <c r="T2802" t="s">
        <v>45</v>
      </c>
      <c r="U2802" t="s">
        <v>46</v>
      </c>
      <c r="V2802" t="s">
        <v>47</v>
      </c>
      <c r="W2802">
        <v>0</v>
      </c>
    </row>
    <row r="2803" spans="1:23" x14ac:dyDescent="0.25">
      <c r="A2803" t="s">
        <v>129</v>
      </c>
      <c r="B2803" s="1" t="s">
        <v>455</v>
      </c>
      <c r="C2803">
        <v>14883037</v>
      </c>
      <c r="D2803" s="1">
        <v>43851</v>
      </c>
      <c r="E2803" t="s">
        <v>5091</v>
      </c>
      <c r="G2803">
        <v>6263000</v>
      </c>
      <c r="H2803">
        <v>628100</v>
      </c>
      <c r="I2803" t="s">
        <v>25</v>
      </c>
      <c r="J2803" t="s">
        <v>26</v>
      </c>
      <c r="K2803" t="s">
        <v>23</v>
      </c>
      <c r="L2803" t="s">
        <v>185</v>
      </c>
      <c r="O2803" t="s">
        <v>5092</v>
      </c>
      <c r="P2803" s="2">
        <v>44954</v>
      </c>
      <c r="Q2803" s="2">
        <v>44954</v>
      </c>
      <c r="S2803" s="2">
        <v>44954</v>
      </c>
      <c r="T2803" t="s">
        <v>45</v>
      </c>
      <c r="U2803" t="s">
        <v>46</v>
      </c>
      <c r="V2803" t="s">
        <v>47</v>
      </c>
      <c r="W2803">
        <v>0</v>
      </c>
    </row>
    <row r="2804" spans="1:23" x14ac:dyDescent="0.25">
      <c r="A2804" t="s">
        <v>129</v>
      </c>
      <c r="B2804" s="1" t="s">
        <v>455</v>
      </c>
      <c r="C2804">
        <v>14883038</v>
      </c>
      <c r="D2804" s="1">
        <v>43851</v>
      </c>
      <c r="E2804" t="s">
        <v>5091</v>
      </c>
      <c r="G2804">
        <v>6263000</v>
      </c>
      <c r="H2804">
        <v>628100</v>
      </c>
      <c r="I2804" t="s">
        <v>25</v>
      </c>
      <c r="J2804" t="s">
        <v>50</v>
      </c>
      <c r="K2804" t="s">
        <v>23</v>
      </c>
      <c r="L2804" t="s">
        <v>185</v>
      </c>
      <c r="O2804" t="s">
        <v>5092</v>
      </c>
      <c r="P2804" s="2">
        <v>17981</v>
      </c>
      <c r="Q2804" s="2">
        <v>17981</v>
      </c>
      <c r="S2804" s="2">
        <v>17981</v>
      </c>
      <c r="T2804" t="s">
        <v>45</v>
      </c>
      <c r="U2804" t="s">
        <v>46</v>
      </c>
      <c r="V2804" t="s">
        <v>47</v>
      </c>
      <c r="W2804">
        <v>0</v>
      </c>
    </row>
    <row r="2805" spans="1:23" x14ac:dyDescent="0.25">
      <c r="A2805" t="s">
        <v>129</v>
      </c>
      <c r="B2805" s="1" t="s">
        <v>455</v>
      </c>
      <c r="C2805">
        <v>14883039</v>
      </c>
      <c r="D2805" s="1">
        <v>43851</v>
      </c>
      <c r="E2805" t="s">
        <v>5091</v>
      </c>
      <c r="G2805">
        <v>6263000</v>
      </c>
      <c r="H2805">
        <v>628100</v>
      </c>
      <c r="I2805" t="s">
        <v>25</v>
      </c>
      <c r="J2805" t="s">
        <v>77</v>
      </c>
      <c r="K2805" t="s">
        <v>23</v>
      </c>
      <c r="L2805" t="s">
        <v>185</v>
      </c>
      <c r="O2805" t="s">
        <v>5092</v>
      </c>
      <c r="P2805" s="2">
        <v>44954</v>
      </c>
      <c r="Q2805" s="2">
        <v>44954</v>
      </c>
      <c r="S2805" s="2">
        <v>44954</v>
      </c>
      <c r="T2805" t="s">
        <v>45</v>
      </c>
      <c r="U2805" t="s">
        <v>46</v>
      </c>
      <c r="V2805" t="s">
        <v>47</v>
      </c>
      <c r="W2805">
        <v>0</v>
      </c>
    </row>
    <row r="2806" spans="1:23" x14ac:dyDescent="0.25">
      <c r="A2806" t="s">
        <v>129</v>
      </c>
      <c r="B2806" s="1" t="s">
        <v>455</v>
      </c>
      <c r="C2806">
        <v>14883040</v>
      </c>
      <c r="D2806" s="1">
        <v>43851</v>
      </c>
      <c r="E2806" t="s">
        <v>5091</v>
      </c>
      <c r="G2806">
        <v>6263000</v>
      </c>
      <c r="H2806">
        <v>628100</v>
      </c>
      <c r="I2806" t="s">
        <v>19</v>
      </c>
      <c r="J2806" t="s">
        <v>36</v>
      </c>
      <c r="K2806" t="s">
        <v>23</v>
      </c>
      <c r="L2806" t="s">
        <v>185</v>
      </c>
      <c r="O2806" t="s">
        <v>5092</v>
      </c>
      <c r="P2806" s="2">
        <v>17981</v>
      </c>
      <c r="Q2806" s="2">
        <v>17981</v>
      </c>
      <c r="S2806" s="2">
        <v>17981</v>
      </c>
      <c r="T2806" t="s">
        <v>45</v>
      </c>
      <c r="U2806" t="s">
        <v>46</v>
      </c>
      <c r="V2806" t="s">
        <v>47</v>
      </c>
      <c r="W2806">
        <v>0</v>
      </c>
    </row>
    <row r="2807" spans="1:23" x14ac:dyDescent="0.25">
      <c r="A2807" t="s">
        <v>129</v>
      </c>
      <c r="B2807" s="1" t="s">
        <v>455</v>
      </c>
      <c r="C2807">
        <v>14883041</v>
      </c>
      <c r="D2807" s="1">
        <v>43851</v>
      </c>
      <c r="E2807" t="s">
        <v>5091</v>
      </c>
      <c r="G2807">
        <v>6263000</v>
      </c>
      <c r="H2807">
        <v>628100</v>
      </c>
      <c r="I2807" t="s">
        <v>19</v>
      </c>
      <c r="J2807" t="s">
        <v>44</v>
      </c>
      <c r="K2807" t="s">
        <v>23</v>
      </c>
      <c r="L2807" t="s">
        <v>185</v>
      </c>
      <c r="O2807" t="s">
        <v>5092</v>
      </c>
      <c r="P2807" s="2">
        <v>170824</v>
      </c>
      <c r="Q2807" s="2">
        <v>170824</v>
      </c>
      <c r="S2807" s="2">
        <v>170824</v>
      </c>
      <c r="T2807" t="s">
        <v>45</v>
      </c>
      <c r="U2807" t="s">
        <v>46</v>
      </c>
      <c r="V2807" t="s">
        <v>47</v>
      </c>
      <c r="W2807">
        <v>0</v>
      </c>
    </row>
    <row r="2808" spans="1:23" x14ac:dyDescent="0.25">
      <c r="A2808" t="s">
        <v>129</v>
      </c>
      <c r="B2808" s="1" t="s">
        <v>455</v>
      </c>
      <c r="C2808">
        <v>14883042</v>
      </c>
      <c r="D2808" s="1">
        <v>43851</v>
      </c>
      <c r="E2808" t="s">
        <v>5091</v>
      </c>
      <c r="G2808">
        <v>6263000</v>
      </c>
      <c r="H2808">
        <v>628100</v>
      </c>
      <c r="I2808" t="s">
        <v>19</v>
      </c>
      <c r="J2808" t="s">
        <v>27</v>
      </c>
      <c r="K2808" t="s">
        <v>23</v>
      </c>
      <c r="L2808" t="s">
        <v>185</v>
      </c>
      <c r="O2808" t="s">
        <v>5092</v>
      </c>
      <c r="P2808" s="2">
        <v>103394</v>
      </c>
      <c r="Q2808" s="2">
        <v>103394</v>
      </c>
      <c r="S2808" s="2">
        <v>103394</v>
      </c>
      <c r="T2808" t="s">
        <v>45</v>
      </c>
      <c r="U2808" t="s">
        <v>46</v>
      </c>
      <c r="V2808" t="s">
        <v>47</v>
      </c>
      <c r="W2808">
        <v>0</v>
      </c>
    </row>
    <row r="2809" spans="1:23" x14ac:dyDescent="0.25">
      <c r="A2809" t="s">
        <v>129</v>
      </c>
      <c r="B2809" s="1" t="s">
        <v>455</v>
      </c>
      <c r="C2809">
        <v>14883043</v>
      </c>
      <c r="D2809" s="1">
        <v>43851</v>
      </c>
      <c r="E2809" t="s">
        <v>5091</v>
      </c>
      <c r="G2809">
        <v>6263000</v>
      </c>
      <c r="H2809">
        <v>628100</v>
      </c>
      <c r="I2809" t="s">
        <v>19</v>
      </c>
      <c r="J2809" t="s">
        <v>22</v>
      </c>
      <c r="K2809" t="s">
        <v>23</v>
      </c>
      <c r="L2809" t="s">
        <v>185</v>
      </c>
      <c r="O2809" t="s">
        <v>5092</v>
      </c>
      <c r="P2809" s="2">
        <v>26972</v>
      </c>
      <c r="Q2809" s="2">
        <v>26972</v>
      </c>
      <c r="S2809" s="2">
        <v>26972</v>
      </c>
      <c r="T2809" t="s">
        <v>45</v>
      </c>
      <c r="U2809" t="s">
        <v>46</v>
      </c>
      <c r="V2809" t="s">
        <v>47</v>
      </c>
      <c r="W2809">
        <v>0</v>
      </c>
    </row>
    <row r="2810" spans="1:23" x14ac:dyDescent="0.25">
      <c r="A2810" t="s">
        <v>129</v>
      </c>
      <c r="B2810" s="1" t="s">
        <v>455</v>
      </c>
      <c r="C2810">
        <v>14883044</v>
      </c>
      <c r="D2810" s="1">
        <v>43851</v>
      </c>
      <c r="E2810" t="s">
        <v>5091</v>
      </c>
      <c r="G2810">
        <v>6263000</v>
      </c>
      <c r="H2810">
        <v>628100</v>
      </c>
      <c r="I2810" t="s">
        <v>19</v>
      </c>
      <c r="J2810" t="s">
        <v>57</v>
      </c>
      <c r="K2810" t="s">
        <v>23</v>
      </c>
      <c r="L2810" t="s">
        <v>185</v>
      </c>
      <c r="O2810" t="s">
        <v>5092</v>
      </c>
      <c r="P2810" s="2">
        <v>44954</v>
      </c>
      <c r="Q2810" s="2">
        <v>44954</v>
      </c>
      <c r="S2810" s="2">
        <v>44954</v>
      </c>
      <c r="T2810" t="s">
        <v>45</v>
      </c>
      <c r="U2810" t="s">
        <v>46</v>
      </c>
      <c r="V2810" t="s">
        <v>47</v>
      </c>
      <c r="W2810">
        <v>0</v>
      </c>
    </row>
    <row r="2811" spans="1:23" x14ac:dyDescent="0.25">
      <c r="A2811" t="s">
        <v>129</v>
      </c>
      <c r="B2811" s="1" t="s">
        <v>455</v>
      </c>
      <c r="C2811">
        <v>14883045</v>
      </c>
      <c r="D2811" s="1">
        <v>43851</v>
      </c>
      <c r="E2811" t="s">
        <v>5091</v>
      </c>
      <c r="G2811">
        <v>6263000</v>
      </c>
      <c r="H2811">
        <v>628100</v>
      </c>
      <c r="I2811" t="s">
        <v>24</v>
      </c>
      <c r="J2811" t="s">
        <v>22</v>
      </c>
      <c r="K2811" t="s">
        <v>23</v>
      </c>
      <c r="L2811" t="s">
        <v>185</v>
      </c>
      <c r="O2811" t="s">
        <v>5092</v>
      </c>
      <c r="P2811" s="2">
        <v>17981</v>
      </c>
      <c r="Q2811" s="2">
        <v>17981</v>
      </c>
      <c r="S2811" s="2">
        <v>17981</v>
      </c>
      <c r="T2811" t="s">
        <v>45</v>
      </c>
      <c r="U2811" t="s">
        <v>46</v>
      </c>
      <c r="V2811" t="s">
        <v>47</v>
      </c>
      <c r="W2811">
        <v>0</v>
      </c>
    </row>
    <row r="2812" spans="1:23" x14ac:dyDescent="0.25">
      <c r="A2812" t="s">
        <v>129</v>
      </c>
      <c r="B2812" s="1" t="s">
        <v>455</v>
      </c>
      <c r="C2812">
        <v>14883046</v>
      </c>
      <c r="D2812" s="1">
        <v>43851</v>
      </c>
      <c r="E2812" t="s">
        <v>5091</v>
      </c>
      <c r="G2812">
        <v>6263000</v>
      </c>
      <c r="H2812">
        <v>628100</v>
      </c>
      <c r="I2812" t="s">
        <v>54</v>
      </c>
      <c r="J2812" t="s">
        <v>41</v>
      </c>
      <c r="K2812" t="s">
        <v>23</v>
      </c>
      <c r="L2812" t="s">
        <v>185</v>
      </c>
      <c r="O2812" t="s">
        <v>5092</v>
      </c>
      <c r="P2812" s="2">
        <v>44954</v>
      </c>
      <c r="Q2812" s="2">
        <v>44954</v>
      </c>
      <c r="S2812" s="2">
        <v>44954</v>
      </c>
      <c r="T2812" t="s">
        <v>45</v>
      </c>
      <c r="U2812" t="s">
        <v>46</v>
      </c>
      <c r="V2812" t="s">
        <v>47</v>
      </c>
      <c r="W2812">
        <v>0</v>
      </c>
    </row>
    <row r="2813" spans="1:23" x14ac:dyDescent="0.25">
      <c r="A2813" t="s">
        <v>129</v>
      </c>
      <c r="B2813" s="1" t="s">
        <v>455</v>
      </c>
      <c r="C2813">
        <v>14883047</v>
      </c>
      <c r="D2813" s="1">
        <v>43851</v>
      </c>
      <c r="E2813" t="s">
        <v>5091</v>
      </c>
      <c r="G2813">
        <v>6263000</v>
      </c>
      <c r="H2813">
        <v>628100</v>
      </c>
      <c r="I2813" t="s">
        <v>56</v>
      </c>
      <c r="J2813" t="s">
        <v>41</v>
      </c>
      <c r="K2813" t="s">
        <v>23</v>
      </c>
      <c r="L2813" t="s">
        <v>185</v>
      </c>
      <c r="O2813" t="s">
        <v>5092</v>
      </c>
      <c r="P2813" s="2">
        <v>107889</v>
      </c>
      <c r="Q2813" s="2">
        <v>107889</v>
      </c>
      <c r="S2813" s="2">
        <v>107889</v>
      </c>
      <c r="T2813" t="s">
        <v>45</v>
      </c>
      <c r="U2813" t="s">
        <v>46</v>
      </c>
      <c r="V2813" t="s">
        <v>47</v>
      </c>
      <c r="W2813">
        <v>0</v>
      </c>
    </row>
    <row r="2814" spans="1:23" x14ac:dyDescent="0.25">
      <c r="A2814" t="s">
        <v>110</v>
      </c>
      <c r="B2814" s="1" t="s">
        <v>455</v>
      </c>
      <c r="C2814">
        <v>14905361</v>
      </c>
      <c r="D2814" s="1">
        <v>43851</v>
      </c>
      <c r="E2814" t="s">
        <v>5387</v>
      </c>
      <c r="F2814" t="s">
        <v>5388</v>
      </c>
      <c r="G2814">
        <v>6480006</v>
      </c>
      <c r="H2814">
        <v>668003</v>
      </c>
      <c r="I2814" t="s">
        <v>25</v>
      </c>
      <c r="J2814" t="s">
        <v>65</v>
      </c>
      <c r="K2814" t="s">
        <v>23</v>
      </c>
      <c r="L2814" t="s">
        <v>185</v>
      </c>
      <c r="O2814" t="s">
        <v>5389</v>
      </c>
      <c r="P2814" s="2">
        <v>190000</v>
      </c>
      <c r="Q2814" s="2">
        <v>190000</v>
      </c>
      <c r="S2814" s="2">
        <v>190000</v>
      </c>
      <c r="T2814" t="s">
        <v>63</v>
      </c>
      <c r="U2814" t="s">
        <v>49</v>
      </c>
      <c r="V2814" t="s">
        <v>47</v>
      </c>
      <c r="W2814">
        <v>0</v>
      </c>
    </row>
    <row r="2815" spans="1:23" x14ac:dyDescent="0.25">
      <c r="A2815" t="s">
        <v>110</v>
      </c>
      <c r="B2815" s="1" t="s">
        <v>455</v>
      </c>
      <c r="C2815">
        <v>14906960</v>
      </c>
      <c r="D2815" s="1">
        <v>43851</v>
      </c>
      <c r="E2815" t="s">
        <v>5390</v>
      </c>
      <c r="F2815" t="s">
        <v>5391</v>
      </c>
      <c r="G2815">
        <v>6480006</v>
      </c>
      <c r="H2815">
        <v>668003</v>
      </c>
      <c r="I2815" t="s">
        <v>29</v>
      </c>
      <c r="J2815" t="s">
        <v>65</v>
      </c>
      <c r="K2815" t="s">
        <v>23</v>
      </c>
      <c r="L2815" t="s">
        <v>185</v>
      </c>
      <c r="O2815" t="s">
        <v>5392</v>
      </c>
      <c r="P2815" s="2">
        <v>740000</v>
      </c>
      <c r="Q2815" s="2">
        <v>740000</v>
      </c>
      <c r="S2815" s="2">
        <v>740000</v>
      </c>
      <c r="T2815" t="s">
        <v>63</v>
      </c>
      <c r="U2815" t="s">
        <v>48</v>
      </c>
      <c r="V2815" t="s">
        <v>47</v>
      </c>
      <c r="W2815">
        <v>0</v>
      </c>
    </row>
    <row r="2816" spans="1:23" x14ac:dyDescent="0.25">
      <c r="A2816" t="s">
        <v>108</v>
      </c>
      <c r="B2816" s="1" t="s">
        <v>455</v>
      </c>
      <c r="C2816">
        <v>14889410</v>
      </c>
      <c r="D2816" s="1">
        <v>43852</v>
      </c>
      <c r="E2816" t="s">
        <v>571</v>
      </c>
      <c r="G2816">
        <v>6061001</v>
      </c>
      <c r="H2816">
        <v>605100</v>
      </c>
      <c r="I2816" t="s">
        <v>25</v>
      </c>
      <c r="J2816" t="s">
        <v>65</v>
      </c>
      <c r="K2816" t="s">
        <v>23</v>
      </c>
      <c r="L2816" t="s">
        <v>185</v>
      </c>
      <c r="O2816" t="s">
        <v>572</v>
      </c>
      <c r="P2816" s="2">
        <v>187848</v>
      </c>
      <c r="Q2816" s="2">
        <v>187848</v>
      </c>
      <c r="S2816" s="2">
        <v>187848</v>
      </c>
      <c r="T2816" t="s">
        <v>45</v>
      </c>
      <c r="U2816" t="s">
        <v>46</v>
      </c>
      <c r="V2816" t="s">
        <v>47</v>
      </c>
      <c r="W2816">
        <v>0</v>
      </c>
    </row>
    <row r="2817" spans="1:23" x14ac:dyDescent="0.25">
      <c r="A2817" t="s">
        <v>108</v>
      </c>
      <c r="B2817" s="1" t="s">
        <v>455</v>
      </c>
      <c r="C2817">
        <v>14889845</v>
      </c>
      <c r="D2817" s="1">
        <v>43852</v>
      </c>
      <c r="E2817" t="s">
        <v>846</v>
      </c>
      <c r="G2817">
        <v>6061002</v>
      </c>
      <c r="H2817">
        <v>605304</v>
      </c>
      <c r="I2817" t="s">
        <v>19</v>
      </c>
      <c r="J2817" t="s">
        <v>66</v>
      </c>
      <c r="K2817" t="s">
        <v>23</v>
      </c>
      <c r="L2817" t="s">
        <v>185</v>
      </c>
      <c r="O2817" t="s">
        <v>847</v>
      </c>
      <c r="P2817" s="2">
        <v>188000</v>
      </c>
      <c r="Q2817" s="2">
        <v>188000</v>
      </c>
      <c r="S2817" s="2">
        <v>188000</v>
      </c>
      <c r="T2817" t="s">
        <v>45</v>
      </c>
      <c r="U2817" t="s">
        <v>48</v>
      </c>
      <c r="V2817" t="s">
        <v>47</v>
      </c>
      <c r="W2817">
        <v>0</v>
      </c>
    </row>
    <row r="2818" spans="1:23" x14ac:dyDescent="0.25">
      <c r="A2818" t="s">
        <v>108</v>
      </c>
      <c r="B2818" s="1" t="s">
        <v>455</v>
      </c>
      <c r="C2818">
        <v>14889849</v>
      </c>
      <c r="D2818" s="1">
        <v>43852</v>
      </c>
      <c r="E2818" t="s">
        <v>848</v>
      </c>
      <c r="G2818">
        <v>6061002</v>
      </c>
      <c r="H2818">
        <v>605304</v>
      </c>
      <c r="I2818" t="s">
        <v>29</v>
      </c>
      <c r="J2818" t="s">
        <v>38</v>
      </c>
      <c r="K2818" t="s">
        <v>23</v>
      </c>
      <c r="L2818" t="s">
        <v>185</v>
      </c>
      <c r="O2818" t="s">
        <v>68</v>
      </c>
      <c r="P2818" s="2">
        <v>94000</v>
      </c>
      <c r="Q2818" s="2">
        <v>94000</v>
      </c>
      <c r="S2818" s="2">
        <v>94000</v>
      </c>
      <c r="T2818" t="s">
        <v>45</v>
      </c>
      <c r="U2818" t="s">
        <v>48</v>
      </c>
      <c r="V2818" t="s">
        <v>47</v>
      </c>
      <c r="W2818">
        <v>0</v>
      </c>
    </row>
    <row r="2819" spans="1:23" x14ac:dyDescent="0.25">
      <c r="A2819" t="s">
        <v>108</v>
      </c>
      <c r="B2819" s="1" t="s">
        <v>455</v>
      </c>
      <c r="C2819">
        <v>14889851</v>
      </c>
      <c r="D2819" s="1">
        <v>43852</v>
      </c>
      <c r="E2819" t="s">
        <v>848</v>
      </c>
      <c r="G2819">
        <v>6061002</v>
      </c>
      <c r="H2819">
        <v>605304</v>
      </c>
      <c r="I2819" t="s">
        <v>29</v>
      </c>
      <c r="J2819" t="s">
        <v>50</v>
      </c>
      <c r="K2819" t="s">
        <v>23</v>
      </c>
      <c r="L2819" t="s">
        <v>185</v>
      </c>
      <c r="O2819" t="s">
        <v>776</v>
      </c>
      <c r="P2819" s="2">
        <v>47000</v>
      </c>
      <c r="Q2819" s="2">
        <v>47000</v>
      </c>
      <c r="S2819" s="2">
        <v>47000</v>
      </c>
      <c r="T2819" t="s">
        <v>45</v>
      </c>
      <c r="U2819" t="s">
        <v>48</v>
      </c>
      <c r="V2819" t="s">
        <v>47</v>
      </c>
      <c r="W2819">
        <v>0</v>
      </c>
    </row>
    <row r="2820" spans="1:23" x14ac:dyDescent="0.25">
      <c r="A2820" t="s">
        <v>108</v>
      </c>
      <c r="B2820" s="1" t="s">
        <v>455</v>
      </c>
      <c r="C2820">
        <v>14907624</v>
      </c>
      <c r="D2820" s="1">
        <v>43852</v>
      </c>
      <c r="E2820" t="s">
        <v>849</v>
      </c>
      <c r="G2820">
        <v>6061002</v>
      </c>
      <c r="H2820">
        <v>605304</v>
      </c>
      <c r="I2820" t="s">
        <v>29</v>
      </c>
      <c r="J2820" t="s">
        <v>50</v>
      </c>
      <c r="K2820" t="s">
        <v>23</v>
      </c>
      <c r="L2820" t="s">
        <v>185</v>
      </c>
      <c r="O2820" t="s">
        <v>69</v>
      </c>
      <c r="P2820" s="2">
        <v>112800</v>
      </c>
      <c r="Q2820" s="2">
        <v>112800</v>
      </c>
      <c r="S2820" s="2">
        <v>112800</v>
      </c>
      <c r="T2820" t="s">
        <v>45</v>
      </c>
      <c r="U2820" t="s">
        <v>48</v>
      </c>
      <c r="V2820" t="s">
        <v>47</v>
      </c>
      <c r="W2820">
        <v>0</v>
      </c>
    </row>
    <row r="2821" spans="1:23" x14ac:dyDescent="0.25">
      <c r="A2821" t="s">
        <v>108</v>
      </c>
      <c r="B2821" s="1" t="s">
        <v>455</v>
      </c>
      <c r="C2821">
        <v>14889436</v>
      </c>
      <c r="D2821" s="1">
        <v>43852</v>
      </c>
      <c r="E2821" t="s">
        <v>1051</v>
      </c>
      <c r="G2821">
        <v>6061003</v>
      </c>
      <c r="H2821">
        <v>605200</v>
      </c>
      <c r="I2821" t="s">
        <v>25</v>
      </c>
      <c r="J2821" t="s">
        <v>65</v>
      </c>
      <c r="K2821" t="s">
        <v>23</v>
      </c>
      <c r="L2821" t="s">
        <v>185</v>
      </c>
      <c r="O2821" t="s">
        <v>1052</v>
      </c>
      <c r="P2821" s="2">
        <v>945000</v>
      </c>
      <c r="Q2821" s="2">
        <v>945000</v>
      </c>
      <c r="S2821" s="2">
        <v>945000</v>
      </c>
      <c r="T2821" t="s">
        <v>45</v>
      </c>
      <c r="U2821" t="s">
        <v>46</v>
      </c>
      <c r="V2821" t="s">
        <v>47</v>
      </c>
      <c r="W2821">
        <v>0</v>
      </c>
    </row>
    <row r="2822" spans="1:23" x14ac:dyDescent="0.25">
      <c r="A2822" t="s">
        <v>108</v>
      </c>
      <c r="B2822" s="1" t="s">
        <v>455</v>
      </c>
      <c r="C2822">
        <v>14889375</v>
      </c>
      <c r="D2822" s="1">
        <v>43852</v>
      </c>
      <c r="E2822" t="s">
        <v>1747</v>
      </c>
      <c r="G2822">
        <v>6061009</v>
      </c>
      <c r="H2822">
        <v>605501</v>
      </c>
      <c r="I2822" t="s">
        <v>29</v>
      </c>
      <c r="J2822" t="s">
        <v>65</v>
      </c>
      <c r="K2822" t="s">
        <v>23</v>
      </c>
      <c r="L2822" t="s">
        <v>185</v>
      </c>
      <c r="O2822" t="s">
        <v>1748</v>
      </c>
      <c r="P2822" s="2">
        <v>376478</v>
      </c>
      <c r="Q2822" s="2">
        <v>376478</v>
      </c>
      <c r="S2822" s="2">
        <v>376478</v>
      </c>
      <c r="T2822" t="s">
        <v>45</v>
      </c>
      <c r="U2822" t="s">
        <v>46</v>
      </c>
      <c r="V2822" t="s">
        <v>47</v>
      </c>
      <c r="W2822">
        <v>0</v>
      </c>
    </row>
    <row r="2823" spans="1:23" x14ac:dyDescent="0.25">
      <c r="A2823" t="s">
        <v>108</v>
      </c>
      <c r="B2823" s="1" t="s">
        <v>455</v>
      </c>
      <c r="C2823">
        <v>14889379</v>
      </c>
      <c r="D2823" s="1">
        <v>43852</v>
      </c>
      <c r="E2823" t="s">
        <v>1747</v>
      </c>
      <c r="G2823">
        <v>6061009</v>
      </c>
      <c r="H2823">
        <v>605501</v>
      </c>
      <c r="I2823" t="s">
        <v>29</v>
      </c>
      <c r="J2823" t="s">
        <v>65</v>
      </c>
      <c r="K2823" t="s">
        <v>23</v>
      </c>
      <c r="L2823" t="s">
        <v>185</v>
      </c>
      <c r="O2823" t="s">
        <v>1749</v>
      </c>
      <c r="P2823" s="2">
        <v>32288</v>
      </c>
      <c r="Q2823" s="2">
        <v>32288</v>
      </c>
      <c r="S2823" s="2">
        <v>32288</v>
      </c>
      <c r="T2823" t="s">
        <v>45</v>
      </c>
      <c r="U2823" t="s">
        <v>46</v>
      </c>
      <c r="V2823" t="s">
        <v>47</v>
      </c>
      <c r="W2823">
        <v>0</v>
      </c>
    </row>
    <row r="2824" spans="1:23" x14ac:dyDescent="0.25">
      <c r="A2824" t="s">
        <v>108</v>
      </c>
      <c r="B2824" s="1" t="s">
        <v>455</v>
      </c>
      <c r="C2824">
        <v>14889406</v>
      </c>
      <c r="D2824" s="1">
        <v>43852</v>
      </c>
      <c r="E2824" t="s">
        <v>1750</v>
      </c>
      <c r="G2824">
        <v>6061009</v>
      </c>
      <c r="H2824">
        <v>605501</v>
      </c>
      <c r="I2824" t="s">
        <v>25</v>
      </c>
      <c r="J2824" t="s">
        <v>65</v>
      </c>
      <c r="K2824" t="s">
        <v>23</v>
      </c>
      <c r="L2824" t="s">
        <v>185</v>
      </c>
      <c r="O2824" t="s">
        <v>1751</v>
      </c>
      <c r="P2824" s="2">
        <v>160128</v>
      </c>
      <c r="Q2824" s="2">
        <v>160128</v>
      </c>
      <c r="S2824" s="2">
        <v>160128</v>
      </c>
      <c r="T2824" t="s">
        <v>45</v>
      </c>
      <c r="U2824" t="s">
        <v>46</v>
      </c>
      <c r="V2824" t="s">
        <v>47</v>
      </c>
      <c r="W2824">
        <v>0</v>
      </c>
    </row>
    <row r="2825" spans="1:23" x14ac:dyDescent="0.25">
      <c r="A2825" t="s">
        <v>130</v>
      </c>
      <c r="B2825" s="1" t="s">
        <v>455</v>
      </c>
      <c r="C2825">
        <v>14889418</v>
      </c>
      <c r="D2825" s="1">
        <v>43852</v>
      </c>
      <c r="E2825" t="s">
        <v>4128</v>
      </c>
      <c r="G2825">
        <v>6270000</v>
      </c>
      <c r="H2825">
        <v>631001</v>
      </c>
      <c r="I2825" t="s">
        <v>29</v>
      </c>
      <c r="J2825" t="s">
        <v>65</v>
      </c>
      <c r="K2825" t="s">
        <v>23</v>
      </c>
      <c r="L2825" t="s">
        <v>185</v>
      </c>
      <c r="M2825" s="2"/>
      <c r="N2825" s="2"/>
      <c r="O2825" t="s">
        <v>4129</v>
      </c>
      <c r="P2825" s="2">
        <v>993808</v>
      </c>
      <c r="Q2825" s="2">
        <v>993808</v>
      </c>
      <c r="S2825" s="2">
        <v>993808</v>
      </c>
      <c r="T2825" t="s">
        <v>45</v>
      </c>
      <c r="U2825" t="s">
        <v>46</v>
      </c>
      <c r="V2825" t="s">
        <v>47</v>
      </c>
      <c r="W2825">
        <v>0</v>
      </c>
    </row>
    <row r="2826" spans="1:23" x14ac:dyDescent="0.25">
      <c r="A2826" t="s">
        <v>130</v>
      </c>
      <c r="B2826" s="1" t="s">
        <v>455</v>
      </c>
      <c r="C2826">
        <v>14892891</v>
      </c>
      <c r="D2826" s="1">
        <v>43852</v>
      </c>
      <c r="E2826" t="s">
        <v>4130</v>
      </c>
      <c r="G2826">
        <v>6270000</v>
      </c>
      <c r="H2826">
        <v>631001</v>
      </c>
      <c r="I2826" t="s">
        <v>29</v>
      </c>
      <c r="J2826" t="s">
        <v>65</v>
      </c>
      <c r="K2826" t="s">
        <v>23</v>
      </c>
      <c r="L2826" t="s">
        <v>185</v>
      </c>
      <c r="M2826" s="2"/>
      <c r="N2826" s="2"/>
      <c r="O2826" t="s">
        <v>4131</v>
      </c>
      <c r="P2826" s="2">
        <v>1189</v>
      </c>
      <c r="Q2826" s="2">
        <v>1189</v>
      </c>
      <c r="S2826" s="2">
        <v>1189</v>
      </c>
      <c r="T2826" t="s">
        <v>45</v>
      </c>
      <c r="U2826" t="s">
        <v>46</v>
      </c>
      <c r="V2826" t="s">
        <v>47</v>
      </c>
      <c r="W2826">
        <v>0</v>
      </c>
    </row>
    <row r="2827" spans="1:23" x14ac:dyDescent="0.25">
      <c r="A2827" t="s">
        <v>130</v>
      </c>
      <c r="B2827" s="1" t="s">
        <v>455</v>
      </c>
      <c r="C2827">
        <v>14892945</v>
      </c>
      <c r="D2827" s="1">
        <v>43852</v>
      </c>
      <c r="E2827" t="s">
        <v>4132</v>
      </c>
      <c r="G2827">
        <v>6270000</v>
      </c>
      <c r="H2827">
        <v>631001</v>
      </c>
      <c r="I2827" t="s">
        <v>29</v>
      </c>
      <c r="J2827" t="s">
        <v>65</v>
      </c>
      <c r="K2827" t="s">
        <v>23</v>
      </c>
      <c r="L2827" t="s">
        <v>185</v>
      </c>
      <c r="M2827" s="2"/>
      <c r="N2827" s="2"/>
      <c r="O2827" t="s">
        <v>4133</v>
      </c>
      <c r="P2827" s="2">
        <v>1189</v>
      </c>
      <c r="Q2827" s="2">
        <v>1189</v>
      </c>
      <c r="S2827" s="2">
        <v>1189</v>
      </c>
      <c r="T2827" t="s">
        <v>45</v>
      </c>
      <c r="U2827" t="s">
        <v>46</v>
      </c>
      <c r="V2827" t="s">
        <v>47</v>
      </c>
      <c r="W2827">
        <v>0</v>
      </c>
    </row>
    <row r="2828" spans="1:23" x14ac:dyDescent="0.25">
      <c r="A2828" t="s">
        <v>130</v>
      </c>
      <c r="B2828" s="1" t="s">
        <v>455</v>
      </c>
      <c r="C2828">
        <v>14889438</v>
      </c>
      <c r="D2828" s="1">
        <v>43852</v>
      </c>
      <c r="E2828" t="s">
        <v>4699</v>
      </c>
      <c r="G2828">
        <v>6271000</v>
      </c>
      <c r="H2828">
        <v>631002</v>
      </c>
      <c r="I2828" t="s">
        <v>29</v>
      </c>
      <c r="J2828" t="s">
        <v>65</v>
      </c>
      <c r="K2828" t="s">
        <v>23</v>
      </c>
      <c r="L2828" t="s">
        <v>185</v>
      </c>
      <c r="O2828" t="s">
        <v>4700</v>
      </c>
      <c r="P2828" s="2">
        <v>113514</v>
      </c>
      <c r="Q2828" s="2">
        <v>113514</v>
      </c>
      <c r="S2828" s="2">
        <v>113514</v>
      </c>
      <c r="T2828" t="s">
        <v>45</v>
      </c>
      <c r="U2828" t="s">
        <v>46</v>
      </c>
      <c r="V2828" t="s">
        <v>47</v>
      </c>
      <c r="W2828">
        <v>0</v>
      </c>
    </row>
    <row r="2829" spans="1:23" x14ac:dyDescent="0.25">
      <c r="A2829" t="s">
        <v>108</v>
      </c>
      <c r="B2829" s="1" t="s">
        <v>455</v>
      </c>
      <c r="C2829">
        <v>14941711</v>
      </c>
      <c r="D2829" s="1">
        <v>43853</v>
      </c>
      <c r="E2829" t="s">
        <v>1053</v>
      </c>
      <c r="G2829">
        <v>6061003</v>
      </c>
      <c r="H2829">
        <v>605200</v>
      </c>
      <c r="I2829" t="s">
        <v>19</v>
      </c>
      <c r="J2829" t="s">
        <v>66</v>
      </c>
      <c r="K2829" t="s">
        <v>23</v>
      </c>
      <c r="L2829" t="s">
        <v>185</v>
      </c>
      <c r="O2829" t="s">
        <v>1054</v>
      </c>
      <c r="P2829" s="2">
        <v>1048500</v>
      </c>
      <c r="Q2829" s="2">
        <v>1048500</v>
      </c>
      <c r="S2829" s="2">
        <v>1048500</v>
      </c>
      <c r="T2829" t="s">
        <v>45</v>
      </c>
      <c r="U2829" t="s">
        <v>46</v>
      </c>
      <c r="V2829" t="s">
        <v>47</v>
      </c>
      <c r="W2829">
        <v>0</v>
      </c>
    </row>
    <row r="2830" spans="1:23" x14ac:dyDescent="0.25">
      <c r="A2830" t="s">
        <v>115</v>
      </c>
      <c r="B2830" s="1" t="s">
        <v>455</v>
      </c>
      <c r="C2830">
        <v>14907047</v>
      </c>
      <c r="D2830" s="1">
        <v>43853</v>
      </c>
      <c r="E2830" t="s">
        <v>2099</v>
      </c>
      <c r="F2830" t="s">
        <v>2100</v>
      </c>
      <c r="G2830">
        <v>6157000</v>
      </c>
      <c r="H2830">
        <v>624203</v>
      </c>
      <c r="I2830" t="s">
        <v>29</v>
      </c>
      <c r="J2830" t="s">
        <v>38</v>
      </c>
      <c r="K2830" t="s">
        <v>23</v>
      </c>
      <c r="L2830" t="s">
        <v>185</v>
      </c>
      <c r="O2830" t="s">
        <v>2101</v>
      </c>
      <c r="P2830" s="2">
        <v>9000</v>
      </c>
      <c r="Q2830" s="2">
        <v>9000</v>
      </c>
      <c r="S2830" s="2">
        <v>9000</v>
      </c>
      <c r="T2830" t="s">
        <v>63</v>
      </c>
      <c r="U2830" t="s">
        <v>48</v>
      </c>
      <c r="V2830" t="s">
        <v>47</v>
      </c>
      <c r="W2830">
        <v>0</v>
      </c>
    </row>
    <row r="2831" spans="1:23" x14ac:dyDescent="0.25">
      <c r="A2831" t="s">
        <v>130</v>
      </c>
      <c r="B2831" s="1" t="s">
        <v>455</v>
      </c>
      <c r="C2831">
        <v>14893561</v>
      </c>
      <c r="D2831" s="1">
        <v>43853</v>
      </c>
      <c r="E2831" t="s">
        <v>4134</v>
      </c>
      <c r="G2831">
        <v>6270000</v>
      </c>
      <c r="H2831">
        <v>631001</v>
      </c>
      <c r="I2831" t="s">
        <v>29</v>
      </c>
      <c r="J2831" t="s">
        <v>65</v>
      </c>
      <c r="K2831" t="s">
        <v>23</v>
      </c>
      <c r="L2831" t="s">
        <v>185</v>
      </c>
      <c r="M2831" s="2"/>
      <c r="N2831" s="2"/>
      <c r="O2831" t="s">
        <v>4135</v>
      </c>
      <c r="P2831" s="2">
        <v>9081</v>
      </c>
      <c r="Q2831" s="2">
        <v>9081</v>
      </c>
      <c r="S2831" s="2">
        <v>9081</v>
      </c>
      <c r="T2831" t="s">
        <v>45</v>
      </c>
      <c r="U2831" t="s">
        <v>46</v>
      </c>
      <c r="V2831" t="s">
        <v>47</v>
      </c>
      <c r="W2831">
        <v>0</v>
      </c>
    </row>
    <row r="2832" spans="1:23" x14ac:dyDescent="0.25">
      <c r="A2832" t="s">
        <v>129</v>
      </c>
      <c r="B2832" s="1" t="s">
        <v>455</v>
      </c>
      <c r="C2832">
        <v>14893676</v>
      </c>
      <c r="D2832" s="1">
        <v>43853</v>
      </c>
      <c r="E2832" t="s">
        <v>5093</v>
      </c>
      <c r="G2832">
        <v>6263000</v>
      </c>
      <c r="H2832">
        <v>628100</v>
      </c>
      <c r="I2832" t="s">
        <v>29</v>
      </c>
      <c r="J2832" t="s">
        <v>65</v>
      </c>
      <c r="K2832" t="s">
        <v>23</v>
      </c>
      <c r="L2832" t="s">
        <v>185</v>
      </c>
      <c r="O2832" t="s">
        <v>5094</v>
      </c>
      <c r="P2832" s="2">
        <v>267890</v>
      </c>
      <c r="Q2832" s="2">
        <v>267890</v>
      </c>
      <c r="S2832" s="2">
        <v>267890</v>
      </c>
      <c r="T2832" t="s">
        <v>45</v>
      </c>
      <c r="U2832" t="s">
        <v>46</v>
      </c>
      <c r="V2832" t="s">
        <v>47</v>
      </c>
      <c r="W2832">
        <v>0</v>
      </c>
    </row>
    <row r="2833" spans="1:23" x14ac:dyDescent="0.25">
      <c r="A2833" t="s">
        <v>129</v>
      </c>
      <c r="B2833" s="1" t="s">
        <v>455</v>
      </c>
      <c r="C2833">
        <v>14893680</v>
      </c>
      <c r="D2833" s="1">
        <v>43853</v>
      </c>
      <c r="E2833" t="s">
        <v>5093</v>
      </c>
      <c r="G2833">
        <v>6263000</v>
      </c>
      <c r="H2833">
        <v>628100</v>
      </c>
      <c r="I2833" t="s">
        <v>29</v>
      </c>
      <c r="J2833" t="s">
        <v>50</v>
      </c>
      <c r="K2833" t="s">
        <v>23</v>
      </c>
      <c r="L2833" t="s">
        <v>185</v>
      </c>
      <c r="O2833" t="s">
        <v>5095</v>
      </c>
      <c r="P2833" s="2">
        <v>113513</v>
      </c>
      <c r="Q2833" s="2">
        <v>113513</v>
      </c>
      <c r="S2833" s="2">
        <v>113513</v>
      </c>
      <c r="T2833" t="s">
        <v>45</v>
      </c>
      <c r="U2833" t="s">
        <v>46</v>
      </c>
      <c r="V2833" t="s">
        <v>47</v>
      </c>
      <c r="W2833">
        <v>0</v>
      </c>
    </row>
    <row r="2834" spans="1:23" x14ac:dyDescent="0.25">
      <c r="A2834" t="s">
        <v>129</v>
      </c>
      <c r="B2834" s="1" t="s">
        <v>455</v>
      </c>
      <c r="C2834">
        <v>14910517</v>
      </c>
      <c r="D2834" s="1">
        <v>43853</v>
      </c>
      <c r="E2834" t="s">
        <v>5096</v>
      </c>
      <c r="F2834" t="s">
        <v>5097</v>
      </c>
      <c r="G2834">
        <v>6263000</v>
      </c>
      <c r="H2834">
        <v>628100</v>
      </c>
      <c r="I2834" t="s">
        <v>25</v>
      </c>
      <c r="J2834" t="s">
        <v>65</v>
      </c>
      <c r="K2834" t="s">
        <v>23</v>
      </c>
      <c r="L2834" t="s">
        <v>185</v>
      </c>
      <c r="O2834" t="s">
        <v>5098</v>
      </c>
      <c r="P2834" s="2">
        <v>5000</v>
      </c>
      <c r="Q2834" s="2">
        <v>5000</v>
      </c>
      <c r="S2834" s="2">
        <v>5000</v>
      </c>
      <c r="T2834" t="s">
        <v>63</v>
      </c>
      <c r="U2834" t="s">
        <v>49</v>
      </c>
      <c r="V2834" t="s">
        <v>47</v>
      </c>
      <c r="W2834">
        <v>0</v>
      </c>
    </row>
    <row r="2835" spans="1:23" x14ac:dyDescent="0.25">
      <c r="A2835" t="s">
        <v>108</v>
      </c>
      <c r="B2835" s="1" t="s">
        <v>455</v>
      </c>
      <c r="C2835">
        <v>14943226</v>
      </c>
      <c r="D2835" s="1">
        <v>43854</v>
      </c>
      <c r="E2835" t="s">
        <v>850</v>
      </c>
      <c r="F2835" t="s">
        <v>851</v>
      </c>
      <c r="G2835">
        <v>6061002</v>
      </c>
      <c r="H2835">
        <v>605304</v>
      </c>
      <c r="I2835" t="s">
        <v>25</v>
      </c>
      <c r="J2835" t="s">
        <v>65</v>
      </c>
      <c r="K2835" t="s">
        <v>23</v>
      </c>
      <c r="L2835" t="s">
        <v>185</v>
      </c>
      <c r="O2835" t="s">
        <v>852</v>
      </c>
      <c r="P2835" s="2">
        <v>190000</v>
      </c>
      <c r="Q2835" s="2">
        <v>190000</v>
      </c>
      <c r="S2835" s="2">
        <v>190000</v>
      </c>
      <c r="T2835" t="s">
        <v>63</v>
      </c>
      <c r="U2835" t="s">
        <v>49</v>
      </c>
      <c r="V2835" t="s">
        <v>47</v>
      </c>
      <c r="W2835">
        <v>0</v>
      </c>
    </row>
    <row r="2836" spans="1:23" x14ac:dyDescent="0.25">
      <c r="A2836" t="s">
        <v>108</v>
      </c>
      <c r="B2836" s="1" t="s">
        <v>455</v>
      </c>
      <c r="C2836">
        <v>14889317</v>
      </c>
      <c r="D2836" s="1">
        <v>43854</v>
      </c>
      <c r="E2836" t="s">
        <v>1944</v>
      </c>
      <c r="G2836">
        <v>6061010</v>
      </c>
      <c r="H2836">
        <v>605502</v>
      </c>
      <c r="I2836" t="s">
        <v>29</v>
      </c>
      <c r="J2836" t="s">
        <v>83</v>
      </c>
      <c r="K2836" t="s">
        <v>23</v>
      </c>
      <c r="L2836" t="s">
        <v>185</v>
      </c>
      <c r="O2836" t="s">
        <v>1945</v>
      </c>
      <c r="P2836" s="2">
        <v>17254</v>
      </c>
      <c r="Q2836" s="2">
        <v>17254</v>
      </c>
      <c r="S2836" s="2">
        <v>17254</v>
      </c>
      <c r="T2836" t="s">
        <v>45</v>
      </c>
      <c r="U2836" t="s">
        <v>46</v>
      </c>
      <c r="V2836" t="s">
        <v>47</v>
      </c>
      <c r="W2836">
        <v>0</v>
      </c>
    </row>
    <row r="2837" spans="1:23" x14ac:dyDescent="0.25">
      <c r="A2837" t="s">
        <v>108</v>
      </c>
      <c r="B2837" s="1" t="s">
        <v>455</v>
      </c>
      <c r="C2837">
        <v>14889321</v>
      </c>
      <c r="D2837" s="1">
        <v>43854</v>
      </c>
      <c r="E2837" t="s">
        <v>1944</v>
      </c>
      <c r="G2837">
        <v>6061010</v>
      </c>
      <c r="H2837">
        <v>605502</v>
      </c>
      <c r="I2837" t="s">
        <v>29</v>
      </c>
      <c r="J2837" t="s">
        <v>65</v>
      </c>
      <c r="K2837" t="s">
        <v>23</v>
      </c>
      <c r="L2837" t="s">
        <v>185</v>
      </c>
      <c r="O2837" t="s">
        <v>1945</v>
      </c>
      <c r="P2837" s="2">
        <v>11351</v>
      </c>
      <c r="Q2837" s="2">
        <v>11351</v>
      </c>
      <c r="S2837" s="2">
        <v>11351</v>
      </c>
      <c r="T2837" t="s">
        <v>45</v>
      </c>
      <c r="U2837" t="s">
        <v>46</v>
      </c>
      <c r="V2837" t="s">
        <v>47</v>
      </c>
      <c r="W2837">
        <v>0</v>
      </c>
    </row>
    <row r="2838" spans="1:23" x14ac:dyDescent="0.25">
      <c r="A2838" t="s">
        <v>130</v>
      </c>
      <c r="B2838" s="1" t="s">
        <v>455</v>
      </c>
      <c r="C2838">
        <v>14894151</v>
      </c>
      <c r="D2838" s="1">
        <v>43854</v>
      </c>
      <c r="E2838" t="s">
        <v>4136</v>
      </c>
      <c r="G2838">
        <v>6270000</v>
      </c>
      <c r="H2838">
        <v>631001</v>
      </c>
      <c r="I2838" t="s">
        <v>29</v>
      </c>
      <c r="J2838" t="s">
        <v>65</v>
      </c>
      <c r="K2838" t="s">
        <v>23</v>
      </c>
      <c r="L2838" t="s">
        <v>185</v>
      </c>
      <c r="M2838" s="2"/>
      <c r="N2838" s="2"/>
      <c r="O2838" t="s">
        <v>4137</v>
      </c>
      <c r="P2838" s="2">
        <v>35216</v>
      </c>
      <c r="Q2838" s="2">
        <v>35216</v>
      </c>
      <c r="S2838" s="2">
        <v>35216</v>
      </c>
      <c r="T2838" t="s">
        <v>45</v>
      </c>
      <c r="U2838" t="s">
        <v>46</v>
      </c>
      <c r="V2838" t="s">
        <v>47</v>
      </c>
      <c r="W2838">
        <v>0</v>
      </c>
    </row>
    <row r="2839" spans="1:23" x14ac:dyDescent="0.25">
      <c r="A2839" t="s">
        <v>130</v>
      </c>
      <c r="B2839" s="1" t="s">
        <v>455</v>
      </c>
      <c r="C2839">
        <v>14894239</v>
      </c>
      <c r="D2839" s="1">
        <v>43854</v>
      </c>
      <c r="E2839" t="s">
        <v>4138</v>
      </c>
      <c r="G2839">
        <v>6270000</v>
      </c>
      <c r="H2839">
        <v>631001</v>
      </c>
      <c r="I2839" t="s">
        <v>29</v>
      </c>
      <c r="J2839" t="s">
        <v>65</v>
      </c>
      <c r="K2839" t="s">
        <v>23</v>
      </c>
      <c r="L2839" t="s">
        <v>185</v>
      </c>
      <c r="M2839" s="2"/>
      <c r="N2839" s="2"/>
      <c r="O2839" t="s">
        <v>4139</v>
      </c>
      <c r="P2839" s="2">
        <v>35216</v>
      </c>
      <c r="Q2839" s="2">
        <v>35216</v>
      </c>
      <c r="S2839" s="2">
        <v>35216</v>
      </c>
      <c r="T2839" t="s">
        <v>45</v>
      </c>
      <c r="U2839" t="s">
        <v>46</v>
      </c>
      <c r="V2839" t="s">
        <v>47</v>
      </c>
      <c r="W2839">
        <v>0</v>
      </c>
    </row>
    <row r="2840" spans="1:23" x14ac:dyDescent="0.25">
      <c r="A2840" t="s">
        <v>130</v>
      </c>
      <c r="B2840" s="1" t="s">
        <v>455</v>
      </c>
      <c r="C2840">
        <v>14894255</v>
      </c>
      <c r="D2840" s="1">
        <v>43854</v>
      </c>
      <c r="E2840" t="s">
        <v>4140</v>
      </c>
      <c r="G2840">
        <v>6270000</v>
      </c>
      <c r="H2840">
        <v>631001</v>
      </c>
      <c r="I2840" t="s">
        <v>29</v>
      </c>
      <c r="J2840" t="s">
        <v>65</v>
      </c>
      <c r="K2840" t="s">
        <v>23</v>
      </c>
      <c r="L2840" t="s">
        <v>185</v>
      </c>
      <c r="M2840" s="2"/>
      <c r="N2840" s="2"/>
      <c r="O2840" t="s">
        <v>4141</v>
      </c>
      <c r="P2840" s="2">
        <v>35216</v>
      </c>
      <c r="Q2840" s="2">
        <v>35216</v>
      </c>
      <c r="S2840" s="2">
        <v>35216</v>
      </c>
      <c r="T2840" t="s">
        <v>45</v>
      </c>
      <c r="U2840" t="s">
        <v>46</v>
      </c>
      <c r="V2840" t="s">
        <v>47</v>
      </c>
      <c r="W2840">
        <v>0</v>
      </c>
    </row>
    <row r="2841" spans="1:23" x14ac:dyDescent="0.25">
      <c r="A2841" t="s">
        <v>130</v>
      </c>
      <c r="B2841" s="1" t="s">
        <v>455</v>
      </c>
      <c r="C2841">
        <v>14894586</v>
      </c>
      <c r="D2841" s="1">
        <v>43854</v>
      </c>
      <c r="E2841" t="s">
        <v>4142</v>
      </c>
      <c r="G2841">
        <v>6270000</v>
      </c>
      <c r="H2841">
        <v>631001</v>
      </c>
      <c r="I2841" t="s">
        <v>29</v>
      </c>
      <c r="J2841" t="s">
        <v>65</v>
      </c>
      <c r="K2841" t="s">
        <v>23</v>
      </c>
      <c r="L2841" t="s">
        <v>185</v>
      </c>
      <c r="M2841" s="2"/>
      <c r="N2841" s="2"/>
      <c r="O2841" t="s">
        <v>4143</v>
      </c>
      <c r="P2841" s="2">
        <v>35216</v>
      </c>
      <c r="Q2841" s="2">
        <v>35216</v>
      </c>
      <c r="S2841" s="2">
        <v>35216</v>
      </c>
      <c r="T2841" t="s">
        <v>45</v>
      </c>
      <c r="U2841" t="s">
        <v>46</v>
      </c>
      <c r="V2841" t="s">
        <v>47</v>
      </c>
      <c r="W2841">
        <v>0</v>
      </c>
    </row>
    <row r="2842" spans="1:23" x14ac:dyDescent="0.25">
      <c r="A2842" t="s">
        <v>130</v>
      </c>
      <c r="B2842" s="1" t="s">
        <v>455</v>
      </c>
      <c r="C2842">
        <v>14895098</v>
      </c>
      <c r="D2842" s="1">
        <v>43854</v>
      </c>
      <c r="E2842" t="s">
        <v>4144</v>
      </c>
      <c r="G2842">
        <v>6270000</v>
      </c>
      <c r="H2842">
        <v>631001</v>
      </c>
      <c r="I2842" t="s">
        <v>29</v>
      </c>
      <c r="J2842" t="s">
        <v>65</v>
      </c>
      <c r="K2842" t="s">
        <v>23</v>
      </c>
      <c r="L2842" t="s">
        <v>185</v>
      </c>
      <c r="M2842" s="2"/>
      <c r="N2842" s="2"/>
      <c r="O2842" t="s">
        <v>4145</v>
      </c>
      <c r="P2842" s="2">
        <v>35216</v>
      </c>
      <c r="Q2842" s="2">
        <v>35216</v>
      </c>
      <c r="S2842" s="2">
        <v>35216</v>
      </c>
      <c r="T2842" t="s">
        <v>45</v>
      </c>
      <c r="U2842" t="s">
        <v>46</v>
      </c>
      <c r="V2842" t="s">
        <v>47</v>
      </c>
      <c r="W2842">
        <v>0</v>
      </c>
    </row>
    <row r="2843" spans="1:23" x14ac:dyDescent="0.25">
      <c r="A2843" t="s">
        <v>108</v>
      </c>
      <c r="B2843" s="1" t="s">
        <v>455</v>
      </c>
      <c r="C2843">
        <v>14939823</v>
      </c>
      <c r="D2843" s="1">
        <v>43857</v>
      </c>
      <c r="E2843" t="s">
        <v>447</v>
      </c>
      <c r="F2843" t="s">
        <v>1752</v>
      </c>
      <c r="G2843">
        <v>6061009</v>
      </c>
      <c r="H2843">
        <v>605501</v>
      </c>
      <c r="I2843" t="s">
        <v>25</v>
      </c>
      <c r="J2843" t="s">
        <v>65</v>
      </c>
      <c r="K2843" t="s">
        <v>23</v>
      </c>
      <c r="L2843" t="s">
        <v>185</v>
      </c>
      <c r="O2843" t="s">
        <v>1753</v>
      </c>
      <c r="P2843" s="2">
        <v>16500</v>
      </c>
      <c r="Q2843" s="2">
        <v>16500</v>
      </c>
      <c r="S2843" s="2">
        <v>16500</v>
      </c>
      <c r="T2843" t="s">
        <v>63</v>
      </c>
      <c r="U2843" t="s">
        <v>49</v>
      </c>
      <c r="V2843" t="s">
        <v>47</v>
      </c>
      <c r="W2843">
        <v>0</v>
      </c>
    </row>
    <row r="2844" spans="1:23" x14ac:dyDescent="0.25">
      <c r="A2844" t="s">
        <v>108</v>
      </c>
      <c r="B2844" s="1" t="s">
        <v>455</v>
      </c>
      <c r="C2844">
        <v>14939834</v>
      </c>
      <c r="D2844" s="1">
        <v>43857</v>
      </c>
      <c r="E2844" t="s">
        <v>447</v>
      </c>
      <c r="F2844" t="s">
        <v>1754</v>
      </c>
      <c r="G2844">
        <v>6061009</v>
      </c>
      <c r="H2844">
        <v>605501</v>
      </c>
      <c r="I2844" t="s">
        <v>25</v>
      </c>
      <c r="J2844" t="s">
        <v>38</v>
      </c>
      <c r="K2844" t="s">
        <v>23</v>
      </c>
      <c r="L2844" t="s">
        <v>185</v>
      </c>
      <c r="O2844" t="s">
        <v>1755</v>
      </c>
      <c r="P2844" s="2">
        <v>10000</v>
      </c>
      <c r="Q2844" s="2">
        <v>10000</v>
      </c>
      <c r="S2844" s="2">
        <v>10000</v>
      </c>
      <c r="T2844" t="s">
        <v>63</v>
      </c>
      <c r="U2844" t="s">
        <v>49</v>
      </c>
      <c r="V2844" t="s">
        <v>47</v>
      </c>
      <c r="W2844">
        <v>0</v>
      </c>
    </row>
    <row r="2845" spans="1:23" x14ac:dyDescent="0.25">
      <c r="A2845" t="s">
        <v>108</v>
      </c>
      <c r="B2845" s="1" t="s">
        <v>455</v>
      </c>
      <c r="C2845">
        <v>14907692</v>
      </c>
      <c r="D2845" s="1">
        <v>43858</v>
      </c>
      <c r="E2845" t="s">
        <v>853</v>
      </c>
      <c r="G2845">
        <v>6061002</v>
      </c>
      <c r="H2845">
        <v>605304</v>
      </c>
      <c r="I2845" t="s">
        <v>19</v>
      </c>
      <c r="J2845" t="s">
        <v>20</v>
      </c>
      <c r="K2845" t="s">
        <v>23</v>
      </c>
      <c r="L2845" t="s">
        <v>185</v>
      </c>
      <c r="O2845" t="s">
        <v>854</v>
      </c>
      <c r="P2845" s="2">
        <v>23500</v>
      </c>
      <c r="Q2845" s="2">
        <v>23500</v>
      </c>
      <c r="S2845" s="2">
        <v>23500</v>
      </c>
      <c r="T2845" t="s">
        <v>45</v>
      </c>
      <c r="U2845" t="s">
        <v>48</v>
      </c>
      <c r="V2845" t="s">
        <v>47</v>
      </c>
      <c r="W2845">
        <v>0</v>
      </c>
    </row>
    <row r="2846" spans="1:23" x14ac:dyDescent="0.25">
      <c r="A2846" t="s">
        <v>108</v>
      </c>
      <c r="B2846" s="1" t="s">
        <v>455</v>
      </c>
      <c r="C2846">
        <v>14907694</v>
      </c>
      <c r="D2846" s="1">
        <v>43858</v>
      </c>
      <c r="E2846" t="s">
        <v>853</v>
      </c>
      <c r="G2846">
        <v>6061002</v>
      </c>
      <c r="H2846">
        <v>605304</v>
      </c>
      <c r="I2846" t="s">
        <v>19</v>
      </c>
      <c r="J2846" t="s">
        <v>50</v>
      </c>
      <c r="K2846" t="s">
        <v>23</v>
      </c>
      <c r="L2846" t="s">
        <v>185</v>
      </c>
      <c r="O2846" t="s">
        <v>855</v>
      </c>
      <c r="P2846" s="2">
        <v>89300</v>
      </c>
      <c r="Q2846" s="2">
        <v>89300</v>
      </c>
      <c r="S2846" s="2">
        <v>89300</v>
      </c>
      <c r="T2846" t="s">
        <v>45</v>
      </c>
      <c r="U2846" t="s">
        <v>48</v>
      </c>
      <c r="V2846" t="s">
        <v>47</v>
      </c>
      <c r="W2846">
        <v>0</v>
      </c>
    </row>
    <row r="2847" spans="1:23" x14ac:dyDescent="0.25">
      <c r="A2847" t="s">
        <v>108</v>
      </c>
      <c r="B2847" s="1" t="s">
        <v>455</v>
      </c>
      <c r="C2847">
        <v>14908061</v>
      </c>
      <c r="D2847" s="1">
        <v>43858</v>
      </c>
      <c r="E2847" t="s">
        <v>1756</v>
      </c>
      <c r="G2847">
        <v>6061009</v>
      </c>
      <c r="H2847">
        <v>605501</v>
      </c>
      <c r="I2847" t="s">
        <v>29</v>
      </c>
      <c r="J2847" t="s">
        <v>65</v>
      </c>
      <c r="K2847" t="s">
        <v>23</v>
      </c>
      <c r="L2847" t="s">
        <v>185</v>
      </c>
      <c r="O2847" t="s">
        <v>1757</v>
      </c>
      <c r="P2847" s="2">
        <v>16112</v>
      </c>
      <c r="Q2847" s="2">
        <v>16112</v>
      </c>
      <c r="S2847" s="2">
        <v>16112</v>
      </c>
      <c r="T2847" t="s">
        <v>45</v>
      </c>
      <c r="U2847" t="s">
        <v>46</v>
      </c>
      <c r="V2847" t="s">
        <v>47</v>
      </c>
      <c r="W2847">
        <v>0</v>
      </c>
    </row>
    <row r="2848" spans="1:23" x14ac:dyDescent="0.25">
      <c r="A2848" t="s">
        <v>108</v>
      </c>
      <c r="B2848" s="1" t="s">
        <v>455</v>
      </c>
      <c r="C2848">
        <v>14943354</v>
      </c>
      <c r="D2848" s="1">
        <v>43858</v>
      </c>
      <c r="E2848" t="s">
        <v>1758</v>
      </c>
      <c r="F2848" t="s">
        <v>1759</v>
      </c>
      <c r="G2848">
        <v>6061009</v>
      </c>
      <c r="H2848">
        <v>605501</v>
      </c>
      <c r="I2848" t="s">
        <v>25</v>
      </c>
      <c r="J2848" t="s">
        <v>65</v>
      </c>
      <c r="K2848" t="s">
        <v>23</v>
      </c>
      <c r="L2848" t="s">
        <v>185</v>
      </c>
      <c r="O2848" t="s">
        <v>1760</v>
      </c>
      <c r="P2848" s="2">
        <v>19000</v>
      </c>
      <c r="Q2848" s="2">
        <v>19000</v>
      </c>
      <c r="S2848" s="2">
        <v>19000</v>
      </c>
      <c r="T2848" t="s">
        <v>63</v>
      </c>
      <c r="U2848" t="s">
        <v>49</v>
      </c>
      <c r="V2848" t="s">
        <v>47</v>
      </c>
      <c r="W2848">
        <v>0</v>
      </c>
    </row>
    <row r="2849" spans="1:23" x14ac:dyDescent="0.25">
      <c r="A2849" t="s">
        <v>108</v>
      </c>
      <c r="B2849" s="1" t="s">
        <v>455</v>
      </c>
      <c r="C2849">
        <v>14908027</v>
      </c>
      <c r="D2849" s="1">
        <v>43858</v>
      </c>
      <c r="E2849" t="s">
        <v>1946</v>
      </c>
      <c r="G2849">
        <v>6061010</v>
      </c>
      <c r="H2849">
        <v>605502</v>
      </c>
      <c r="I2849" t="s">
        <v>29</v>
      </c>
      <c r="J2849" t="s">
        <v>65</v>
      </c>
      <c r="K2849" t="s">
        <v>23</v>
      </c>
      <c r="L2849" t="s">
        <v>185</v>
      </c>
      <c r="O2849" t="s">
        <v>1947</v>
      </c>
      <c r="P2849" s="2">
        <v>26789</v>
      </c>
      <c r="Q2849" s="2">
        <v>26789</v>
      </c>
      <c r="S2849" s="2">
        <v>26789</v>
      </c>
      <c r="T2849" t="s">
        <v>45</v>
      </c>
      <c r="U2849" t="s">
        <v>46</v>
      </c>
      <c r="V2849" t="s">
        <v>47</v>
      </c>
      <c r="W2849">
        <v>0</v>
      </c>
    </row>
    <row r="2850" spans="1:23" x14ac:dyDescent="0.25">
      <c r="A2850" t="s">
        <v>119</v>
      </c>
      <c r="B2850" s="1" t="s">
        <v>455</v>
      </c>
      <c r="C2850">
        <v>14907962</v>
      </c>
      <c r="D2850" s="1">
        <v>43858</v>
      </c>
      <c r="E2850" t="s">
        <v>2245</v>
      </c>
      <c r="G2850">
        <v>6226090</v>
      </c>
      <c r="H2850">
        <v>632405</v>
      </c>
      <c r="I2850" t="s">
        <v>29</v>
      </c>
      <c r="J2850" t="s">
        <v>65</v>
      </c>
      <c r="K2850" t="s">
        <v>23</v>
      </c>
      <c r="L2850" t="s">
        <v>185</v>
      </c>
      <c r="O2850" t="s">
        <v>2246</v>
      </c>
      <c r="P2850" s="2">
        <v>1753931</v>
      </c>
      <c r="Q2850" s="2">
        <v>1753931</v>
      </c>
      <c r="S2850" s="2">
        <v>1753931</v>
      </c>
      <c r="T2850" t="s">
        <v>45</v>
      </c>
      <c r="U2850" t="s">
        <v>46</v>
      </c>
      <c r="V2850" t="s">
        <v>47</v>
      </c>
      <c r="W2850">
        <v>0</v>
      </c>
    </row>
    <row r="2851" spans="1:23" x14ac:dyDescent="0.25">
      <c r="A2851" t="s">
        <v>119</v>
      </c>
      <c r="B2851" s="1" t="s">
        <v>455</v>
      </c>
      <c r="C2851">
        <v>14907880</v>
      </c>
      <c r="D2851" s="1">
        <v>43858</v>
      </c>
      <c r="E2851" t="s">
        <v>2441</v>
      </c>
      <c r="G2851">
        <v>6181000</v>
      </c>
      <c r="H2851">
        <v>626500</v>
      </c>
      <c r="I2851" t="s">
        <v>29</v>
      </c>
      <c r="J2851" t="s">
        <v>65</v>
      </c>
      <c r="K2851" t="s">
        <v>23</v>
      </c>
      <c r="L2851" t="s">
        <v>185</v>
      </c>
      <c r="O2851" t="s">
        <v>2442</v>
      </c>
      <c r="P2851" s="2">
        <v>250000</v>
      </c>
      <c r="Q2851" s="2">
        <v>250000</v>
      </c>
      <c r="S2851" s="2">
        <v>250000</v>
      </c>
      <c r="T2851" t="s">
        <v>45</v>
      </c>
      <c r="U2851" t="s">
        <v>46</v>
      </c>
      <c r="V2851" t="s">
        <v>47</v>
      </c>
      <c r="W2851">
        <v>0</v>
      </c>
    </row>
    <row r="2852" spans="1:23" x14ac:dyDescent="0.25">
      <c r="A2852" t="s">
        <v>129</v>
      </c>
      <c r="B2852" s="1" t="s">
        <v>455</v>
      </c>
      <c r="C2852">
        <v>14908341</v>
      </c>
      <c r="D2852" s="1">
        <v>43858</v>
      </c>
      <c r="E2852" t="s">
        <v>5099</v>
      </c>
      <c r="G2852">
        <v>6263000</v>
      </c>
      <c r="H2852">
        <v>628100</v>
      </c>
      <c r="I2852" t="s">
        <v>29</v>
      </c>
      <c r="J2852" t="s">
        <v>38</v>
      </c>
      <c r="K2852" t="s">
        <v>23</v>
      </c>
      <c r="L2852" t="s">
        <v>185</v>
      </c>
      <c r="O2852" t="s">
        <v>5100</v>
      </c>
      <c r="P2852" s="2">
        <v>7192</v>
      </c>
      <c r="Q2852" s="2">
        <v>7192</v>
      </c>
      <c r="S2852" s="2">
        <v>7192</v>
      </c>
      <c r="T2852" t="s">
        <v>45</v>
      </c>
      <c r="U2852" t="s">
        <v>46</v>
      </c>
      <c r="V2852" t="s">
        <v>47</v>
      </c>
      <c r="W2852">
        <v>0</v>
      </c>
    </row>
    <row r="2853" spans="1:23" x14ac:dyDescent="0.25">
      <c r="A2853" t="s">
        <v>129</v>
      </c>
      <c r="B2853" s="1" t="s">
        <v>455</v>
      </c>
      <c r="C2853">
        <v>14908342</v>
      </c>
      <c r="D2853" s="1">
        <v>43858</v>
      </c>
      <c r="E2853" t="s">
        <v>5099</v>
      </c>
      <c r="G2853">
        <v>6263000</v>
      </c>
      <c r="H2853">
        <v>628100</v>
      </c>
      <c r="I2853" t="s">
        <v>29</v>
      </c>
      <c r="J2853" t="s">
        <v>26</v>
      </c>
      <c r="K2853" t="s">
        <v>23</v>
      </c>
      <c r="L2853" t="s">
        <v>185</v>
      </c>
      <c r="O2853" t="s">
        <v>5100</v>
      </c>
      <c r="P2853" s="2">
        <v>61402</v>
      </c>
      <c r="Q2853" s="2">
        <v>61402</v>
      </c>
      <c r="S2853" s="2">
        <v>61402</v>
      </c>
      <c r="T2853" t="s">
        <v>45</v>
      </c>
      <c r="U2853" t="s">
        <v>46</v>
      </c>
      <c r="V2853" t="s">
        <v>47</v>
      </c>
      <c r="W2853">
        <v>0</v>
      </c>
    </row>
    <row r="2854" spans="1:23" x14ac:dyDescent="0.25">
      <c r="A2854" t="s">
        <v>129</v>
      </c>
      <c r="B2854" s="1" t="s">
        <v>455</v>
      </c>
      <c r="C2854">
        <v>14908343</v>
      </c>
      <c r="D2854" s="1">
        <v>43858</v>
      </c>
      <c r="E2854" t="s">
        <v>5099</v>
      </c>
      <c r="G2854">
        <v>6263000</v>
      </c>
      <c r="H2854">
        <v>628100</v>
      </c>
      <c r="I2854" t="s">
        <v>29</v>
      </c>
      <c r="J2854" t="s">
        <v>77</v>
      </c>
      <c r="K2854" t="s">
        <v>23</v>
      </c>
      <c r="L2854" t="s">
        <v>185</v>
      </c>
      <c r="O2854" t="s">
        <v>5100</v>
      </c>
      <c r="P2854" s="2">
        <v>78597</v>
      </c>
      <c r="Q2854" s="2">
        <v>78597</v>
      </c>
      <c r="S2854" s="2">
        <v>78597</v>
      </c>
      <c r="T2854" t="s">
        <v>45</v>
      </c>
      <c r="U2854" t="s">
        <v>46</v>
      </c>
      <c r="V2854" t="s">
        <v>47</v>
      </c>
      <c r="W2854">
        <v>0</v>
      </c>
    </row>
    <row r="2855" spans="1:23" x14ac:dyDescent="0.25">
      <c r="A2855" t="s">
        <v>129</v>
      </c>
      <c r="B2855" s="1" t="s">
        <v>455</v>
      </c>
      <c r="C2855">
        <v>14908344</v>
      </c>
      <c r="D2855" s="1">
        <v>43858</v>
      </c>
      <c r="E2855" t="s">
        <v>5099</v>
      </c>
      <c r="G2855">
        <v>6263000</v>
      </c>
      <c r="H2855">
        <v>628100</v>
      </c>
      <c r="I2855" t="s">
        <v>29</v>
      </c>
      <c r="J2855" t="s">
        <v>30</v>
      </c>
      <c r="K2855" t="s">
        <v>23</v>
      </c>
      <c r="L2855" t="s">
        <v>185</v>
      </c>
      <c r="O2855" t="s">
        <v>5100</v>
      </c>
      <c r="P2855" s="2">
        <v>92117</v>
      </c>
      <c r="Q2855" s="2">
        <v>92117</v>
      </c>
      <c r="S2855" s="2">
        <v>92117</v>
      </c>
      <c r="T2855" t="s">
        <v>45</v>
      </c>
      <c r="U2855" t="s">
        <v>46</v>
      </c>
      <c r="V2855" t="s">
        <v>47</v>
      </c>
      <c r="W2855">
        <v>0</v>
      </c>
    </row>
    <row r="2856" spans="1:23" x14ac:dyDescent="0.25">
      <c r="A2856" t="s">
        <v>129</v>
      </c>
      <c r="B2856" s="1" t="s">
        <v>455</v>
      </c>
      <c r="C2856">
        <v>14908345</v>
      </c>
      <c r="D2856" s="1">
        <v>43858</v>
      </c>
      <c r="E2856" t="s">
        <v>5099</v>
      </c>
      <c r="G2856">
        <v>6263000</v>
      </c>
      <c r="H2856">
        <v>628100</v>
      </c>
      <c r="I2856" t="s">
        <v>29</v>
      </c>
      <c r="J2856" t="s">
        <v>65</v>
      </c>
      <c r="K2856" t="s">
        <v>23</v>
      </c>
      <c r="L2856" t="s">
        <v>185</v>
      </c>
      <c r="O2856" t="s">
        <v>5100</v>
      </c>
      <c r="P2856" s="2">
        <v>94571</v>
      </c>
      <c r="Q2856" s="2">
        <v>94571</v>
      </c>
      <c r="S2856" s="2">
        <v>94571</v>
      </c>
      <c r="T2856" t="s">
        <v>45</v>
      </c>
      <c r="U2856" t="s">
        <v>46</v>
      </c>
      <c r="V2856" t="s">
        <v>47</v>
      </c>
      <c r="W2856">
        <v>0</v>
      </c>
    </row>
    <row r="2857" spans="1:23" x14ac:dyDescent="0.25">
      <c r="A2857" t="s">
        <v>129</v>
      </c>
      <c r="B2857" s="1" t="s">
        <v>455</v>
      </c>
      <c r="C2857">
        <v>14908346</v>
      </c>
      <c r="D2857" s="1">
        <v>43858</v>
      </c>
      <c r="E2857" t="s">
        <v>5099</v>
      </c>
      <c r="G2857">
        <v>6263000</v>
      </c>
      <c r="H2857">
        <v>628100</v>
      </c>
      <c r="I2857" t="s">
        <v>25</v>
      </c>
      <c r="J2857" t="s">
        <v>50</v>
      </c>
      <c r="K2857" t="s">
        <v>23</v>
      </c>
      <c r="L2857" t="s">
        <v>185</v>
      </c>
      <c r="O2857" t="s">
        <v>5100</v>
      </c>
      <c r="P2857" s="2">
        <v>77818</v>
      </c>
      <c r="Q2857" s="2">
        <v>77818</v>
      </c>
      <c r="S2857" s="2">
        <v>77818</v>
      </c>
      <c r="T2857" t="s">
        <v>45</v>
      </c>
      <c r="U2857" t="s">
        <v>46</v>
      </c>
      <c r="V2857" t="s">
        <v>47</v>
      </c>
      <c r="W2857">
        <v>0</v>
      </c>
    </row>
    <row r="2858" spans="1:23" x14ac:dyDescent="0.25">
      <c r="A2858" t="s">
        <v>129</v>
      </c>
      <c r="B2858" s="1" t="s">
        <v>455</v>
      </c>
      <c r="C2858">
        <v>14908347</v>
      </c>
      <c r="D2858" s="1">
        <v>43858</v>
      </c>
      <c r="E2858" t="s">
        <v>5099</v>
      </c>
      <c r="G2858">
        <v>6263000</v>
      </c>
      <c r="H2858">
        <v>628100</v>
      </c>
      <c r="I2858" t="s">
        <v>25</v>
      </c>
      <c r="J2858" t="s">
        <v>77</v>
      </c>
      <c r="K2858" t="s">
        <v>23</v>
      </c>
      <c r="L2858" t="s">
        <v>185</v>
      </c>
      <c r="O2858" t="s">
        <v>5100</v>
      </c>
      <c r="P2858" s="2">
        <v>101114</v>
      </c>
      <c r="Q2858" s="2">
        <v>101114</v>
      </c>
      <c r="S2858" s="2">
        <v>101114</v>
      </c>
      <c r="T2858" t="s">
        <v>45</v>
      </c>
      <c r="U2858" t="s">
        <v>46</v>
      </c>
      <c r="V2858" t="s">
        <v>47</v>
      </c>
      <c r="W2858">
        <v>0</v>
      </c>
    </row>
    <row r="2859" spans="1:23" x14ac:dyDescent="0.25">
      <c r="A2859" t="s">
        <v>129</v>
      </c>
      <c r="B2859" s="1" t="s">
        <v>455</v>
      </c>
      <c r="C2859">
        <v>14908348</v>
      </c>
      <c r="D2859" s="1">
        <v>43858</v>
      </c>
      <c r="E2859" t="s">
        <v>5099</v>
      </c>
      <c r="G2859">
        <v>6263000</v>
      </c>
      <c r="H2859">
        <v>628100</v>
      </c>
      <c r="I2859" t="s">
        <v>25</v>
      </c>
      <c r="J2859" t="s">
        <v>30</v>
      </c>
      <c r="K2859" t="s">
        <v>23</v>
      </c>
      <c r="L2859" t="s">
        <v>185</v>
      </c>
      <c r="O2859" t="s">
        <v>5100</v>
      </c>
      <c r="P2859" s="2">
        <v>256084</v>
      </c>
      <c r="Q2859" s="2">
        <v>256084</v>
      </c>
      <c r="S2859" s="2">
        <v>256084</v>
      </c>
      <c r="T2859" t="s">
        <v>45</v>
      </c>
      <c r="U2859" t="s">
        <v>46</v>
      </c>
      <c r="V2859" t="s">
        <v>47</v>
      </c>
      <c r="W2859">
        <v>0</v>
      </c>
    </row>
    <row r="2860" spans="1:23" x14ac:dyDescent="0.25">
      <c r="A2860" t="s">
        <v>129</v>
      </c>
      <c r="B2860" s="1" t="s">
        <v>455</v>
      </c>
      <c r="C2860">
        <v>14908349</v>
      </c>
      <c r="D2860" s="1">
        <v>43858</v>
      </c>
      <c r="E2860" t="s">
        <v>5099</v>
      </c>
      <c r="G2860">
        <v>6263000</v>
      </c>
      <c r="H2860">
        <v>628100</v>
      </c>
      <c r="I2860" t="s">
        <v>19</v>
      </c>
      <c r="J2860" t="s">
        <v>44</v>
      </c>
      <c r="K2860" t="s">
        <v>23</v>
      </c>
      <c r="L2860" t="s">
        <v>185</v>
      </c>
      <c r="O2860" t="s">
        <v>5100</v>
      </c>
      <c r="P2860" s="2">
        <v>44863</v>
      </c>
      <c r="Q2860" s="2">
        <v>44863</v>
      </c>
      <c r="S2860" s="2">
        <v>44863</v>
      </c>
      <c r="T2860" t="s">
        <v>45</v>
      </c>
      <c r="U2860" t="s">
        <v>46</v>
      </c>
      <c r="V2860" t="s">
        <v>47</v>
      </c>
      <c r="W2860">
        <v>0</v>
      </c>
    </row>
    <row r="2861" spans="1:23" x14ac:dyDescent="0.25">
      <c r="A2861" t="s">
        <v>108</v>
      </c>
      <c r="B2861" s="1" t="s">
        <v>455</v>
      </c>
      <c r="C2861">
        <v>14912871</v>
      </c>
      <c r="D2861" s="1">
        <v>43859</v>
      </c>
      <c r="E2861" t="s">
        <v>1761</v>
      </c>
      <c r="G2861">
        <v>6061009</v>
      </c>
      <c r="H2861">
        <v>605501</v>
      </c>
      <c r="I2861" t="s">
        <v>19</v>
      </c>
      <c r="J2861" t="s">
        <v>66</v>
      </c>
      <c r="K2861" t="s">
        <v>23</v>
      </c>
      <c r="L2861" t="s">
        <v>185</v>
      </c>
      <c r="O2861" t="s">
        <v>1762</v>
      </c>
      <c r="P2861" s="2">
        <v>98882</v>
      </c>
      <c r="Q2861" s="2">
        <v>98882</v>
      </c>
      <c r="S2861" s="2">
        <v>98882</v>
      </c>
      <c r="T2861" t="s">
        <v>45</v>
      </c>
      <c r="U2861" t="s">
        <v>46</v>
      </c>
      <c r="V2861" t="s">
        <v>47</v>
      </c>
      <c r="W2861">
        <v>0</v>
      </c>
    </row>
    <row r="2862" spans="1:23" x14ac:dyDescent="0.25">
      <c r="A2862" t="s">
        <v>108</v>
      </c>
      <c r="B2862" s="1" t="s">
        <v>455</v>
      </c>
      <c r="C2862">
        <v>14912717</v>
      </c>
      <c r="D2862" s="1">
        <v>43859</v>
      </c>
      <c r="E2862" t="s">
        <v>1948</v>
      </c>
      <c r="G2862">
        <v>6061010</v>
      </c>
      <c r="H2862">
        <v>605502</v>
      </c>
      <c r="I2862" t="s">
        <v>29</v>
      </c>
      <c r="J2862" t="s">
        <v>65</v>
      </c>
      <c r="K2862" t="s">
        <v>23</v>
      </c>
      <c r="L2862" t="s">
        <v>185</v>
      </c>
      <c r="O2862" t="s">
        <v>1949</v>
      </c>
      <c r="P2862" s="2">
        <v>115430</v>
      </c>
      <c r="Q2862" s="2">
        <v>115430</v>
      </c>
      <c r="S2862" s="2">
        <v>115430</v>
      </c>
      <c r="T2862" t="s">
        <v>45</v>
      </c>
      <c r="U2862" t="s">
        <v>46</v>
      </c>
      <c r="V2862" t="s">
        <v>47</v>
      </c>
      <c r="W2862">
        <v>0</v>
      </c>
    </row>
    <row r="2863" spans="1:23" x14ac:dyDescent="0.25">
      <c r="A2863" t="s">
        <v>119</v>
      </c>
      <c r="B2863" s="1" t="s">
        <v>455</v>
      </c>
      <c r="C2863">
        <v>14912877</v>
      </c>
      <c r="D2863" s="1">
        <v>43859</v>
      </c>
      <c r="E2863" t="s">
        <v>2443</v>
      </c>
      <c r="G2863">
        <v>6181000</v>
      </c>
      <c r="H2863">
        <v>626500</v>
      </c>
      <c r="I2863" t="s">
        <v>29</v>
      </c>
      <c r="J2863" t="s">
        <v>65</v>
      </c>
      <c r="K2863" t="s">
        <v>23</v>
      </c>
      <c r="L2863" t="s">
        <v>185</v>
      </c>
      <c r="O2863" t="s">
        <v>2444</v>
      </c>
      <c r="P2863" s="2">
        <v>24000</v>
      </c>
      <c r="Q2863" s="2">
        <v>24000</v>
      </c>
      <c r="S2863" s="2">
        <v>24000</v>
      </c>
      <c r="T2863" t="s">
        <v>45</v>
      </c>
      <c r="U2863" t="s">
        <v>46</v>
      </c>
      <c r="V2863" t="s">
        <v>47</v>
      </c>
      <c r="W2863">
        <v>0</v>
      </c>
    </row>
    <row r="2864" spans="1:23" x14ac:dyDescent="0.25">
      <c r="A2864" t="s">
        <v>130</v>
      </c>
      <c r="B2864" s="1" t="s">
        <v>455</v>
      </c>
      <c r="C2864">
        <v>14912654</v>
      </c>
      <c r="D2864" s="1">
        <v>43859</v>
      </c>
      <c r="E2864" t="s">
        <v>4146</v>
      </c>
      <c r="G2864">
        <v>6270000</v>
      </c>
      <c r="H2864">
        <v>631001</v>
      </c>
      <c r="I2864" t="s">
        <v>29</v>
      </c>
      <c r="J2864" t="s">
        <v>65</v>
      </c>
      <c r="K2864" t="s">
        <v>23</v>
      </c>
      <c r="L2864" t="s">
        <v>185</v>
      </c>
      <c r="M2864" s="2"/>
      <c r="N2864" s="2"/>
      <c r="O2864" t="s">
        <v>4147</v>
      </c>
      <c r="P2864" s="2">
        <v>5945</v>
      </c>
      <c r="Q2864" s="2">
        <v>5945</v>
      </c>
      <c r="S2864" s="2">
        <v>5945</v>
      </c>
      <c r="T2864" t="s">
        <v>45</v>
      </c>
      <c r="U2864" t="s">
        <v>46</v>
      </c>
      <c r="V2864" t="s">
        <v>47</v>
      </c>
      <c r="W2864">
        <v>0</v>
      </c>
    </row>
    <row r="2865" spans="1:23" x14ac:dyDescent="0.25">
      <c r="A2865" t="s">
        <v>108</v>
      </c>
      <c r="B2865" s="1" t="s">
        <v>455</v>
      </c>
      <c r="C2865">
        <v>14912861</v>
      </c>
      <c r="D2865" s="1">
        <v>43860</v>
      </c>
      <c r="E2865" t="s">
        <v>856</v>
      </c>
      <c r="G2865">
        <v>6061002</v>
      </c>
      <c r="H2865">
        <v>605304</v>
      </c>
      <c r="I2865" t="s">
        <v>29</v>
      </c>
      <c r="J2865" t="s">
        <v>50</v>
      </c>
      <c r="K2865" t="s">
        <v>23</v>
      </c>
      <c r="L2865" t="s">
        <v>185</v>
      </c>
      <c r="O2865" t="s">
        <v>857</v>
      </c>
      <c r="P2865" s="2">
        <v>94000</v>
      </c>
      <c r="Q2865" s="2">
        <v>94000</v>
      </c>
      <c r="S2865" s="2">
        <v>94000</v>
      </c>
      <c r="T2865" t="s">
        <v>45</v>
      </c>
      <c r="U2865" t="s">
        <v>48</v>
      </c>
      <c r="V2865" t="s">
        <v>47</v>
      </c>
      <c r="W2865">
        <v>0</v>
      </c>
    </row>
    <row r="2866" spans="1:23" x14ac:dyDescent="0.25">
      <c r="A2866" t="s">
        <v>108</v>
      </c>
      <c r="B2866" s="1" t="s">
        <v>455</v>
      </c>
      <c r="C2866">
        <v>14933390</v>
      </c>
      <c r="D2866" s="1">
        <v>43860</v>
      </c>
      <c r="E2866" t="s">
        <v>858</v>
      </c>
      <c r="G2866">
        <v>6061002</v>
      </c>
      <c r="H2866">
        <v>605304</v>
      </c>
      <c r="I2866" t="s">
        <v>29</v>
      </c>
      <c r="J2866" t="s">
        <v>50</v>
      </c>
      <c r="K2866" t="s">
        <v>23</v>
      </c>
      <c r="L2866" t="s">
        <v>185</v>
      </c>
      <c r="O2866" t="s">
        <v>859</v>
      </c>
      <c r="P2866" s="2">
        <v>98700</v>
      </c>
      <c r="Q2866" s="2">
        <v>98700</v>
      </c>
      <c r="S2866" s="2">
        <v>98700</v>
      </c>
      <c r="T2866" t="s">
        <v>63</v>
      </c>
      <c r="U2866" t="s">
        <v>48</v>
      </c>
      <c r="V2866" t="s">
        <v>47</v>
      </c>
      <c r="W2866">
        <v>0</v>
      </c>
    </row>
    <row r="2867" spans="1:23" x14ac:dyDescent="0.25">
      <c r="A2867" t="s">
        <v>108</v>
      </c>
      <c r="B2867" s="1" t="s">
        <v>455</v>
      </c>
      <c r="C2867">
        <v>14933405</v>
      </c>
      <c r="D2867" s="1">
        <v>43860</v>
      </c>
      <c r="E2867" t="s">
        <v>860</v>
      </c>
      <c r="G2867">
        <v>6061002</v>
      </c>
      <c r="H2867">
        <v>605304</v>
      </c>
      <c r="I2867" t="s">
        <v>19</v>
      </c>
      <c r="J2867" t="s">
        <v>66</v>
      </c>
      <c r="K2867" t="s">
        <v>23</v>
      </c>
      <c r="L2867" t="s">
        <v>185</v>
      </c>
      <c r="O2867" t="s">
        <v>861</v>
      </c>
      <c r="P2867" s="2">
        <v>517000</v>
      </c>
      <c r="Q2867" s="2">
        <v>517000</v>
      </c>
      <c r="S2867" s="2">
        <v>517000</v>
      </c>
      <c r="T2867" t="s">
        <v>63</v>
      </c>
      <c r="U2867" t="s">
        <v>48</v>
      </c>
      <c r="V2867" t="s">
        <v>47</v>
      </c>
      <c r="W2867">
        <v>0</v>
      </c>
    </row>
    <row r="2868" spans="1:23" x14ac:dyDescent="0.25">
      <c r="A2868" t="s">
        <v>108</v>
      </c>
      <c r="B2868" s="1" t="s">
        <v>455</v>
      </c>
      <c r="C2868">
        <v>14942773</v>
      </c>
      <c r="D2868" s="1">
        <v>43860</v>
      </c>
      <c r="E2868" t="s">
        <v>862</v>
      </c>
      <c r="G2868">
        <v>6061002</v>
      </c>
      <c r="H2868">
        <v>605304</v>
      </c>
      <c r="I2868" t="s">
        <v>29</v>
      </c>
      <c r="J2868" t="s">
        <v>50</v>
      </c>
      <c r="K2868" t="s">
        <v>23</v>
      </c>
      <c r="L2868" t="s">
        <v>185</v>
      </c>
      <c r="O2868" t="s">
        <v>863</v>
      </c>
      <c r="P2868" s="2">
        <v>98700</v>
      </c>
      <c r="Q2868" s="2">
        <v>98700</v>
      </c>
      <c r="S2868" s="2">
        <v>98700</v>
      </c>
      <c r="T2868" t="s">
        <v>45</v>
      </c>
      <c r="U2868" t="s">
        <v>48</v>
      </c>
      <c r="V2868" t="s">
        <v>47</v>
      </c>
      <c r="W2868">
        <v>0</v>
      </c>
    </row>
    <row r="2869" spans="1:23" x14ac:dyDescent="0.25">
      <c r="A2869" t="s">
        <v>130</v>
      </c>
      <c r="B2869" s="1" t="s">
        <v>455</v>
      </c>
      <c r="C2869">
        <v>14912231</v>
      </c>
      <c r="D2869" s="1">
        <v>43860</v>
      </c>
      <c r="E2869" t="s">
        <v>4148</v>
      </c>
      <c r="G2869">
        <v>6270000</v>
      </c>
      <c r="H2869">
        <v>631001</v>
      </c>
      <c r="I2869" t="s">
        <v>29</v>
      </c>
      <c r="J2869" t="s">
        <v>65</v>
      </c>
      <c r="K2869" t="s">
        <v>23</v>
      </c>
      <c r="L2869" t="s">
        <v>185</v>
      </c>
      <c r="M2869" s="2"/>
      <c r="N2869" s="2"/>
      <c r="O2869" t="s">
        <v>4149</v>
      </c>
      <c r="P2869" s="2">
        <v>40490</v>
      </c>
      <c r="Q2869" s="2">
        <v>40490</v>
      </c>
      <c r="S2869" s="2">
        <v>40490</v>
      </c>
      <c r="T2869" t="s">
        <v>45</v>
      </c>
      <c r="U2869" t="s">
        <v>49</v>
      </c>
      <c r="V2869" t="s">
        <v>47</v>
      </c>
      <c r="W2869">
        <v>0</v>
      </c>
    </row>
    <row r="2870" spans="1:23" x14ac:dyDescent="0.25">
      <c r="A2870" t="s">
        <v>110</v>
      </c>
      <c r="B2870" s="1" t="s">
        <v>455</v>
      </c>
      <c r="C2870">
        <v>14942340</v>
      </c>
      <c r="D2870" s="1">
        <v>43860</v>
      </c>
      <c r="E2870" t="s">
        <v>5224</v>
      </c>
      <c r="G2870">
        <v>6281000</v>
      </c>
      <c r="H2870">
        <v>635800</v>
      </c>
      <c r="I2870" t="s">
        <v>29</v>
      </c>
      <c r="J2870" t="s">
        <v>65</v>
      </c>
      <c r="K2870" t="s">
        <v>23</v>
      </c>
      <c r="L2870" t="s">
        <v>185</v>
      </c>
      <c r="O2870" t="s">
        <v>5225</v>
      </c>
      <c r="P2870" s="2">
        <v>500000</v>
      </c>
      <c r="Q2870" s="2">
        <v>500000</v>
      </c>
      <c r="S2870" s="2">
        <v>500000</v>
      </c>
      <c r="T2870" t="s">
        <v>45</v>
      </c>
      <c r="U2870" t="s">
        <v>48</v>
      </c>
      <c r="V2870" t="s">
        <v>47</v>
      </c>
      <c r="W2870">
        <v>0</v>
      </c>
    </row>
    <row r="2871" spans="1:23" x14ac:dyDescent="0.25">
      <c r="A2871" t="s">
        <v>110</v>
      </c>
      <c r="B2871" s="1" t="s">
        <v>455</v>
      </c>
      <c r="C2871">
        <v>14942352</v>
      </c>
      <c r="D2871" s="1">
        <v>43860</v>
      </c>
      <c r="E2871" t="s">
        <v>5393</v>
      </c>
      <c r="G2871">
        <v>6480006</v>
      </c>
      <c r="H2871">
        <v>668003</v>
      </c>
      <c r="I2871" t="s">
        <v>29</v>
      </c>
      <c r="J2871" t="s">
        <v>38</v>
      </c>
      <c r="K2871" t="s">
        <v>23</v>
      </c>
      <c r="L2871" t="s">
        <v>185</v>
      </c>
      <c r="O2871" t="s">
        <v>5394</v>
      </c>
      <c r="P2871" s="2">
        <v>481717</v>
      </c>
      <c r="Q2871" s="2">
        <v>481717</v>
      </c>
      <c r="S2871" s="2">
        <v>481717</v>
      </c>
      <c r="T2871" t="s">
        <v>45</v>
      </c>
      <c r="U2871" t="s">
        <v>48</v>
      </c>
      <c r="V2871" t="s">
        <v>47</v>
      </c>
      <c r="W2871">
        <v>0</v>
      </c>
    </row>
    <row r="2872" spans="1:23" x14ac:dyDescent="0.25">
      <c r="A2872" t="s">
        <v>110</v>
      </c>
      <c r="B2872" s="1" t="s">
        <v>455</v>
      </c>
      <c r="C2872">
        <v>14942354</v>
      </c>
      <c r="D2872" s="1">
        <v>43860</v>
      </c>
      <c r="E2872" t="s">
        <v>5395</v>
      </c>
      <c r="G2872">
        <v>6480006</v>
      </c>
      <c r="H2872">
        <v>668003</v>
      </c>
      <c r="I2872" t="s">
        <v>19</v>
      </c>
      <c r="J2872" t="s">
        <v>20</v>
      </c>
      <c r="K2872" t="s">
        <v>23</v>
      </c>
      <c r="L2872" t="s">
        <v>185</v>
      </c>
      <c r="O2872" t="s">
        <v>5396</v>
      </c>
      <c r="P2872" s="2">
        <v>356866</v>
      </c>
      <c r="Q2872" s="2">
        <v>356866</v>
      </c>
      <c r="S2872" s="2">
        <v>356866</v>
      </c>
      <c r="T2872" t="s">
        <v>45</v>
      </c>
      <c r="U2872" t="s">
        <v>48</v>
      </c>
      <c r="V2872" t="s">
        <v>47</v>
      </c>
      <c r="W2872">
        <v>0</v>
      </c>
    </row>
    <row r="2873" spans="1:23" x14ac:dyDescent="0.25">
      <c r="A2873" t="s">
        <v>110</v>
      </c>
      <c r="B2873" s="1" t="s">
        <v>455</v>
      </c>
      <c r="C2873">
        <v>14942356</v>
      </c>
      <c r="D2873" s="1">
        <v>43860</v>
      </c>
      <c r="E2873" t="s">
        <v>5395</v>
      </c>
      <c r="G2873">
        <v>6480006</v>
      </c>
      <c r="H2873">
        <v>668003</v>
      </c>
      <c r="I2873" t="s">
        <v>29</v>
      </c>
      <c r="J2873" t="s">
        <v>38</v>
      </c>
      <c r="K2873" t="s">
        <v>23</v>
      </c>
      <c r="L2873" t="s">
        <v>185</v>
      </c>
      <c r="O2873" t="s">
        <v>5397</v>
      </c>
      <c r="P2873" s="2">
        <v>481717</v>
      </c>
      <c r="Q2873" s="2">
        <v>481717</v>
      </c>
      <c r="S2873" s="2">
        <v>481717</v>
      </c>
      <c r="T2873" t="s">
        <v>45</v>
      </c>
      <c r="U2873" t="s">
        <v>48</v>
      </c>
      <c r="V2873" t="s">
        <v>47</v>
      </c>
      <c r="W2873">
        <v>0</v>
      </c>
    </row>
    <row r="2874" spans="1:23" x14ac:dyDescent="0.25">
      <c r="A2874" t="s">
        <v>110</v>
      </c>
      <c r="B2874" s="1" t="s">
        <v>455</v>
      </c>
      <c r="C2874">
        <v>14942358</v>
      </c>
      <c r="D2874" s="1">
        <v>43860</v>
      </c>
      <c r="E2874" t="s">
        <v>5395</v>
      </c>
      <c r="G2874">
        <v>6480006</v>
      </c>
      <c r="H2874">
        <v>668003</v>
      </c>
      <c r="I2874" t="s">
        <v>29</v>
      </c>
      <c r="J2874" t="s">
        <v>38</v>
      </c>
      <c r="K2874" t="s">
        <v>23</v>
      </c>
      <c r="L2874" t="s">
        <v>185</v>
      </c>
      <c r="O2874" t="s">
        <v>5398</v>
      </c>
      <c r="P2874" s="2">
        <v>481717</v>
      </c>
      <c r="Q2874" s="2">
        <v>481717</v>
      </c>
      <c r="S2874" s="2">
        <v>481717</v>
      </c>
      <c r="T2874" t="s">
        <v>45</v>
      </c>
      <c r="U2874" t="s">
        <v>48</v>
      </c>
      <c r="V2874" t="s">
        <v>47</v>
      </c>
      <c r="W2874">
        <v>0</v>
      </c>
    </row>
    <row r="2875" spans="1:23" x14ac:dyDescent="0.25">
      <c r="A2875" t="s">
        <v>110</v>
      </c>
      <c r="B2875" s="1" t="s">
        <v>455</v>
      </c>
      <c r="C2875">
        <v>14942360</v>
      </c>
      <c r="D2875" s="1">
        <v>43860</v>
      </c>
      <c r="E2875" t="s">
        <v>5395</v>
      </c>
      <c r="G2875">
        <v>6480006</v>
      </c>
      <c r="H2875">
        <v>668003</v>
      </c>
      <c r="I2875" t="s">
        <v>29</v>
      </c>
      <c r="J2875" t="s">
        <v>77</v>
      </c>
      <c r="K2875" t="s">
        <v>23</v>
      </c>
      <c r="L2875" t="s">
        <v>185</v>
      </c>
      <c r="O2875" t="s">
        <v>5399</v>
      </c>
      <c r="P2875" s="2">
        <v>499927</v>
      </c>
      <c r="Q2875" s="2">
        <v>499927</v>
      </c>
      <c r="S2875" s="2">
        <v>499927</v>
      </c>
      <c r="T2875" t="s">
        <v>45</v>
      </c>
      <c r="U2875" t="s">
        <v>48</v>
      </c>
      <c r="V2875" t="s">
        <v>47</v>
      </c>
      <c r="W2875">
        <v>0</v>
      </c>
    </row>
    <row r="2876" spans="1:23" x14ac:dyDescent="0.25">
      <c r="A2876" t="s">
        <v>110</v>
      </c>
      <c r="B2876" s="1" t="s">
        <v>455</v>
      </c>
      <c r="C2876">
        <v>14942362</v>
      </c>
      <c r="D2876" s="1">
        <v>43860</v>
      </c>
      <c r="E2876" t="s">
        <v>5395</v>
      </c>
      <c r="G2876">
        <v>6480006</v>
      </c>
      <c r="H2876">
        <v>668003</v>
      </c>
      <c r="I2876" t="s">
        <v>29</v>
      </c>
      <c r="J2876" t="s">
        <v>77</v>
      </c>
      <c r="K2876" t="s">
        <v>23</v>
      </c>
      <c r="L2876" t="s">
        <v>185</v>
      </c>
      <c r="O2876" t="s">
        <v>5400</v>
      </c>
      <c r="P2876" s="2">
        <v>504723</v>
      </c>
      <c r="Q2876" s="2">
        <v>504723</v>
      </c>
      <c r="S2876" s="2">
        <v>504723</v>
      </c>
      <c r="T2876" t="s">
        <v>45</v>
      </c>
      <c r="U2876" t="s">
        <v>48</v>
      </c>
      <c r="V2876" t="s">
        <v>47</v>
      </c>
      <c r="W2876">
        <v>0</v>
      </c>
    </row>
    <row r="2877" spans="1:23" x14ac:dyDescent="0.25">
      <c r="A2877" t="s">
        <v>108</v>
      </c>
      <c r="B2877" s="1" t="s">
        <v>455</v>
      </c>
      <c r="C2877">
        <v>14942348</v>
      </c>
      <c r="D2877" s="1">
        <v>43861</v>
      </c>
      <c r="E2877" t="s">
        <v>573</v>
      </c>
      <c r="G2877">
        <v>6061001</v>
      </c>
      <c r="H2877">
        <v>605100</v>
      </c>
      <c r="I2877" t="s">
        <v>19</v>
      </c>
      <c r="J2877" t="s">
        <v>20</v>
      </c>
      <c r="K2877" t="s">
        <v>23</v>
      </c>
      <c r="L2877" t="s">
        <v>185</v>
      </c>
      <c r="O2877" t="s">
        <v>574</v>
      </c>
      <c r="P2877" s="2">
        <v>1841574</v>
      </c>
      <c r="Q2877" s="2">
        <v>1841574</v>
      </c>
      <c r="S2877" s="2">
        <v>1841574</v>
      </c>
      <c r="T2877" t="s">
        <v>45</v>
      </c>
      <c r="U2877" t="s">
        <v>49</v>
      </c>
      <c r="V2877" t="s">
        <v>47</v>
      </c>
      <c r="W2877">
        <v>0</v>
      </c>
    </row>
    <row r="2878" spans="1:23" x14ac:dyDescent="0.25">
      <c r="A2878" t="s">
        <v>108</v>
      </c>
      <c r="B2878" s="1" t="s">
        <v>455</v>
      </c>
      <c r="C2878">
        <v>14942412</v>
      </c>
      <c r="D2878" s="1">
        <v>43861</v>
      </c>
      <c r="E2878" t="s">
        <v>575</v>
      </c>
      <c r="G2878">
        <v>6061001</v>
      </c>
      <c r="H2878">
        <v>605100</v>
      </c>
      <c r="I2878" t="s">
        <v>29</v>
      </c>
      <c r="J2878" t="s">
        <v>38</v>
      </c>
      <c r="K2878" t="s">
        <v>23</v>
      </c>
      <c r="L2878" t="s">
        <v>185</v>
      </c>
      <c r="O2878" t="s">
        <v>576</v>
      </c>
      <c r="P2878" s="2">
        <v>70044</v>
      </c>
      <c r="Q2878" s="2">
        <v>70044</v>
      </c>
      <c r="S2878" s="2">
        <v>70044</v>
      </c>
      <c r="T2878" t="s">
        <v>45</v>
      </c>
      <c r="U2878" t="s">
        <v>49</v>
      </c>
      <c r="V2878" t="s">
        <v>47</v>
      </c>
      <c r="W2878">
        <v>0</v>
      </c>
    </row>
    <row r="2879" spans="1:23" x14ac:dyDescent="0.25">
      <c r="A2879" t="s">
        <v>108</v>
      </c>
      <c r="B2879" s="1" t="s">
        <v>455</v>
      </c>
      <c r="C2879">
        <v>14942414</v>
      </c>
      <c r="D2879" s="1">
        <v>43861</v>
      </c>
      <c r="E2879" t="s">
        <v>575</v>
      </c>
      <c r="G2879">
        <v>6061001</v>
      </c>
      <c r="H2879">
        <v>605100</v>
      </c>
      <c r="I2879" t="s">
        <v>29</v>
      </c>
      <c r="J2879" t="s">
        <v>50</v>
      </c>
      <c r="K2879" t="s">
        <v>23</v>
      </c>
      <c r="L2879" t="s">
        <v>185</v>
      </c>
      <c r="O2879" t="s">
        <v>577</v>
      </c>
      <c r="P2879" s="2">
        <v>46014</v>
      </c>
      <c r="Q2879" s="2">
        <v>46014</v>
      </c>
      <c r="S2879" s="2">
        <v>46014</v>
      </c>
      <c r="T2879" t="s">
        <v>45</v>
      </c>
      <c r="U2879" t="s">
        <v>49</v>
      </c>
      <c r="V2879" t="s">
        <v>47</v>
      </c>
      <c r="W2879">
        <v>0</v>
      </c>
    </row>
    <row r="2880" spans="1:23" x14ac:dyDescent="0.25">
      <c r="A2880" t="s">
        <v>108</v>
      </c>
      <c r="B2880" s="1" t="s">
        <v>455</v>
      </c>
      <c r="C2880">
        <v>14942416</v>
      </c>
      <c r="D2880" s="1">
        <v>43861</v>
      </c>
      <c r="E2880" t="s">
        <v>575</v>
      </c>
      <c r="G2880">
        <v>6061001</v>
      </c>
      <c r="H2880">
        <v>605100</v>
      </c>
      <c r="I2880" t="s">
        <v>29</v>
      </c>
      <c r="J2880" t="s">
        <v>65</v>
      </c>
      <c r="K2880" t="s">
        <v>23</v>
      </c>
      <c r="L2880" t="s">
        <v>185</v>
      </c>
      <c r="O2880" t="s">
        <v>578</v>
      </c>
      <c r="P2880" s="2">
        <v>127158</v>
      </c>
      <c r="Q2880" s="2">
        <v>127158</v>
      </c>
      <c r="S2880" s="2">
        <v>127158</v>
      </c>
      <c r="T2880" t="s">
        <v>45</v>
      </c>
      <c r="U2880" t="s">
        <v>49</v>
      </c>
      <c r="V2880" t="s">
        <v>47</v>
      </c>
      <c r="W2880">
        <v>0</v>
      </c>
    </row>
    <row r="2881" spans="1:24" x14ac:dyDescent="0.25">
      <c r="A2881" t="s">
        <v>108</v>
      </c>
      <c r="B2881" s="1" t="s">
        <v>455</v>
      </c>
      <c r="C2881">
        <v>14942420</v>
      </c>
      <c r="D2881" s="1">
        <v>43861</v>
      </c>
      <c r="E2881" t="s">
        <v>575</v>
      </c>
      <c r="G2881">
        <v>6061001</v>
      </c>
      <c r="H2881">
        <v>605100</v>
      </c>
      <c r="I2881" t="s">
        <v>29</v>
      </c>
      <c r="J2881" t="s">
        <v>65</v>
      </c>
      <c r="K2881" t="s">
        <v>23</v>
      </c>
      <c r="L2881" t="s">
        <v>185</v>
      </c>
      <c r="O2881" t="s">
        <v>579</v>
      </c>
      <c r="P2881" s="2">
        <v>152491</v>
      </c>
      <c r="Q2881" s="2">
        <v>152491</v>
      </c>
      <c r="S2881" s="2">
        <v>152491</v>
      </c>
      <c r="T2881" t="s">
        <v>45</v>
      </c>
      <c r="U2881" t="s">
        <v>49</v>
      </c>
      <c r="V2881" t="s">
        <v>47</v>
      </c>
      <c r="W2881">
        <v>0</v>
      </c>
    </row>
    <row r="2882" spans="1:24" x14ac:dyDescent="0.25">
      <c r="A2882" t="s">
        <v>108</v>
      </c>
      <c r="B2882" s="1" t="s">
        <v>455</v>
      </c>
      <c r="C2882">
        <v>14942424</v>
      </c>
      <c r="D2882" s="1">
        <v>43861</v>
      </c>
      <c r="E2882" t="s">
        <v>575</v>
      </c>
      <c r="G2882">
        <v>6061001</v>
      </c>
      <c r="H2882">
        <v>605100</v>
      </c>
      <c r="I2882" t="s">
        <v>29</v>
      </c>
      <c r="J2882" t="s">
        <v>65</v>
      </c>
      <c r="K2882" t="s">
        <v>23</v>
      </c>
      <c r="L2882" t="s">
        <v>185</v>
      </c>
      <c r="O2882" t="s">
        <v>580</v>
      </c>
      <c r="P2882" s="2">
        <v>127158</v>
      </c>
      <c r="Q2882" s="2">
        <v>127158</v>
      </c>
      <c r="S2882" s="2">
        <v>127158</v>
      </c>
      <c r="T2882" t="s">
        <v>45</v>
      </c>
      <c r="U2882" t="s">
        <v>49</v>
      </c>
      <c r="V2882" t="s">
        <v>47</v>
      </c>
      <c r="W2882">
        <v>0</v>
      </c>
    </row>
    <row r="2883" spans="1:24" x14ac:dyDescent="0.25">
      <c r="A2883" t="s">
        <v>108</v>
      </c>
      <c r="B2883" s="1" t="s">
        <v>455</v>
      </c>
      <c r="C2883">
        <v>14943405</v>
      </c>
      <c r="D2883" s="1">
        <v>43861</v>
      </c>
      <c r="E2883" t="s">
        <v>1055</v>
      </c>
      <c r="G2883">
        <v>6061003</v>
      </c>
      <c r="H2883">
        <v>605200</v>
      </c>
      <c r="I2883" t="s">
        <v>29</v>
      </c>
      <c r="J2883" t="s">
        <v>65</v>
      </c>
      <c r="K2883" t="s">
        <v>23</v>
      </c>
      <c r="L2883" t="s">
        <v>185</v>
      </c>
      <c r="O2883" t="s">
        <v>1056</v>
      </c>
      <c r="P2883" s="2">
        <v>1269861</v>
      </c>
      <c r="Q2883" s="2">
        <v>1269861</v>
      </c>
      <c r="S2883" s="2">
        <v>1269861</v>
      </c>
      <c r="T2883" t="s">
        <v>45</v>
      </c>
      <c r="U2883" t="s">
        <v>46</v>
      </c>
      <c r="V2883" t="s">
        <v>47</v>
      </c>
      <c r="W2883">
        <v>0</v>
      </c>
    </row>
    <row r="2884" spans="1:24" x14ac:dyDescent="0.25">
      <c r="A2884" t="s">
        <v>108</v>
      </c>
      <c r="B2884" s="1" t="s">
        <v>455</v>
      </c>
      <c r="C2884">
        <v>14943409</v>
      </c>
      <c r="D2884" s="1">
        <v>43861</v>
      </c>
      <c r="E2884" t="s">
        <v>1055</v>
      </c>
      <c r="G2884">
        <v>6061003</v>
      </c>
      <c r="H2884">
        <v>605200</v>
      </c>
      <c r="I2884" t="s">
        <v>29</v>
      </c>
      <c r="J2884" t="s">
        <v>65</v>
      </c>
      <c r="K2884" t="s">
        <v>23</v>
      </c>
      <c r="L2884" t="s">
        <v>185</v>
      </c>
      <c r="O2884" t="s">
        <v>1057</v>
      </c>
      <c r="P2884" s="2">
        <v>441960</v>
      </c>
      <c r="Q2884" s="2">
        <v>441960</v>
      </c>
      <c r="S2884" s="2">
        <v>441960</v>
      </c>
      <c r="T2884" t="s">
        <v>45</v>
      </c>
      <c r="U2884" t="s">
        <v>46</v>
      </c>
      <c r="V2884" t="s">
        <v>47</v>
      </c>
      <c r="W2884">
        <v>0</v>
      </c>
    </row>
    <row r="2885" spans="1:24" x14ac:dyDescent="0.25">
      <c r="A2885" t="s">
        <v>108</v>
      </c>
      <c r="B2885" s="1" t="s">
        <v>455</v>
      </c>
      <c r="C2885">
        <v>14940540</v>
      </c>
      <c r="D2885" s="1">
        <v>43861</v>
      </c>
      <c r="E2885" t="s">
        <v>1380</v>
      </c>
      <c r="F2885" t="s">
        <v>1381</v>
      </c>
      <c r="G2885">
        <v>6061005</v>
      </c>
      <c r="H2885">
        <v>605800</v>
      </c>
      <c r="I2885" t="s">
        <v>29</v>
      </c>
      <c r="J2885" t="s">
        <v>65</v>
      </c>
      <c r="K2885" t="s">
        <v>23</v>
      </c>
      <c r="L2885" t="s">
        <v>185</v>
      </c>
      <c r="O2885" t="s">
        <v>1382</v>
      </c>
      <c r="P2885" s="2">
        <v>10000</v>
      </c>
      <c r="Q2885" s="2">
        <v>10000</v>
      </c>
      <c r="S2885" s="2">
        <v>10000</v>
      </c>
      <c r="T2885" t="s">
        <v>63</v>
      </c>
      <c r="U2885" t="s">
        <v>48</v>
      </c>
      <c r="V2885" t="s">
        <v>47</v>
      </c>
      <c r="W2885">
        <v>0</v>
      </c>
    </row>
    <row r="2886" spans="1:24" x14ac:dyDescent="0.25">
      <c r="A2886" t="s">
        <v>108</v>
      </c>
      <c r="B2886" s="1" t="s">
        <v>455</v>
      </c>
      <c r="C2886">
        <v>14939220</v>
      </c>
      <c r="D2886" s="1">
        <v>43861</v>
      </c>
      <c r="E2886" t="s">
        <v>1763</v>
      </c>
      <c r="G2886">
        <v>6061009</v>
      </c>
      <c r="H2886">
        <v>605501</v>
      </c>
      <c r="I2886" t="s">
        <v>29</v>
      </c>
      <c r="J2886" t="s">
        <v>50</v>
      </c>
      <c r="K2886" t="s">
        <v>23</v>
      </c>
      <c r="L2886" t="s">
        <v>185</v>
      </c>
      <c r="O2886" t="s">
        <v>1764</v>
      </c>
      <c r="P2886" s="2">
        <v>428825</v>
      </c>
      <c r="Q2886" s="2">
        <v>428825</v>
      </c>
      <c r="S2886" s="2">
        <v>428825</v>
      </c>
      <c r="T2886" t="s">
        <v>45</v>
      </c>
      <c r="U2886" t="s">
        <v>46</v>
      </c>
      <c r="V2886" t="s">
        <v>47</v>
      </c>
      <c r="W2886">
        <v>0</v>
      </c>
    </row>
    <row r="2887" spans="1:24" x14ac:dyDescent="0.25">
      <c r="A2887" t="s">
        <v>108</v>
      </c>
      <c r="B2887" s="1" t="s">
        <v>455</v>
      </c>
      <c r="C2887">
        <v>14939269</v>
      </c>
      <c r="D2887" s="1">
        <v>43861</v>
      </c>
      <c r="E2887" t="s">
        <v>1765</v>
      </c>
      <c r="G2887">
        <v>6061009</v>
      </c>
      <c r="H2887">
        <v>605501</v>
      </c>
      <c r="I2887" t="s">
        <v>29</v>
      </c>
      <c r="J2887" t="s">
        <v>65</v>
      </c>
      <c r="K2887" t="s">
        <v>23</v>
      </c>
      <c r="L2887" t="s">
        <v>185</v>
      </c>
      <c r="O2887" t="s">
        <v>1762</v>
      </c>
      <c r="P2887" s="2">
        <v>211890</v>
      </c>
      <c r="Q2887" s="2">
        <v>211890</v>
      </c>
      <c r="S2887" s="2">
        <v>211890</v>
      </c>
      <c r="T2887" t="s">
        <v>45</v>
      </c>
      <c r="U2887" t="s">
        <v>46</v>
      </c>
      <c r="V2887" t="s">
        <v>47</v>
      </c>
      <c r="W2887">
        <v>0</v>
      </c>
    </row>
    <row r="2888" spans="1:24" x14ac:dyDescent="0.25">
      <c r="A2888" t="s">
        <v>108</v>
      </c>
      <c r="B2888" s="1" t="s">
        <v>455</v>
      </c>
      <c r="C2888">
        <v>14939358</v>
      </c>
      <c r="D2888" s="1">
        <v>43861</v>
      </c>
      <c r="E2888" t="s">
        <v>1766</v>
      </c>
      <c r="G2888">
        <v>6061009</v>
      </c>
      <c r="H2888">
        <v>605501</v>
      </c>
      <c r="I2888" t="s">
        <v>29</v>
      </c>
      <c r="J2888" t="s">
        <v>77</v>
      </c>
      <c r="K2888" t="s">
        <v>23</v>
      </c>
      <c r="L2888" t="s">
        <v>185</v>
      </c>
      <c r="O2888" t="s">
        <v>1767</v>
      </c>
      <c r="P2888" s="2">
        <v>26234</v>
      </c>
      <c r="Q2888" s="2">
        <v>26234</v>
      </c>
      <c r="S2888" s="2">
        <v>26234</v>
      </c>
      <c r="T2888" t="s">
        <v>45</v>
      </c>
      <c r="U2888" t="s">
        <v>46</v>
      </c>
      <c r="V2888" t="s">
        <v>47</v>
      </c>
      <c r="W2888">
        <v>0</v>
      </c>
    </row>
    <row r="2889" spans="1:24" x14ac:dyDescent="0.25">
      <c r="A2889" t="s">
        <v>108</v>
      </c>
      <c r="B2889" s="1" t="s">
        <v>455</v>
      </c>
      <c r="C2889">
        <v>14939362</v>
      </c>
      <c r="D2889" s="1">
        <v>43861</v>
      </c>
      <c r="E2889" t="s">
        <v>1766</v>
      </c>
      <c r="G2889">
        <v>6061009</v>
      </c>
      <c r="H2889">
        <v>605501</v>
      </c>
      <c r="I2889" t="s">
        <v>29</v>
      </c>
      <c r="J2889" t="s">
        <v>65</v>
      </c>
      <c r="K2889" t="s">
        <v>23</v>
      </c>
      <c r="L2889" t="s">
        <v>185</v>
      </c>
      <c r="O2889" t="s">
        <v>1768</v>
      </c>
      <c r="P2889" s="2">
        <v>31481</v>
      </c>
      <c r="Q2889" s="2">
        <v>31481</v>
      </c>
      <c r="S2889" s="2">
        <v>31481</v>
      </c>
      <c r="T2889" t="s">
        <v>45</v>
      </c>
      <c r="U2889" t="s">
        <v>46</v>
      </c>
      <c r="V2889" t="s">
        <v>47</v>
      </c>
      <c r="W2889">
        <v>0</v>
      </c>
    </row>
    <row r="2890" spans="1:24" x14ac:dyDescent="0.25">
      <c r="A2890" t="s">
        <v>108</v>
      </c>
      <c r="B2890" s="1" t="s">
        <v>455</v>
      </c>
      <c r="C2890">
        <v>14939252</v>
      </c>
      <c r="D2890" s="1">
        <v>43861</v>
      </c>
      <c r="E2890" t="s">
        <v>1950</v>
      </c>
      <c r="G2890">
        <v>6061010</v>
      </c>
      <c r="H2890">
        <v>605502</v>
      </c>
      <c r="I2890" t="s">
        <v>54</v>
      </c>
      <c r="J2890" t="s">
        <v>41</v>
      </c>
      <c r="K2890" t="s">
        <v>42</v>
      </c>
      <c r="L2890" t="s">
        <v>185</v>
      </c>
      <c r="O2890" t="s">
        <v>1951</v>
      </c>
      <c r="P2890" s="2">
        <v>221980</v>
      </c>
      <c r="Q2890" s="2">
        <v>221980</v>
      </c>
      <c r="S2890" s="2">
        <v>221980</v>
      </c>
      <c r="T2890" t="s">
        <v>45</v>
      </c>
      <c r="U2890" t="s">
        <v>46</v>
      </c>
      <c r="V2890" t="s">
        <v>47</v>
      </c>
      <c r="W2890">
        <v>0</v>
      </c>
    </row>
    <row r="2891" spans="1:24" x14ac:dyDescent="0.25">
      <c r="A2891" t="s">
        <v>119</v>
      </c>
      <c r="B2891" s="1" t="s">
        <v>455</v>
      </c>
      <c r="C2891">
        <v>14934501</v>
      </c>
      <c r="D2891" s="1">
        <v>43861</v>
      </c>
      <c r="E2891" t="s">
        <v>2281</v>
      </c>
      <c r="G2891">
        <v>6226501</v>
      </c>
      <c r="H2891">
        <v>632802</v>
      </c>
      <c r="I2891" t="s">
        <v>29</v>
      </c>
      <c r="J2891" t="s">
        <v>65</v>
      </c>
      <c r="K2891" t="s">
        <v>23</v>
      </c>
      <c r="L2891" t="s">
        <v>185</v>
      </c>
      <c r="O2891" t="s">
        <v>2282</v>
      </c>
      <c r="P2891" s="2">
        <v>2647442</v>
      </c>
      <c r="Q2891" s="2">
        <v>2647442</v>
      </c>
      <c r="S2891">
        <v>0</v>
      </c>
      <c r="T2891" t="s">
        <v>45</v>
      </c>
      <c r="U2891" t="s">
        <v>46</v>
      </c>
      <c r="V2891" t="s">
        <v>47</v>
      </c>
      <c r="W2891">
        <v>15066756</v>
      </c>
      <c r="X2891" s="1">
        <v>44064</v>
      </c>
    </row>
    <row r="2892" spans="1:24" x14ac:dyDescent="0.25">
      <c r="A2892" t="s">
        <v>119</v>
      </c>
      <c r="B2892" s="1" t="s">
        <v>455</v>
      </c>
      <c r="C2892">
        <v>14943383</v>
      </c>
      <c r="D2892" s="1">
        <v>43861</v>
      </c>
      <c r="E2892" t="s">
        <v>2412</v>
      </c>
      <c r="G2892">
        <v>6184000</v>
      </c>
      <c r="H2892">
        <v>626602</v>
      </c>
      <c r="I2892" t="s">
        <v>29</v>
      </c>
      <c r="J2892" t="s">
        <v>50</v>
      </c>
      <c r="K2892" t="s">
        <v>23</v>
      </c>
      <c r="L2892" t="s">
        <v>185</v>
      </c>
      <c r="O2892" t="s">
        <v>2413</v>
      </c>
      <c r="P2892" s="2">
        <v>381138</v>
      </c>
      <c r="Q2892" s="2">
        <v>381138</v>
      </c>
      <c r="S2892" s="2">
        <v>381138</v>
      </c>
      <c r="T2892" t="s">
        <v>45</v>
      </c>
      <c r="U2892" t="s">
        <v>61</v>
      </c>
      <c r="V2892" t="s">
        <v>47</v>
      </c>
      <c r="W2892">
        <v>0</v>
      </c>
    </row>
    <row r="2893" spans="1:24" x14ac:dyDescent="0.25">
      <c r="A2893" t="s">
        <v>119</v>
      </c>
      <c r="B2893" s="1" t="s">
        <v>455</v>
      </c>
      <c r="C2893">
        <v>14943386</v>
      </c>
      <c r="D2893" s="1">
        <v>43861</v>
      </c>
      <c r="E2893" t="s">
        <v>2414</v>
      </c>
      <c r="G2893">
        <v>6184000</v>
      </c>
      <c r="H2893">
        <v>626602</v>
      </c>
      <c r="I2893" t="s">
        <v>29</v>
      </c>
      <c r="J2893" t="s">
        <v>50</v>
      </c>
      <c r="K2893" t="s">
        <v>23</v>
      </c>
      <c r="L2893" t="s">
        <v>185</v>
      </c>
      <c r="O2893" t="s">
        <v>2415</v>
      </c>
      <c r="P2893" s="2">
        <v>1474073</v>
      </c>
      <c r="Q2893" s="2">
        <v>1474073</v>
      </c>
      <c r="S2893" s="2">
        <v>1474073</v>
      </c>
      <c r="T2893" t="s">
        <v>45</v>
      </c>
      <c r="U2893" t="s">
        <v>61</v>
      </c>
      <c r="V2893" t="s">
        <v>47</v>
      </c>
      <c r="W2893">
        <v>0</v>
      </c>
    </row>
    <row r="2894" spans="1:24" x14ac:dyDescent="0.25">
      <c r="A2894" t="s">
        <v>119</v>
      </c>
      <c r="B2894" s="1" t="s">
        <v>455</v>
      </c>
      <c r="C2894">
        <v>14943445</v>
      </c>
      <c r="D2894" s="1">
        <v>43861</v>
      </c>
      <c r="E2894" t="s">
        <v>2416</v>
      </c>
      <c r="G2894">
        <v>6184000</v>
      </c>
      <c r="H2894">
        <v>626602</v>
      </c>
      <c r="I2894" t="s">
        <v>29</v>
      </c>
      <c r="J2894" t="s">
        <v>50</v>
      </c>
      <c r="K2894" t="s">
        <v>34</v>
      </c>
      <c r="L2894" t="s">
        <v>185</v>
      </c>
      <c r="O2894" t="s">
        <v>2417</v>
      </c>
      <c r="P2894" s="2">
        <v>8322929</v>
      </c>
      <c r="Q2894" s="2">
        <v>8322929</v>
      </c>
      <c r="S2894" s="2">
        <v>8322929</v>
      </c>
      <c r="T2894" t="s">
        <v>45</v>
      </c>
      <c r="U2894" t="s">
        <v>61</v>
      </c>
      <c r="V2894" t="s">
        <v>47</v>
      </c>
      <c r="W2894">
        <v>0</v>
      </c>
    </row>
    <row r="2895" spans="1:24" x14ac:dyDescent="0.25">
      <c r="A2895" t="s">
        <v>130</v>
      </c>
      <c r="B2895" s="1" t="s">
        <v>455</v>
      </c>
      <c r="C2895">
        <v>14942007</v>
      </c>
      <c r="D2895" s="1">
        <v>43861</v>
      </c>
      <c r="E2895" t="s">
        <v>4150</v>
      </c>
      <c r="G2895">
        <v>6270000</v>
      </c>
      <c r="H2895">
        <v>631001</v>
      </c>
      <c r="I2895" t="s">
        <v>29</v>
      </c>
      <c r="J2895" t="s">
        <v>65</v>
      </c>
      <c r="K2895" t="s">
        <v>23</v>
      </c>
      <c r="L2895" t="s">
        <v>185</v>
      </c>
      <c r="M2895" s="2"/>
      <c r="N2895" s="2"/>
      <c r="O2895" t="s">
        <v>4151</v>
      </c>
      <c r="P2895" s="2">
        <v>10090</v>
      </c>
      <c r="Q2895" s="2">
        <v>10090</v>
      </c>
      <c r="S2895" s="2">
        <v>10090</v>
      </c>
      <c r="T2895" t="s">
        <v>45</v>
      </c>
      <c r="U2895" t="s">
        <v>46</v>
      </c>
      <c r="V2895" t="s">
        <v>47</v>
      </c>
      <c r="W2895">
        <v>0</v>
      </c>
    </row>
    <row r="2896" spans="1:24" x14ac:dyDescent="0.25">
      <c r="A2896" t="s">
        <v>130</v>
      </c>
      <c r="B2896" s="1" t="s">
        <v>455</v>
      </c>
      <c r="C2896">
        <v>14942029</v>
      </c>
      <c r="D2896" s="1">
        <v>43861</v>
      </c>
      <c r="E2896" t="s">
        <v>4152</v>
      </c>
      <c r="G2896">
        <v>6270000</v>
      </c>
      <c r="H2896">
        <v>631001</v>
      </c>
      <c r="I2896" t="s">
        <v>29</v>
      </c>
      <c r="J2896" t="s">
        <v>65</v>
      </c>
      <c r="K2896" t="s">
        <v>23</v>
      </c>
      <c r="L2896" t="s">
        <v>185</v>
      </c>
      <c r="M2896" s="2"/>
      <c r="N2896" s="2"/>
      <c r="O2896" t="s">
        <v>4153</v>
      </c>
      <c r="P2896" s="2">
        <v>35216</v>
      </c>
      <c r="Q2896" s="2">
        <v>35216</v>
      </c>
      <c r="S2896" s="2">
        <v>35216</v>
      </c>
      <c r="T2896" t="s">
        <v>45</v>
      </c>
      <c r="U2896" t="s">
        <v>46</v>
      </c>
      <c r="V2896" t="s">
        <v>47</v>
      </c>
      <c r="W2896">
        <v>0</v>
      </c>
    </row>
    <row r="2897" spans="1:23" x14ac:dyDescent="0.25">
      <c r="A2897" t="s">
        <v>130</v>
      </c>
      <c r="B2897" s="1" t="s">
        <v>455</v>
      </c>
      <c r="C2897">
        <v>14942033</v>
      </c>
      <c r="D2897" s="1">
        <v>43861</v>
      </c>
      <c r="E2897" t="s">
        <v>4154</v>
      </c>
      <c r="G2897">
        <v>6270000</v>
      </c>
      <c r="H2897">
        <v>631001</v>
      </c>
      <c r="I2897" t="s">
        <v>29</v>
      </c>
      <c r="J2897" t="s">
        <v>65</v>
      </c>
      <c r="K2897" t="s">
        <v>23</v>
      </c>
      <c r="L2897" t="s">
        <v>185</v>
      </c>
      <c r="M2897" s="2"/>
      <c r="N2897" s="2"/>
      <c r="O2897" t="s">
        <v>4155</v>
      </c>
      <c r="P2897" s="2">
        <v>7568</v>
      </c>
      <c r="Q2897" s="2">
        <v>7568</v>
      </c>
      <c r="S2897" s="2">
        <v>7568</v>
      </c>
      <c r="T2897" t="s">
        <v>45</v>
      </c>
      <c r="U2897" t="s">
        <v>46</v>
      </c>
      <c r="V2897" t="s">
        <v>47</v>
      </c>
      <c r="W2897">
        <v>0</v>
      </c>
    </row>
    <row r="2898" spans="1:23" x14ac:dyDescent="0.25">
      <c r="A2898" t="s">
        <v>130</v>
      </c>
      <c r="B2898" s="1" t="s">
        <v>455</v>
      </c>
      <c r="C2898">
        <v>14942037</v>
      </c>
      <c r="D2898" s="1">
        <v>43861</v>
      </c>
      <c r="E2898" t="s">
        <v>4156</v>
      </c>
      <c r="G2898">
        <v>6270000</v>
      </c>
      <c r="H2898">
        <v>631001</v>
      </c>
      <c r="I2898" t="s">
        <v>29</v>
      </c>
      <c r="J2898" t="s">
        <v>65</v>
      </c>
      <c r="K2898" t="s">
        <v>23</v>
      </c>
      <c r="L2898" t="s">
        <v>185</v>
      </c>
      <c r="M2898" s="2"/>
      <c r="N2898" s="2"/>
      <c r="O2898" t="s">
        <v>4157</v>
      </c>
      <c r="P2898" s="2">
        <v>10090</v>
      </c>
      <c r="Q2898" s="2">
        <v>10090</v>
      </c>
      <c r="S2898" s="2">
        <v>10090</v>
      </c>
      <c r="T2898" t="s">
        <v>45</v>
      </c>
      <c r="U2898" t="s">
        <v>46</v>
      </c>
      <c r="V2898" t="s">
        <v>47</v>
      </c>
      <c r="W2898">
        <v>0</v>
      </c>
    </row>
    <row r="2899" spans="1:23" x14ac:dyDescent="0.25">
      <c r="A2899" t="s">
        <v>130</v>
      </c>
      <c r="B2899" s="1" t="s">
        <v>455</v>
      </c>
      <c r="C2899">
        <v>15029604</v>
      </c>
      <c r="D2899" s="1">
        <v>43861</v>
      </c>
      <c r="E2899" t="s">
        <v>4158</v>
      </c>
      <c r="G2899">
        <v>6270000</v>
      </c>
      <c r="H2899">
        <v>631001</v>
      </c>
      <c r="I2899" t="s">
        <v>29</v>
      </c>
      <c r="J2899" t="s">
        <v>65</v>
      </c>
      <c r="K2899" t="s">
        <v>23</v>
      </c>
      <c r="L2899" t="s">
        <v>185</v>
      </c>
      <c r="M2899" s="2"/>
      <c r="N2899" s="2"/>
      <c r="O2899" t="s">
        <v>4159</v>
      </c>
      <c r="P2899" s="2">
        <v>-75954</v>
      </c>
      <c r="Q2899" s="2">
        <v>-75954</v>
      </c>
      <c r="S2899" s="2">
        <v>-75954</v>
      </c>
      <c r="T2899" t="s">
        <v>45</v>
      </c>
      <c r="U2899" t="s">
        <v>35</v>
      </c>
      <c r="V2899" t="s">
        <v>47</v>
      </c>
      <c r="W2899">
        <v>0</v>
      </c>
    </row>
    <row r="2900" spans="1:23" x14ac:dyDescent="0.25">
      <c r="A2900" t="s">
        <v>129</v>
      </c>
      <c r="B2900" s="1" t="s">
        <v>455</v>
      </c>
      <c r="C2900">
        <v>14943332</v>
      </c>
      <c r="D2900" s="1">
        <v>43861</v>
      </c>
      <c r="E2900" t="s">
        <v>5199</v>
      </c>
      <c r="G2900">
        <v>6265000</v>
      </c>
      <c r="H2900">
        <v>628802</v>
      </c>
      <c r="I2900" t="s">
        <v>29</v>
      </c>
      <c r="J2900" t="s">
        <v>65</v>
      </c>
      <c r="K2900" t="s">
        <v>23</v>
      </c>
      <c r="L2900" t="s">
        <v>185</v>
      </c>
      <c r="O2900" t="s">
        <v>5200</v>
      </c>
      <c r="P2900" s="2">
        <v>3507900</v>
      </c>
      <c r="Q2900" s="2">
        <v>3507900</v>
      </c>
      <c r="S2900" s="2">
        <v>3507900</v>
      </c>
      <c r="T2900" t="s">
        <v>45</v>
      </c>
      <c r="U2900" t="s">
        <v>46</v>
      </c>
      <c r="V2900" t="s">
        <v>47</v>
      </c>
      <c r="W2900">
        <v>0</v>
      </c>
    </row>
    <row r="2901" spans="1:23" x14ac:dyDescent="0.25">
      <c r="A2901" t="s">
        <v>129</v>
      </c>
      <c r="B2901" s="1" t="s">
        <v>455</v>
      </c>
      <c r="C2901">
        <v>14944102</v>
      </c>
      <c r="D2901" s="1">
        <v>43861</v>
      </c>
      <c r="E2901" t="s">
        <v>5201</v>
      </c>
      <c r="G2901">
        <v>6265000</v>
      </c>
      <c r="H2901">
        <v>628802</v>
      </c>
      <c r="I2901" t="s">
        <v>29</v>
      </c>
      <c r="J2901" t="s">
        <v>65</v>
      </c>
      <c r="K2901" t="s">
        <v>23</v>
      </c>
      <c r="L2901" t="s">
        <v>185</v>
      </c>
      <c r="O2901" t="s">
        <v>5202</v>
      </c>
      <c r="P2901" s="2">
        <v>-3507900</v>
      </c>
      <c r="Q2901" s="2">
        <v>-3507900</v>
      </c>
      <c r="S2901" s="2">
        <v>-3507900</v>
      </c>
      <c r="T2901" t="s">
        <v>45</v>
      </c>
      <c r="U2901" t="s">
        <v>46</v>
      </c>
      <c r="V2901" t="s">
        <v>47</v>
      </c>
      <c r="W2901">
        <v>0</v>
      </c>
    </row>
    <row r="2902" spans="1:23" x14ac:dyDescent="0.25">
      <c r="A2902" t="s">
        <v>110</v>
      </c>
      <c r="B2902" s="1" t="s">
        <v>455</v>
      </c>
      <c r="C2902">
        <v>14945162</v>
      </c>
      <c r="D2902" s="1">
        <v>43861</v>
      </c>
      <c r="E2902" t="s">
        <v>5401</v>
      </c>
      <c r="G2902">
        <v>6480006</v>
      </c>
      <c r="H2902">
        <v>668003</v>
      </c>
      <c r="I2902" t="s">
        <v>19</v>
      </c>
      <c r="J2902" t="s">
        <v>20</v>
      </c>
      <c r="K2902" t="s">
        <v>23</v>
      </c>
      <c r="L2902" t="s">
        <v>185</v>
      </c>
      <c r="O2902" t="s">
        <v>5402</v>
      </c>
      <c r="P2902" s="2">
        <v>-1800830</v>
      </c>
      <c r="R2902" s="2">
        <v>1800830</v>
      </c>
      <c r="S2902" s="2">
        <v>-1800830</v>
      </c>
      <c r="T2902" t="s">
        <v>45</v>
      </c>
      <c r="U2902" t="s">
        <v>49</v>
      </c>
      <c r="V2902" t="s">
        <v>47</v>
      </c>
      <c r="W2902">
        <v>0</v>
      </c>
    </row>
    <row r="2903" spans="1:23" x14ac:dyDescent="0.25">
      <c r="A2903" t="s">
        <v>108</v>
      </c>
      <c r="B2903" s="1" t="s">
        <v>456</v>
      </c>
      <c r="C2903">
        <v>14965970</v>
      </c>
      <c r="D2903" s="1">
        <v>43864</v>
      </c>
      <c r="E2903" t="s">
        <v>1383</v>
      </c>
      <c r="F2903" t="s">
        <v>1384</v>
      </c>
      <c r="G2903">
        <v>6061005</v>
      </c>
      <c r="H2903">
        <v>605800</v>
      </c>
      <c r="I2903" t="s">
        <v>29</v>
      </c>
      <c r="J2903" t="s">
        <v>65</v>
      </c>
      <c r="K2903" t="s">
        <v>23</v>
      </c>
      <c r="L2903" t="s">
        <v>185</v>
      </c>
      <c r="O2903" t="s">
        <v>1385</v>
      </c>
      <c r="P2903" s="2">
        <v>25000</v>
      </c>
      <c r="Q2903" s="2">
        <v>25000</v>
      </c>
      <c r="S2903" s="2">
        <v>25000</v>
      </c>
      <c r="T2903" t="s">
        <v>63</v>
      </c>
      <c r="U2903" t="s">
        <v>48</v>
      </c>
      <c r="V2903" t="s">
        <v>47</v>
      </c>
      <c r="W2903">
        <v>0</v>
      </c>
    </row>
    <row r="2904" spans="1:23" x14ac:dyDescent="0.25">
      <c r="A2904" t="s">
        <v>108</v>
      </c>
      <c r="B2904" s="1" t="s">
        <v>456</v>
      </c>
      <c r="C2904">
        <v>14965519</v>
      </c>
      <c r="D2904" s="1">
        <v>43865</v>
      </c>
      <c r="E2904" t="s">
        <v>581</v>
      </c>
      <c r="F2904" t="s">
        <v>582</v>
      </c>
      <c r="G2904">
        <v>6061001</v>
      </c>
      <c r="H2904">
        <v>605100</v>
      </c>
      <c r="I2904" t="s">
        <v>29</v>
      </c>
      <c r="J2904" t="s">
        <v>38</v>
      </c>
      <c r="K2904" t="s">
        <v>31</v>
      </c>
      <c r="L2904" t="s">
        <v>185</v>
      </c>
      <c r="O2904" t="s">
        <v>583</v>
      </c>
      <c r="P2904" s="2">
        <v>12700</v>
      </c>
      <c r="Q2904" s="2">
        <v>12700</v>
      </c>
      <c r="S2904" s="2">
        <v>12700</v>
      </c>
      <c r="T2904" t="s">
        <v>63</v>
      </c>
      <c r="U2904" t="s">
        <v>48</v>
      </c>
      <c r="V2904" t="s">
        <v>47</v>
      </c>
      <c r="W2904">
        <v>0</v>
      </c>
    </row>
    <row r="2905" spans="1:23" x14ac:dyDescent="0.25">
      <c r="A2905" t="s">
        <v>108</v>
      </c>
      <c r="B2905" s="1" t="s">
        <v>456</v>
      </c>
      <c r="C2905">
        <v>14964376</v>
      </c>
      <c r="D2905" s="1">
        <v>43865</v>
      </c>
      <c r="E2905" t="s">
        <v>1386</v>
      </c>
      <c r="F2905" t="s">
        <v>1387</v>
      </c>
      <c r="G2905">
        <v>6061005</v>
      </c>
      <c r="H2905">
        <v>605800</v>
      </c>
      <c r="I2905" t="s">
        <v>25</v>
      </c>
      <c r="J2905" t="s">
        <v>83</v>
      </c>
      <c r="K2905" t="s">
        <v>23</v>
      </c>
      <c r="L2905" t="s">
        <v>185</v>
      </c>
      <c r="O2905" t="s">
        <v>1388</v>
      </c>
      <c r="P2905" s="2">
        <v>6000</v>
      </c>
      <c r="Q2905" s="2">
        <v>6000</v>
      </c>
      <c r="S2905" s="2">
        <v>6000</v>
      </c>
      <c r="T2905" t="s">
        <v>63</v>
      </c>
      <c r="U2905" t="s">
        <v>49</v>
      </c>
      <c r="V2905" t="s">
        <v>47</v>
      </c>
      <c r="W2905">
        <v>0</v>
      </c>
    </row>
    <row r="2906" spans="1:23" ht="17.25" customHeight="1" x14ac:dyDescent="0.25">
      <c r="A2906" t="s">
        <v>108</v>
      </c>
      <c r="B2906" s="1" t="s">
        <v>456</v>
      </c>
      <c r="C2906">
        <v>14967675</v>
      </c>
      <c r="D2906" s="1">
        <v>43865</v>
      </c>
      <c r="E2906" t="s">
        <v>1389</v>
      </c>
      <c r="F2906" t="s">
        <v>1390</v>
      </c>
      <c r="G2906">
        <v>6061005</v>
      </c>
      <c r="H2906">
        <v>605800</v>
      </c>
      <c r="I2906" t="s">
        <v>25</v>
      </c>
      <c r="J2906" t="s">
        <v>65</v>
      </c>
      <c r="K2906" t="s">
        <v>23</v>
      </c>
      <c r="L2906" t="s">
        <v>185</v>
      </c>
      <c r="O2906" t="s">
        <v>1391</v>
      </c>
      <c r="P2906" s="2">
        <v>100396</v>
      </c>
      <c r="Q2906" s="2">
        <v>100396</v>
      </c>
      <c r="S2906" s="2">
        <v>100396</v>
      </c>
      <c r="T2906" t="s">
        <v>45</v>
      </c>
      <c r="U2906" t="s">
        <v>49</v>
      </c>
      <c r="V2906" t="s">
        <v>47</v>
      </c>
      <c r="W2906">
        <v>0</v>
      </c>
    </row>
    <row r="2907" spans="1:23" x14ac:dyDescent="0.25">
      <c r="A2907" t="s">
        <v>108</v>
      </c>
      <c r="B2907" s="1" t="s">
        <v>456</v>
      </c>
      <c r="C2907">
        <v>14964368</v>
      </c>
      <c r="D2907" s="1">
        <v>43865</v>
      </c>
      <c r="E2907" t="s">
        <v>1386</v>
      </c>
      <c r="F2907" t="s">
        <v>1952</v>
      </c>
      <c r="G2907">
        <v>6061010</v>
      </c>
      <c r="H2907">
        <v>605502</v>
      </c>
      <c r="I2907" t="s">
        <v>25</v>
      </c>
      <c r="J2907" t="s">
        <v>83</v>
      </c>
      <c r="K2907" t="s">
        <v>23</v>
      </c>
      <c r="L2907" t="s">
        <v>185</v>
      </c>
      <c r="O2907" t="s">
        <v>1953</v>
      </c>
      <c r="P2907" s="2">
        <v>3500</v>
      </c>
      <c r="Q2907" s="2">
        <v>3500</v>
      </c>
      <c r="S2907" s="2">
        <v>3500</v>
      </c>
      <c r="T2907" t="s">
        <v>63</v>
      </c>
      <c r="U2907" t="s">
        <v>49</v>
      </c>
      <c r="V2907" t="s">
        <v>47</v>
      </c>
      <c r="W2907">
        <v>0</v>
      </c>
    </row>
    <row r="2908" spans="1:23" x14ac:dyDescent="0.25">
      <c r="A2908" t="s">
        <v>108</v>
      </c>
      <c r="B2908" s="1" t="s">
        <v>456</v>
      </c>
      <c r="C2908">
        <v>14964374</v>
      </c>
      <c r="D2908" s="1">
        <v>43865</v>
      </c>
      <c r="E2908" t="s">
        <v>1386</v>
      </c>
      <c r="F2908" t="s">
        <v>1954</v>
      </c>
      <c r="G2908">
        <v>6061010</v>
      </c>
      <c r="H2908">
        <v>605502</v>
      </c>
      <c r="I2908" t="s">
        <v>54</v>
      </c>
      <c r="J2908" t="s">
        <v>41</v>
      </c>
      <c r="K2908" t="s">
        <v>40</v>
      </c>
      <c r="L2908" t="s">
        <v>185</v>
      </c>
      <c r="O2908" t="s">
        <v>1955</v>
      </c>
      <c r="P2908" s="2">
        <v>60000</v>
      </c>
      <c r="Q2908" s="2">
        <v>60000</v>
      </c>
      <c r="S2908" s="2">
        <v>60000</v>
      </c>
      <c r="T2908" t="s">
        <v>63</v>
      </c>
      <c r="U2908" t="s">
        <v>49</v>
      </c>
      <c r="V2908" t="s">
        <v>47</v>
      </c>
      <c r="W2908">
        <v>0</v>
      </c>
    </row>
    <row r="2909" spans="1:23" x14ac:dyDescent="0.25">
      <c r="A2909" t="s">
        <v>119</v>
      </c>
      <c r="B2909" s="1" t="s">
        <v>456</v>
      </c>
      <c r="C2909">
        <v>14967798</v>
      </c>
      <c r="D2909" s="1">
        <v>43865</v>
      </c>
      <c r="E2909" t="s">
        <v>2445</v>
      </c>
      <c r="F2909" t="s">
        <v>2446</v>
      </c>
      <c r="G2909">
        <v>6181000</v>
      </c>
      <c r="H2909">
        <v>626500</v>
      </c>
      <c r="I2909" t="s">
        <v>25</v>
      </c>
      <c r="J2909" t="s">
        <v>65</v>
      </c>
      <c r="K2909" t="s">
        <v>23</v>
      </c>
      <c r="L2909" t="s">
        <v>185</v>
      </c>
      <c r="O2909" t="s">
        <v>2447</v>
      </c>
      <c r="P2909" s="2">
        <v>45000</v>
      </c>
      <c r="Q2909" s="2">
        <v>45000</v>
      </c>
      <c r="S2909" s="2">
        <v>45000</v>
      </c>
      <c r="T2909" t="s">
        <v>45</v>
      </c>
      <c r="U2909" t="s">
        <v>49</v>
      </c>
      <c r="V2909" t="s">
        <v>47</v>
      </c>
      <c r="W2909">
        <v>0</v>
      </c>
    </row>
    <row r="2910" spans="1:23" x14ac:dyDescent="0.25">
      <c r="A2910" t="s">
        <v>130</v>
      </c>
      <c r="B2910" s="1" t="s">
        <v>456</v>
      </c>
      <c r="C2910">
        <v>14962201</v>
      </c>
      <c r="D2910" s="1">
        <v>43868</v>
      </c>
      <c r="E2910" t="s">
        <v>4160</v>
      </c>
      <c r="G2910">
        <v>6270000</v>
      </c>
      <c r="H2910">
        <v>631001</v>
      </c>
      <c r="I2910" t="s">
        <v>29</v>
      </c>
      <c r="J2910" t="s">
        <v>65</v>
      </c>
      <c r="K2910" t="s">
        <v>23</v>
      </c>
      <c r="L2910" t="s">
        <v>185</v>
      </c>
      <c r="M2910" s="2"/>
      <c r="N2910" s="2"/>
      <c r="O2910" t="s">
        <v>4161</v>
      </c>
      <c r="P2910" s="2">
        <v>5945</v>
      </c>
      <c r="Q2910" s="2">
        <v>5945</v>
      </c>
      <c r="S2910" s="2">
        <v>5945</v>
      </c>
      <c r="T2910" t="s">
        <v>45</v>
      </c>
      <c r="U2910" t="s">
        <v>46</v>
      </c>
      <c r="V2910" t="s">
        <v>47</v>
      </c>
      <c r="W2910">
        <v>0</v>
      </c>
    </row>
    <row r="2911" spans="1:23" x14ac:dyDescent="0.25">
      <c r="A2911" t="s">
        <v>130</v>
      </c>
      <c r="B2911" s="1" t="s">
        <v>456</v>
      </c>
      <c r="C2911">
        <v>14962202</v>
      </c>
      <c r="D2911" s="1">
        <v>43868</v>
      </c>
      <c r="E2911" t="s">
        <v>4160</v>
      </c>
      <c r="G2911">
        <v>6270000</v>
      </c>
      <c r="H2911">
        <v>631001</v>
      </c>
      <c r="I2911" t="s">
        <v>29</v>
      </c>
      <c r="J2911" t="s">
        <v>65</v>
      </c>
      <c r="K2911" t="s">
        <v>23</v>
      </c>
      <c r="L2911" t="s">
        <v>185</v>
      </c>
      <c r="M2911" s="2"/>
      <c r="N2911" s="2"/>
      <c r="O2911" t="s">
        <v>4162</v>
      </c>
      <c r="P2911" s="2">
        <v>9512</v>
      </c>
      <c r="Q2911" s="2">
        <v>9512</v>
      </c>
      <c r="S2911" s="2">
        <v>9512</v>
      </c>
      <c r="T2911" t="s">
        <v>45</v>
      </c>
      <c r="U2911" t="s">
        <v>46</v>
      </c>
      <c r="V2911" t="s">
        <v>47</v>
      </c>
      <c r="W2911">
        <v>0</v>
      </c>
    </row>
    <row r="2912" spans="1:23" x14ac:dyDescent="0.25">
      <c r="A2912" t="s">
        <v>130</v>
      </c>
      <c r="B2912" s="1" t="s">
        <v>456</v>
      </c>
      <c r="C2912">
        <v>14962203</v>
      </c>
      <c r="D2912" s="1">
        <v>43868</v>
      </c>
      <c r="E2912" t="s">
        <v>4160</v>
      </c>
      <c r="G2912">
        <v>6270000</v>
      </c>
      <c r="H2912">
        <v>631001</v>
      </c>
      <c r="I2912" t="s">
        <v>29</v>
      </c>
      <c r="J2912" t="s">
        <v>65</v>
      </c>
      <c r="K2912" t="s">
        <v>23</v>
      </c>
      <c r="L2912" t="s">
        <v>185</v>
      </c>
      <c r="M2912" s="2"/>
      <c r="N2912" s="2"/>
      <c r="O2912" t="s">
        <v>4163</v>
      </c>
      <c r="P2912" s="2">
        <v>9512</v>
      </c>
      <c r="Q2912" s="2">
        <v>9512</v>
      </c>
      <c r="S2912" s="2">
        <v>9512</v>
      </c>
      <c r="T2912" t="s">
        <v>45</v>
      </c>
      <c r="U2912" t="s">
        <v>46</v>
      </c>
      <c r="V2912" t="s">
        <v>47</v>
      </c>
      <c r="W2912">
        <v>0</v>
      </c>
    </row>
    <row r="2913" spans="1:23" x14ac:dyDescent="0.25">
      <c r="A2913" t="s">
        <v>130</v>
      </c>
      <c r="B2913" s="1" t="s">
        <v>456</v>
      </c>
      <c r="C2913">
        <v>14962204</v>
      </c>
      <c r="D2913" s="1">
        <v>43868</v>
      </c>
      <c r="E2913" t="s">
        <v>4160</v>
      </c>
      <c r="G2913">
        <v>6270000</v>
      </c>
      <c r="H2913">
        <v>631001</v>
      </c>
      <c r="I2913" t="s">
        <v>29</v>
      </c>
      <c r="J2913" t="s">
        <v>65</v>
      </c>
      <c r="K2913" t="s">
        <v>23</v>
      </c>
      <c r="L2913" t="s">
        <v>185</v>
      </c>
      <c r="M2913" s="2"/>
      <c r="N2913" s="2"/>
      <c r="O2913" t="s">
        <v>4164</v>
      </c>
      <c r="P2913" s="2">
        <v>10701</v>
      </c>
      <c r="Q2913" s="2">
        <v>10701</v>
      </c>
      <c r="S2913" s="2">
        <v>10701</v>
      </c>
      <c r="T2913" t="s">
        <v>45</v>
      </c>
      <c r="U2913" t="s">
        <v>46</v>
      </c>
      <c r="V2913" t="s">
        <v>47</v>
      </c>
      <c r="W2913">
        <v>0</v>
      </c>
    </row>
    <row r="2914" spans="1:23" x14ac:dyDescent="0.25">
      <c r="A2914" t="s">
        <v>108</v>
      </c>
      <c r="B2914" s="1" t="s">
        <v>456</v>
      </c>
      <c r="C2914">
        <v>14963865</v>
      </c>
      <c r="D2914" s="1">
        <v>43871</v>
      </c>
      <c r="E2914" t="s">
        <v>1769</v>
      </c>
      <c r="G2914">
        <v>6061009</v>
      </c>
      <c r="H2914">
        <v>605501</v>
      </c>
      <c r="I2914" t="s">
        <v>29</v>
      </c>
      <c r="J2914" t="s">
        <v>65</v>
      </c>
      <c r="K2914" t="s">
        <v>23</v>
      </c>
      <c r="L2914" t="s">
        <v>185</v>
      </c>
      <c r="O2914" t="s">
        <v>1770</v>
      </c>
      <c r="P2914" s="2">
        <v>82536</v>
      </c>
      <c r="Q2914" s="2">
        <v>82536</v>
      </c>
      <c r="S2914" s="2">
        <v>82536</v>
      </c>
      <c r="T2914" t="s">
        <v>45</v>
      </c>
      <c r="U2914" t="s">
        <v>46</v>
      </c>
      <c r="V2914" t="s">
        <v>47</v>
      </c>
      <c r="W2914">
        <v>0</v>
      </c>
    </row>
    <row r="2915" spans="1:23" x14ac:dyDescent="0.25">
      <c r="A2915" t="s">
        <v>108</v>
      </c>
      <c r="B2915" s="1" t="s">
        <v>456</v>
      </c>
      <c r="C2915">
        <v>14971896</v>
      </c>
      <c r="D2915" s="1">
        <v>43871</v>
      </c>
      <c r="E2915" t="s">
        <v>448</v>
      </c>
      <c r="F2915" t="s">
        <v>1771</v>
      </c>
      <c r="G2915">
        <v>6061009</v>
      </c>
      <c r="H2915">
        <v>605501</v>
      </c>
      <c r="I2915" t="s">
        <v>25</v>
      </c>
      <c r="J2915" t="s">
        <v>65</v>
      </c>
      <c r="K2915" t="s">
        <v>23</v>
      </c>
      <c r="L2915" t="s">
        <v>185</v>
      </c>
      <c r="O2915" t="s">
        <v>1772</v>
      </c>
      <c r="P2915" s="2">
        <v>200000</v>
      </c>
      <c r="Q2915" s="2">
        <v>200000</v>
      </c>
      <c r="S2915" s="2">
        <v>200000</v>
      </c>
      <c r="T2915" t="s">
        <v>63</v>
      </c>
      <c r="U2915" t="s">
        <v>49</v>
      </c>
      <c r="V2915" t="s">
        <v>47</v>
      </c>
      <c r="W2915">
        <v>0</v>
      </c>
    </row>
    <row r="2916" spans="1:23" x14ac:dyDescent="0.25">
      <c r="A2916" t="s">
        <v>115</v>
      </c>
      <c r="B2916" s="1" t="s">
        <v>456</v>
      </c>
      <c r="C2916">
        <v>14969904</v>
      </c>
      <c r="D2916" s="1">
        <v>43871</v>
      </c>
      <c r="E2916" t="s">
        <v>2102</v>
      </c>
      <c r="F2916" t="s">
        <v>2103</v>
      </c>
      <c r="G2916">
        <v>6157000</v>
      </c>
      <c r="H2916">
        <v>624203</v>
      </c>
      <c r="I2916" t="s">
        <v>19</v>
      </c>
      <c r="J2916" t="s">
        <v>66</v>
      </c>
      <c r="K2916" t="s">
        <v>23</v>
      </c>
      <c r="L2916" t="s">
        <v>185</v>
      </c>
      <c r="O2916" t="s">
        <v>2104</v>
      </c>
      <c r="P2916" s="2">
        <v>20000</v>
      </c>
      <c r="Q2916" s="2">
        <v>20000</v>
      </c>
      <c r="S2916" s="2">
        <v>20000</v>
      </c>
      <c r="T2916" t="s">
        <v>63</v>
      </c>
      <c r="U2916" t="s">
        <v>49</v>
      </c>
      <c r="V2916" t="s">
        <v>47</v>
      </c>
      <c r="W2916">
        <v>0</v>
      </c>
    </row>
    <row r="2917" spans="1:23" x14ac:dyDescent="0.25">
      <c r="A2917" t="s">
        <v>119</v>
      </c>
      <c r="B2917" s="1" t="s">
        <v>456</v>
      </c>
      <c r="C2917">
        <v>14963869</v>
      </c>
      <c r="D2917" s="1">
        <v>43871</v>
      </c>
      <c r="E2917" t="s">
        <v>1769</v>
      </c>
      <c r="G2917">
        <v>6181000</v>
      </c>
      <c r="H2917">
        <v>626500</v>
      </c>
      <c r="I2917" t="s">
        <v>29</v>
      </c>
      <c r="J2917" t="s">
        <v>65</v>
      </c>
      <c r="K2917" t="s">
        <v>23</v>
      </c>
      <c r="L2917" t="s">
        <v>185</v>
      </c>
      <c r="O2917" t="s">
        <v>2448</v>
      </c>
      <c r="P2917" s="2">
        <v>6000</v>
      </c>
      <c r="Q2917" s="2">
        <v>6000</v>
      </c>
      <c r="S2917" s="2">
        <v>6000</v>
      </c>
      <c r="T2917" t="s">
        <v>45</v>
      </c>
      <c r="U2917" t="s">
        <v>46</v>
      </c>
      <c r="V2917" t="s">
        <v>47</v>
      </c>
      <c r="W2917">
        <v>0</v>
      </c>
    </row>
    <row r="2918" spans="1:23" x14ac:dyDescent="0.25">
      <c r="A2918" t="s">
        <v>130</v>
      </c>
      <c r="B2918" s="1" t="s">
        <v>456</v>
      </c>
      <c r="C2918">
        <v>14962113</v>
      </c>
      <c r="D2918" s="1">
        <v>43871</v>
      </c>
      <c r="E2918" t="s">
        <v>4701</v>
      </c>
      <c r="G2918">
        <v>6271000</v>
      </c>
      <c r="H2918">
        <v>631002</v>
      </c>
      <c r="I2918" t="s">
        <v>29</v>
      </c>
      <c r="J2918" t="s">
        <v>65</v>
      </c>
      <c r="K2918" t="s">
        <v>23</v>
      </c>
      <c r="L2918" t="s">
        <v>185</v>
      </c>
      <c r="O2918" t="s">
        <v>4702</v>
      </c>
      <c r="P2918" s="2">
        <v>705708</v>
      </c>
      <c r="Q2918" s="2">
        <v>705708</v>
      </c>
      <c r="S2918" s="2">
        <v>705708</v>
      </c>
      <c r="T2918" t="s">
        <v>45</v>
      </c>
      <c r="U2918" t="s">
        <v>46</v>
      </c>
      <c r="V2918" t="s">
        <v>47</v>
      </c>
      <c r="W2918">
        <v>0</v>
      </c>
    </row>
    <row r="2919" spans="1:23" x14ac:dyDescent="0.25">
      <c r="A2919" t="s">
        <v>108</v>
      </c>
      <c r="B2919" s="1" t="s">
        <v>456</v>
      </c>
      <c r="C2919">
        <v>14962232</v>
      </c>
      <c r="D2919" s="1">
        <v>43872</v>
      </c>
      <c r="E2919" t="s">
        <v>864</v>
      </c>
      <c r="G2919">
        <v>6061002</v>
      </c>
      <c r="H2919">
        <v>605304</v>
      </c>
      <c r="I2919" t="s">
        <v>25</v>
      </c>
      <c r="J2919" t="s">
        <v>65</v>
      </c>
      <c r="K2919" t="s">
        <v>23</v>
      </c>
      <c r="L2919" t="s">
        <v>185</v>
      </c>
      <c r="O2919" t="s">
        <v>817</v>
      </c>
      <c r="P2919" s="2">
        <v>940000</v>
      </c>
      <c r="Q2919" s="2">
        <v>940000</v>
      </c>
      <c r="S2919" s="2">
        <v>940000</v>
      </c>
      <c r="T2919" t="s">
        <v>45</v>
      </c>
      <c r="U2919" t="s">
        <v>46</v>
      </c>
      <c r="V2919" t="s">
        <v>47</v>
      </c>
      <c r="W2919">
        <v>0</v>
      </c>
    </row>
    <row r="2920" spans="1:23" x14ac:dyDescent="0.25">
      <c r="A2920" t="s">
        <v>108</v>
      </c>
      <c r="B2920" s="1" t="s">
        <v>456</v>
      </c>
      <c r="C2920">
        <v>14966986</v>
      </c>
      <c r="D2920" s="1">
        <v>43872</v>
      </c>
      <c r="E2920" t="s">
        <v>865</v>
      </c>
      <c r="G2920">
        <v>6061002</v>
      </c>
      <c r="H2920">
        <v>605304</v>
      </c>
      <c r="I2920" t="s">
        <v>29</v>
      </c>
      <c r="J2920" t="s">
        <v>50</v>
      </c>
      <c r="K2920" t="s">
        <v>23</v>
      </c>
      <c r="L2920" t="s">
        <v>185</v>
      </c>
      <c r="O2920" t="s">
        <v>820</v>
      </c>
      <c r="P2920" s="2">
        <v>84600</v>
      </c>
      <c r="Q2920" s="2">
        <v>84600</v>
      </c>
      <c r="S2920" s="2">
        <v>84600</v>
      </c>
      <c r="T2920" t="s">
        <v>45</v>
      </c>
      <c r="U2920" t="s">
        <v>48</v>
      </c>
      <c r="V2920" t="s">
        <v>47</v>
      </c>
      <c r="W2920">
        <v>0</v>
      </c>
    </row>
    <row r="2921" spans="1:23" x14ac:dyDescent="0.25">
      <c r="A2921" t="s">
        <v>108</v>
      </c>
      <c r="B2921" s="1" t="s">
        <v>456</v>
      </c>
      <c r="C2921">
        <v>14963809</v>
      </c>
      <c r="D2921" s="1">
        <v>43872</v>
      </c>
      <c r="E2921" t="s">
        <v>1167</v>
      </c>
      <c r="G2921">
        <v>6061004</v>
      </c>
      <c r="H2921">
        <v>605600</v>
      </c>
      <c r="I2921" t="s">
        <v>54</v>
      </c>
      <c r="J2921" t="s">
        <v>41</v>
      </c>
      <c r="K2921" t="s">
        <v>42</v>
      </c>
      <c r="L2921" t="s">
        <v>185</v>
      </c>
      <c r="O2921" t="s">
        <v>1168</v>
      </c>
      <c r="P2921" s="2">
        <v>46500</v>
      </c>
      <c r="Q2921" s="2">
        <v>46500</v>
      </c>
      <c r="S2921" s="2">
        <v>46500</v>
      </c>
      <c r="T2921" t="s">
        <v>45</v>
      </c>
      <c r="U2921" t="s">
        <v>46</v>
      </c>
      <c r="V2921" t="s">
        <v>47</v>
      </c>
      <c r="W2921">
        <v>0</v>
      </c>
    </row>
    <row r="2922" spans="1:23" x14ac:dyDescent="0.25">
      <c r="A2922" t="s">
        <v>108</v>
      </c>
      <c r="B2922" s="1" t="s">
        <v>456</v>
      </c>
      <c r="C2922">
        <v>14967008</v>
      </c>
      <c r="D2922" s="1">
        <v>43872</v>
      </c>
      <c r="E2922" t="s">
        <v>1392</v>
      </c>
      <c r="G2922">
        <v>6061005</v>
      </c>
      <c r="H2922">
        <v>605800</v>
      </c>
      <c r="I2922" t="s">
        <v>29</v>
      </c>
      <c r="J2922" t="s">
        <v>65</v>
      </c>
      <c r="K2922" t="s">
        <v>23</v>
      </c>
      <c r="L2922" t="s">
        <v>185</v>
      </c>
      <c r="O2922" t="s">
        <v>1393</v>
      </c>
      <c r="P2922" s="2">
        <v>7235</v>
      </c>
      <c r="Q2922" s="2">
        <v>7235</v>
      </c>
      <c r="S2922" s="2">
        <v>7235</v>
      </c>
      <c r="T2922" t="s">
        <v>45</v>
      </c>
      <c r="U2922" t="s">
        <v>48</v>
      </c>
      <c r="V2922" t="s">
        <v>47</v>
      </c>
      <c r="W2922">
        <v>0</v>
      </c>
    </row>
    <row r="2923" spans="1:23" x14ac:dyDescent="0.25">
      <c r="A2923" t="s">
        <v>108</v>
      </c>
      <c r="B2923" s="1" t="s">
        <v>456</v>
      </c>
      <c r="C2923">
        <v>14974795</v>
      </c>
      <c r="D2923" s="1">
        <v>43872</v>
      </c>
      <c r="E2923" t="s">
        <v>1394</v>
      </c>
      <c r="G2923">
        <v>6061005</v>
      </c>
      <c r="H2923">
        <v>605800</v>
      </c>
      <c r="I2923" t="s">
        <v>25</v>
      </c>
      <c r="J2923" t="s">
        <v>65</v>
      </c>
      <c r="K2923" t="s">
        <v>23</v>
      </c>
      <c r="L2923" t="s">
        <v>185</v>
      </c>
      <c r="O2923" t="s">
        <v>1395</v>
      </c>
      <c r="P2923" s="2">
        <v>69621</v>
      </c>
      <c r="Q2923" s="2">
        <v>69621</v>
      </c>
      <c r="S2923" s="2">
        <v>69621</v>
      </c>
      <c r="T2923" t="s">
        <v>45</v>
      </c>
      <c r="U2923" t="s">
        <v>49</v>
      </c>
      <c r="V2923" t="s">
        <v>47</v>
      </c>
      <c r="W2923">
        <v>0</v>
      </c>
    </row>
    <row r="2924" spans="1:23" x14ac:dyDescent="0.25">
      <c r="A2924" t="s">
        <v>108</v>
      </c>
      <c r="B2924" s="1" t="s">
        <v>456</v>
      </c>
      <c r="C2924">
        <v>14967435</v>
      </c>
      <c r="D2924" s="1">
        <v>43872</v>
      </c>
      <c r="E2924" t="s">
        <v>1490</v>
      </c>
      <c r="G2924">
        <v>6061008</v>
      </c>
      <c r="H2924">
        <v>605400</v>
      </c>
      <c r="I2924" t="s">
        <v>29</v>
      </c>
      <c r="J2924" t="s">
        <v>65</v>
      </c>
      <c r="K2924" t="s">
        <v>23</v>
      </c>
      <c r="L2924" t="s">
        <v>185</v>
      </c>
      <c r="O2924" t="s">
        <v>1491</v>
      </c>
      <c r="P2924" s="2">
        <v>285360</v>
      </c>
      <c r="Q2924" s="2">
        <v>285360</v>
      </c>
      <c r="S2924" s="2">
        <v>285360</v>
      </c>
      <c r="T2924" t="s">
        <v>45</v>
      </c>
      <c r="U2924" t="s">
        <v>49</v>
      </c>
      <c r="V2924" t="s">
        <v>47</v>
      </c>
      <c r="W2924">
        <v>0</v>
      </c>
    </row>
    <row r="2925" spans="1:23" x14ac:dyDescent="0.25">
      <c r="A2925" t="s">
        <v>108</v>
      </c>
      <c r="B2925" s="1" t="s">
        <v>456</v>
      </c>
      <c r="C2925">
        <v>14964088</v>
      </c>
      <c r="D2925" s="1">
        <v>43872</v>
      </c>
      <c r="E2925" t="s">
        <v>1773</v>
      </c>
      <c r="G2925">
        <v>6061009</v>
      </c>
      <c r="H2925">
        <v>605501</v>
      </c>
      <c r="I2925" t="s">
        <v>29</v>
      </c>
      <c r="J2925" t="s">
        <v>65</v>
      </c>
      <c r="K2925" t="s">
        <v>23</v>
      </c>
      <c r="L2925" t="s">
        <v>185</v>
      </c>
      <c r="O2925" t="s">
        <v>1774</v>
      </c>
      <c r="P2925" s="2">
        <v>42804</v>
      </c>
      <c r="Q2925" s="2">
        <v>42804</v>
      </c>
      <c r="S2925" s="2">
        <v>42804</v>
      </c>
      <c r="T2925" t="s">
        <v>45</v>
      </c>
      <c r="U2925" t="s">
        <v>46</v>
      </c>
      <c r="V2925" t="s">
        <v>47</v>
      </c>
      <c r="W2925">
        <v>0</v>
      </c>
    </row>
    <row r="2926" spans="1:23" x14ac:dyDescent="0.25">
      <c r="A2926" t="s">
        <v>108</v>
      </c>
      <c r="B2926" s="1" t="s">
        <v>456</v>
      </c>
      <c r="C2926">
        <v>14964089</v>
      </c>
      <c r="D2926" s="1">
        <v>43872</v>
      </c>
      <c r="E2926" t="s">
        <v>1773</v>
      </c>
      <c r="G2926">
        <v>6061009</v>
      </c>
      <c r="H2926">
        <v>605501</v>
      </c>
      <c r="I2926" t="s">
        <v>29</v>
      </c>
      <c r="J2926" t="s">
        <v>38</v>
      </c>
      <c r="K2926" t="s">
        <v>23</v>
      </c>
      <c r="L2926" t="s">
        <v>185</v>
      </c>
      <c r="O2926" t="s">
        <v>1775</v>
      </c>
      <c r="P2926" s="2">
        <v>42804</v>
      </c>
      <c r="Q2926" s="2">
        <v>42804</v>
      </c>
      <c r="S2926" s="2">
        <v>42804</v>
      </c>
      <c r="T2926" t="s">
        <v>45</v>
      </c>
      <c r="U2926" t="s">
        <v>46</v>
      </c>
      <c r="V2926" t="s">
        <v>47</v>
      </c>
      <c r="W2926">
        <v>0</v>
      </c>
    </row>
    <row r="2927" spans="1:23" x14ac:dyDescent="0.25">
      <c r="A2927" t="s">
        <v>108</v>
      </c>
      <c r="B2927" s="1" t="s">
        <v>456</v>
      </c>
      <c r="C2927">
        <v>14964090</v>
      </c>
      <c r="D2927" s="1">
        <v>43872</v>
      </c>
      <c r="E2927" t="s">
        <v>1773</v>
      </c>
      <c r="G2927">
        <v>6061009</v>
      </c>
      <c r="H2927">
        <v>605501</v>
      </c>
      <c r="I2927" t="s">
        <v>29</v>
      </c>
      <c r="J2927" t="s">
        <v>65</v>
      </c>
      <c r="K2927" t="s">
        <v>23</v>
      </c>
      <c r="L2927" t="s">
        <v>185</v>
      </c>
      <c r="O2927" t="s">
        <v>1776</v>
      </c>
      <c r="P2927" s="2">
        <v>100900</v>
      </c>
      <c r="Q2927" s="2">
        <v>100900</v>
      </c>
      <c r="S2927" s="2">
        <v>100900</v>
      </c>
      <c r="T2927" t="s">
        <v>45</v>
      </c>
      <c r="U2927" t="s">
        <v>46</v>
      </c>
      <c r="V2927" t="s">
        <v>47</v>
      </c>
      <c r="W2927">
        <v>0</v>
      </c>
    </row>
    <row r="2928" spans="1:23" x14ac:dyDescent="0.25">
      <c r="A2928" t="s">
        <v>108</v>
      </c>
      <c r="B2928" s="1" t="s">
        <v>456</v>
      </c>
      <c r="C2928">
        <v>14974723</v>
      </c>
      <c r="D2928" s="1">
        <v>43872</v>
      </c>
      <c r="E2928" t="s">
        <v>1777</v>
      </c>
      <c r="F2928" t="s">
        <v>1778</v>
      </c>
      <c r="G2928">
        <v>6061009</v>
      </c>
      <c r="H2928">
        <v>605501</v>
      </c>
      <c r="I2928" t="s">
        <v>54</v>
      </c>
      <c r="J2928" t="s">
        <v>41</v>
      </c>
      <c r="K2928" t="s">
        <v>40</v>
      </c>
      <c r="L2928" t="s">
        <v>185</v>
      </c>
      <c r="O2928" t="s">
        <v>1779</v>
      </c>
      <c r="P2928" s="2">
        <v>23611</v>
      </c>
      <c r="Q2928" s="2">
        <v>23611</v>
      </c>
      <c r="S2928" s="2">
        <v>23611</v>
      </c>
      <c r="T2928" t="s">
        <v>45</v>
      </c>
      <c r="U2928" t="s">
        <v>49</v>
      </c>
      <c r="V2928" t="s">
        <v>47</v>
      </c>
      <c r="W2928">
        <v>0</v>
      </c>
    </row>
    <row r="2929" spans="1:23" x14ac:dyDescent="0.25">
      <c r="A2929" t="s">
        <v>108</v>
      </c>
      <c r="B2929" s="1" t="s">
        <v>456</v>
      </c>
      <c r="C2929">
        <v>14974787</v>
      </c>
      <c r="D2929" s="1">
        <v>43872</v>
      </c>
      <c r="E2929" t="s">
        <v>1394</v>
      </c>
      <c r="G2929">
        <v>6061009</v>
      </c>
      <c r="H2929">
        <v>605501</v>
      </c>
      <c r="I2929" t="s">
        <v>54</v>
      </c>
      <c r="J2929" t="s">
        <v>41</v>
      </c>
      <c r="K2929" t="s">
        <v>23</v>
      </c>
      <c r="L2929" t="s">
        <v>185</v>
      </c>
      <c r="O2929" t="s">
        <v>1585</v>
      </c>
      <c r="P2929" s="2">
        <v>91052</v>
      </c>
      <c r="Q2929" s="2">
        <v>91052</v>
      </c>
      <c r="S2929" s="2">
        <v>91052</v>
      </c>
      <c r="T2929" t="s">
        <v>45</v>
      </c>
      <c r="U2929" t="s">
        <v>49</v>
      </c>
      <c r="V2929" t="s">
        <v>47</v>
      </c>
      <c r="W2929">
        <v>0</v>
      </c>
    </row>
    <row r="2930" spans="1:23" x14ac:dyDescent="0.25">
      <c r="A2930" t="s">
        <v>108</v>
      </c>
      <c r="B2930" s="1" t="s">
        <v>456</v>
      </c>
      <c r="C2930">
        <v>14974791</v>
      </c>
      <c r="D2930" s="1">
        <v>43872</v>
      </c>
      <c r="E2930" t="s">
        <v>1394</v>
      </c>
      <c r="G2930">
        <v>6061009</v>
      </c>
      <c r="H2930">
        <v>605501</v>
      </c>
      <c r="I2930" t="s">
        <v>54</v>
      </c>
      <c r="J2930" t="s">
        <v>41</v>
      </c>
      <c r="K2930" t="s">
        <v>23</v>
      </c>
      <c r="L2930" t="s">
        <v>185</v>
      </c>
      <c r="O2930" t="s">
        <v>1780</v>
      </c>
      <c r="P2930" s="2">
        <v>63567</v>
      </c>
      <c r="Q2930" s="2">
        <v>63567</v>
      </c>
      <c r="S2930" s="2">
        <v>63567</v>
      </c>
      <c r="T2930" t="s">
        <v>45</v>
      </c>
      <c r="U2930" t="s">
        <v>49</v>
      </c>
      <c r="V2930" t="s">
        <v>47</v>
      </c>
      <c r="W2930">
        <v>0</v>
      </c>
    </row>
    <row r="2931" spans="1:23" x14ac:dyDescent="0.25">
      <c r="A2931" t="s">
        <v>108</v>
      </c>
      <c r="B2931" s="1" t="s">
        <v>456</v>
      </c>
      <c r="C2931">
        <v>14963636</v>
      </c>
      <c r="D2931" s="1">
        <v>43872</v>
      </c>
      <c r="E2931" t="s">
        <v>1956</v>
      </c>
      <c r="G2931">
        <v>6061010</v>
      </c>
      <c r="H2931">
        <v>605502</v>
      </c>
      <c r="I2931" t="s">
        <v>29</v>
      </c>
      <c r="J2931" t="s">
        <v>83</v>
      </c>
      <c r="K2931" t="s">
        <v>23</v>
      </c>
      <c r="L2931" t="s">
        <v>185</v>
      </c>
      <c r="O2931" t="s">
        <v>1957</v>
      </c>
      <c r="P2931" s="2">
        <v>245187</v>
      </c>
      <c r="Q2931" s="2">
        <v>245187</v>
      </c>
      <c r="S2931" s="2">
        <v>245187</v>
      </c>
      <c r="T2931" t="s">
        <v>45</v>
      </c>
      <c r="U2931" t="s">
        <v>46</v>
      </c>
      <c r="V2931" t="s">
        <v>47</v>
      </c>
      <c r="W2931">
        <v>0</v>
      </c>
    </row>
    <row r="2932" spans="1:23" x14ac:dyDescent="0.25">
      <c r="A2932" t="s">
        <v>129</v>
      </c>
      <c r="B2932" s="1" t="s">
        <v>456</v>
      </c>
      <c r="C2932">
        <v>14963811</v>
      </c>
      <c r="D2932" s="1">
        <v>43872</v>
      </c>
      <c r="E2932" t="s">
        <v>4865</v>
      </c>
      <c r="G2932">
        <v>6261000</v>
      </c>
      <c r="H2932">
        <v>616000</v>
      </c>
      <c r="I2932" t="s">
        <v>29</v>
      </c>
      <c r="J2932" t="s">
        <v>65</v>
      </c>
      <c r="K2932" t="s">
        <v>23</v>
      </c>
      <c r="L2932" t="s">
        <v>185</v>
      </c>
      <c r="O2932" t="s">
        <v>4866</v>
      </c>
      <c r="P2932" s="2">
        <v>60523</v>
      </c>
      <c r="Q2932" s="2">
        <v>60523</v>
      </c>
      <c r="S2932" s="2">
        <v>60523</v>
      </c>
      <c r="T2932" t="s">
        <v>45</v>
      </c>
      <c r="U2932" t="s">
        <v>46</v>
      </c>
      <c r="V2932" t="s">
        <v>47</v>
      </c>
      <c r="W2932">
        <v>0</v>
      </c>
    </row>
    <row r="2933" spans="1:23" x14ac:dyDescent="0.25">
      <c r="A2933" t="s">
        <v>129</v>
      </c>
      <c r="B2933" s="1" t="s">
        <v>456</v>
      </c>
      <c r="C2933">
        <v>14963849</v>
      </c>
      <c r="D2933" s="1">
        <v>43872</v>
      </c>
      <c r="E2933" t="s">
        <v>5101</v>
      </c>
      <c r="G2933">
        <v>6263000</v>
      </c>
      <c r="H2933">
        <v>628100</v>
      </c>
      <c r="I2933" t="s">
        <v>29</v>
      </c>
      <c r="J2933" t="s">
        <v>65</v>
      </c>
      <c r="K2933" t="s">
        <v>23</v>
      </c>
      <c r="L2933" t="s">
        <v>185</v>
      </c>
      <c r="O2933" t="s">
        <v>5102</v>
      </c>
      <c r="P2933" s="2">
        <v>1412600</v>
      </c>
      <c r="Q2933" s="2">
        <v>1412600</v>
      </c>
      <c r="S2933" s="2">
        <v>1412600</v>
      </c>
      <c r="T2933" t="s">
        <v>45</v>
      </c>
      <c r="U2933" t="s">
        <v>46</v>
      </c>
      <c r="V2933" t="s">
        <v>47</v>
      </c>
      <c r="W2933">
        <v>0</v>
      </c>
    </row>
    <row r="2934" spans="1:23" x14ac:dyDescent="0.25">
      <c r="A2934" t="s">
        <v>129</v>
      </c>
      <c r="B2934" s="1" t="s">
        <v>456</v>
      </c>
      <c r="C2934">
        <v>14964011</v>
      </c>
      <c r="D2934" s="1">
        <v>43872</v>
      </c>
      <c r="E2934" t="s">
        <v>5203</v>
      </c>
      <c r="G2934">
        <v>6265000</v>
      </c>
      <c r="H2934">
        <v>628802</v>
      </c>
      <c r="I2934" t="s">
        <v>29</v>
      </c>
      <c r="J2934" t="s">
        <v>65</v>
      </c>
      <c r="K2934" t="s">
        <v>23</v>
      </c>
      <c r="L2934" t="s">
        <v>185</v>
      </c>
      <c r="O2934" t="s">
        <v>5204</v>
      </c>
      <c r="P2934" s="2">
        <v>3507900</v>
      </c>
      <c r="Q2934" s="2">
        <v>3507900</v>
      </c>
      <c r="S2934" s="2">
        <v>3507900</v>
      </c>
      <c r="T2934" t="s">
        <v>45</v>
      </c>
      <c r="U2934" t="s">
        <v>46</v>
      </c>
      <c r="V2934" t="s">
        <v>47</v>
      </c>
      <c r="W2934">
        <v>0</v>
      </c>
    </row>
    <row r="2935" spans="1:23" x14ac:dyDescent="0.25">
      <c r="A2935" t="s">
        <v>108</v>
      </c>
      <c r="B2935" s="1" t="s">
        <v>456</v>
      </c>
      <c r="C2935">
        <v>14979849</v>
      </c>
      <c r="D2935" s="1">
        <v>43873</v>
      </c>
      <c r="E2935" t="s">
        <v>1492</v>
      </c>
      <c r="F2935" t="s">
        <v>1493</v>
      </c>
      <c r="G2935">
        <v>6061008</v>
      </c>
      <c r="H2935">
        <v>605400</v>
      </c>
      <c r="I2935" t="s">
        <v>29</v>
      </c>
      <c r="J2935" t="s">
        <v>52</v>
      </c>
      <c r="K2935" t="s">
        <v>23</v>
      </c>
      <c r="L2935" t="s">
        <v>185</v>
      </c>
      <c r="O2935" t="s">
        <v>1494</v>
      </c>
      <c r="P2935" s="2">
        <v>8500</v>
      </c>
      <c r="Q2935" s="2">
        <v>8500</v>
      </c>
      <c r="S2935" s="2">
        <v>8500</v>
      </c>
      <c r="T2935" t="s">
        <v>63</v>
      </c>
      <c r="U2935" t="s">
        <v>48</v>
      </c>
      <c r="V2935" t="s">
        <v>47</v>
      </c>
      <c r="W2935">
        <v>0</v>
      </c>
    </row>
    <row r="2936" spans="1:23" x14ac:dyDescent="0.25">
      <c r="A2936" t="s">
        <v>119</v>
      </c>
      <c r="B2936" s="1" t="s">
        <v>456</v>
      </c>
      <c r="C2936">
        <v>14962404</v>
      </c>
      <c r="D2936" s="1">
        <v>43873</v>
      </c>
      <c r="E2936" t="s">
        <v>2247</v>
      </c>
      <c r="G2936">
        <v>6226090</v>
      </c>
      <c r="H2936">
        <v>632405</v>
      </c>
      <c r="I2936" t="s">
        <v>29</v>
      </c>
      <c r="J2936" t="s">
        <v>65</v>
      </c>
      <c r="K2936" t="s">
        <v>23</v>
      </c>
      <c r="L2936" t="s">
        <v>185</v>
      </c>
      <c r="O2936" t="s">
        <v>2248</v>
      </c>
      <c r="P2936" s="2">
        <v>30270</v>
      </c>
      <c r="Q2936" s="2">
        <v>30270</v>
      </c>
      <c r="S2936" s="2">
        <v>30270</v>
      </c>
      <c r="T2936" t="s">
        <v>45</v>
      </c>
      <c r="U2936" t="s">
        <v>46</v>
      </c>
      <c r="V2936" t="s">
        <v>47</v>
      </c>
      <c r="W2936">
        <v>0</v>
      </c>
    </row>
    <row r="2937" spans="1:23" x14ac:dyDescent="0.25">
      <c r="A2937" t="s">
        <v>130</v>
      </c>
      <c r="B2937" s="1" t="s">
        <v>456</v>
      </c>
      <c r="C2937">
        <v>14969031</v>
      </c>
      <c r="D2937" s="1">
        <v>43873</v>
      </c>
      <c r="E2937" t="s">
        <v>4165</v>
      </c>
      <c r="G2937">
        <v>6270000</v>
      </c>
      <c r="H2937">
        <v>631001</v>
      </c>
      <c r="I2937" t="s">
        <v>29</v>
      </c>
      <c r="J2937" t="s">
        <v>65</v>
      </c>
      <c r="K2937" t="s">
        <v>23</v>
      </c>
      <c r="L2937" t="s">
        <v>185</v>
      </c>
      <c r="M2937" s="2"/>
      <c r="N2937" s="2"/>
      <c r="O2937" t="s">
        <v>4166</v>
      </c>
      <c r="P2937" s="2">
        <v>26238</v>
      </c>
      <c r="Q2937" s="2">
        <v>26238</v>
      </c>
      <c r="S2937" s="2">
        <v>26238</v>
      </c>
      <c r="T2937" t="s">
        <v>45</v>
      </c>
      <c r="U2937" t="s">
        <v>46</v>
      </c>
      <c r="V2937" t="s">
        <v>47</v>
      </c>
      <c r="W2937">
        <v>0</v>
      </c>
    </row>
    <row r="2938" spans="1:23" x14ac:dyDescent="0.25">
      <c r="A2938" t="s">
        <v>130</v>
      </c>
      <c r="B2938" s="1" t="s">
        <v>456</v>
      </c>
      <c r="C2938">
        <v>14969052</v>
      </c>
      <c r="D2938" s="1">
        <v>43873</v>
      </c>
      <c r="E2938" t="s">
        <v>4167</v>
      </c>
      <c r="G2938">
        <v>6270000</v>
      </c>
      <c r="H2938">
        <v>631001</v>
      </c>
      <c r="I2938" t="s">
        <v>29</v>
      </c>
      <c r="J2938" t="s">
        <v>65</v>
      </c>
      <c r="K2938" t="s">
        <v>23</v>
      </c>
      <c r="L2938" t="s">
        <v>185</v>
      </c>
      <c r="O2938" t="s">
        <v>4168</v>
      </c>
      <c r="P2938">
        <v>594</v>
      </c>
      <c r="Q2938">
        <v>594</v>
      </c>
      <c r="S2938">
        <v>594</v>
      </c>
      <c r="T2938" t="s">
        <v>45</v>
      </c>
      <c r="U2938" t="s">
        <v>46</v>
      </c>
      <c r="V2938" t="s">
        <v>47</v>
      </c>
      <c r="W2938">
        <v>0</v>
      </c>
    </row>
    <row r="2939" spans="1:23" x14ac:dyDescent="0.25">
      <c r="A2939" t="s">
        <v>130</v>
      </c>
      <c r="B2939" s="1" t="s">
        <v>456</v>
      </c>
      <c r="C2939">
        <v>14969054</v>
      </c>
      <c r="D2939" s="1">
        <v>43873</v>
      </c>
      <c r="E2939" t="s">
        <v>4169</v>
      </c>
      <c r="G2939">
        <v>6270000</v>
      </c>
      <c r="H2939">
        <v>631001</v>
      </c>
      <c r="I2939" t="s">
        <v>29</v>
      </c>
      <c r="J2939" t="s">
        <v>65</v>
      </c>
      <c r="K2939" t="s">
        <v>23</v>
      </c>
      <c r="L2939" t="s">
        <v>185</v>
      </c>
      <c r="M2939" s="2"/>
      <c r="N2939" s="2"/>
      <c r="O2939" t="s">
        <v>4170</v>
      </c>
      <c r="P2939" s="2">
        <v>23780</v>
      </c>
      <c r="Q2939" s="2">
        <v>23780</v>
      </c>
      <c r="S2939" s="2">
        <v>23780</v>
      </c>
      <c r="T2939" t="s">
        <v>45</v>
      </c>
      <c r="U2939" t="s">
        <v>46</v>
      </c>
      <c r="V2939" t="s">
        <v>47</v>
      </c>
      <c r="W2939">
        <v>0</v>
      </c>
    </row>
    <row r="2940" spans="1:23" x14ac:dyDescent="0.25">
      <c r="A2940" t="s">
        <v>130</v>
      </c>
      <c r="B2940" s="1" t="s">
        <v>456</v>
      </c>
      <c r="C2940">
        <v>14969080</v>
      </c>
      <c r="D2940" s="1">
        <v>43873</v>
      </c>
      <c r="E2940" t="s">
        <v>4171</v>
      </c>
      <c r="G2940">
        <v>6270000</v>
      </c>
      <c r="H2940">
        <v>631001</v>
      </c>
      <c r="I2940" t="s">
        <v>29</v>
      </c>
      <c r="J2940" t="s">
        <v>65</v>
      </c>
      <c r="K2940" t="s">
        <v>23</v>
      </c>
      <c r="L2940" t="s">
        <v>185</v>
      </c>
      <c r="M2940" s="2"/>
      <c r="N2940" s="2"/>
      <c r="O2940" t="s">
        <v>4172</v>
      </c>
      <c r="P2940" s="2">
        <v>8236</v>
      </c>
      <c r="Q2940" s="2">
        <v>8236</v>
      </c>
      <c r="S2940" s="2">
        <v>8236</v>
      </c>
      <c r="T2940" t="s">
        <v>45</v>
      </c>
      <c r="U2940" t="s">
        <v>46</v>
      </c>
      <c r="V2940" t="s">
        <v>47</v>
      </c>
      <c r="W2940">
        <v>0</v>
      </c>
    </row>
    <row r="2941" spans="1:23" x14ac:dyDescent="0.25">
      <c r="A2941" t="s">
        <v>130</v>
      </c>
      <c r="B2941" s="1" t="s">
        <v>456</v>
      </c>
      <c r="C2941">
        <v>14969121</v>
      </c>
      <c r="D2941" s="1">
        <v>43873</v>
      </c>
      <c r="E2941" t="s">
        <v>4173</v>
      </c>
      <c r="G2941">
        <v>6270000</v>
      </c>
      <c r="H2941">
        <v>631001</v>
      </c>
      <c r="I2941" t="s">
        <v>29</v>
      </c>
      <c r="J2941" t="s">
        <v>65</v>
      </c>
      <c r="K2941" t="s">
        <v>23</v>
      </c>
      <c r="L2941" t="s">
        <v>185</v>
      </c>
      <c r="M2941" s="2"/>
      <c r="N2941" s="2"/>
      <c r="O2941" t="s">
        <v>4174</v>
      </c>
      <c r="P2941" s="2">
        <v>59450</v>
      </c>
      <c r="Q2941" s="2">
        <v>59450</v>
      </c>
      <c r="S2941" s="2">
        <v>59450</v>
      </c>
      <c r="T2941" t="s">
        <v>45</v>
      </c>
      <c r="U2941" t="s">
        <v>46</v>
      </c>
      <c r="V2941" t="s">
        <v>47</v>
      </c>
      <c r="W2941">
        <v>0</v>
      </c>
    </row>
    <row r="2942" spans="1:23" x14ac:dyDescent="0.25">
      <c r="A2942" t="s">
        <v>130</v>
      </c>
      <c r="B2942" s="1" t="s">
        <v>456</v>
      </c>
      <c r="C2942">
        <v>14969122</v>
      </c>
      <c r="D2942" s="1">
        <v>43873</v>
      </c>
      <c r="E2942" t="s">
        <v>4173</v>
      </c>
      <c r="G2942">
        <v>6270000</v>
      </c>
      <c r="H2942">
        <v>631001</v>
      </c>
      <c r="I2942" t="s">
        <v>29</v>
      </c>
      <c r="J2942" t="s">
        <v>65</v>
      </c>
      <c r="K2942" t="s">
        <v>23</v>
      </c>
      <c r="L2942" t="s">
        <v>185</v>
      </c>
      <c r="M2942" s="2"/>
      <c r="N2942" s="2"/>
      <c r="O2942" t="s">
        <v>4175</v>
      </c>
      <c r="P2942" s="2">
        <v>29725</v>
      </c>
      <c r="Q2942" s="2">
        <v>29725</v>
      </c>
      <c r="S2942" s="2">
        <v>29725</v>
      </c>
      <c r="T2942" t="s">
        <v>45</v>
      </c>
      <c r="U2942" t="s">
        <v>46</v>
      </c>
      <c r="V2942" t="s">
        <v>47</v>
      </c>
      <c r="W2942">
        <v>0</v>
      </c>
    </row>
    <row r="2943" spans="1:23" x14ac:dyDescent="0.25">
      <c r="A2943" t="s">
        <v>129</v>
      </c>
      <c r="B2943" s="1" t="s">
        <v>456</v>
      </c>
      <c r="C2943">
        <v>14962266</v>
      </c>
      <c r="D2943" s="1">
        <v>43873</v>
      </c>
      <c r="E2943" t="s">
        <v>4867</v>
      </c>
      <c r="G2943">
        <v>6261000</v>
      </c>
      <c r="H2943">
        <v>616000</v>
      </c>
      <c r="I2943" t="s">
        <v>29</v>
      </c>
      <c r="J2943" t="s">
        <v>65</v>
      </c>
      <c r="K2943" t="s">
        <v>23</v>
      </c>
      <c r="L2943" t="s">
        <v>185</v>
      </c>
      <c r="O2943" t="s">
        <v>4868</v>
      </c>
      <c r="P2943" s="2">
        <v>145570</v>
      </c>
      <c r="Q2943" s="2">
        <v>145570</v>
      </c>
      <c r="S2943" s="2">
        <v>145570</v>
      </c>
      <c r="T2943" t="s">
        <v>45</v>
      </c>
      <c r="U2943" t="s">
        <v>46</v>
      </c>
      <c r="V2943" t="s">
        <v>47</v>
      </c>
      <c r="W2943">
        <v>0</v>
      </c>
    </row>
    <row r="2944" spans="1:23" x14ac:dyDescent="0.25">
      <c r="A2944" t="s">
        <v>130</v>
      </c>
      <c r="B2944" s="1" t="s">
        <v>456</v>
      </c>
      <c r="C2944">
        <v>14962119</v>
      </c>
      <c r="D2944" s="1">
        <v>43874</v>
      </c>
      <c r="E2944" t="s">
        <v>4176</v>
      </c>
      <c r="G2944">
        <v>6270000</v>
      </c>
      <c r="H2944">
        <v>631001</v>
      </c>
      <c r="I2944" t="s">
        <v>29</v>
      </c>
      <c r="J2944" t="s">
        <v>65</v>
      </c>
      <c r="K2944" t="s">
        <v>23</v>
      </c>
      <c r="L2944" t="s">
        <v>185</v>
      </c>
      <c r="M2944" s="2"/>
      <c r="N2944" s="2"/>
      <c r="O2944" t="s">
        <v>4177</v>
      </c>
      <c r="P2944" s="2">
        <v>1918</v>
      </c>
      <c r="Q2944" s="2">
        <v>1918</v>
      </c>
      <c r="S2944" s="2">
        <v>1918</v>
      </c>
      <c r="T2944" t="s">
        <v>45</v>
      </c>
      <c r="U2944" t="s">
        <v>46</v>
      </c>
      <c r="V2944" t="s">
        <v>47</v>
      </c>
      <c r="W2944">
        <v>0</v>
      </c>
    </row>
    <row r="2945" spans="1:23" x14ac:dyDescent="0.25">
      <c r="A2945" t="s">
        <v>130</v>
      </c>
      <c r="B2945" s="1" t="s">
        <v>456</v>
      </c>
      <c r="C2945">
        <v>14962161</v>
      </c>
      <c r="D2945" s="1">
        <v>43874</v>
      </c>
      <c r="E2945" t="s">
        <v>4178</v>
      </c>
      <c r="G2945">
        <v>6270000</v>
      </c>
      <c r="H2945">
        <v>631001</v>
      </c>
      <c r="I2945" t="s">
        <v>29</v>
      </c>
      <c r="J2945" t="s">
        <v>65</v>
      </c>
      <c r="K2945" t="s">
        <v>23</v>
      </c>
      <c r="L2945" t="s">
        <v>185</v>
      </c>
      <c r="M2945" s="2"/>
      <c r="N2945" s="2"/>
      <c r="O2945" t="s">
        <v>4179</v>
      </c>
      <c r="P2945" s="2">
        <v>35216</v>
      </c>
      <c r="Q2945" s="2">
        <v>35216</v>
      </c>
      <c r="S2945" s="2">
        <v>35216</v>
      </c>
      <c r="T2945" t="s">
        <v>45</v>
      </c>
      <c r="U2945" t="s">
        <v>46</v>
      </c>
      <c r="V2945" t="s">
        <v>47</v>
      </c>
      <c r="W2945">
        <v>0</v>
      </c>
    </row>
    <row r="2946" spans="1:23" x14ac:dyDescent="0.25">
      <c r="A2946" t="s">
        <v>130</v>
      </c>
      <c r="B2946" s="1" t="s">
        <v>456</v>
      </c>
      <c r="C2946">
        <v>14969176</v>
      </c>
      <c r="D2946" s="1">
        <v>43874</v>
      </c>
      <c r="E2946" t="s">
        <v>4180</v>
      </c>
      <c r="G2946">
        <v>6270000</v>
      </c>
      <c r="H2946">
        <v>631001</v>
      </c>
      <c r="I2946" t="s">
        <v>29</v>
      </c>
      <c r="J2946" t="s">
        <v>65</v>
      </c>
      <c r="K2946" t="s">
        <v>23</v>
      </c>
      <c r="L2946" t="s">
        <v>185</v>
      </c>
      <c r="M2946" s="2"/>
      <c r="N2946" s="2"/>
      <c r="O2946" t="s">
        <v>4181</v>
      </c>
      <c r="P2946" s="2">
        <v>10090</v>
      </c>
      <c r="Q2946" s="2">
        <v>10090</v>
      </c>
      <c r="S2946" s="2">
        <v>10090</v>
      </c>
      <c r="T2946" t="s">
        <v>45</v>
      </c>
      <c r="U2946" t="s">
        <v>46</v>
      </c>
      <c r="V2946" t="s">
        <v>47</v>
      </c>
      <c r="W2946">
        <v>0</v>
      </c>
    </row>
    <row r="2947" spans="1:23" x14ac:dyDescent="0.25">
      <c r="A2947" t="s">
        <v>130</v>
      </c>
      <c r="B2947" s="1" t="s">
        <v>456</v>
      </c>
      <c r="C2947">
        <v>14969182</v>
      </c>
      <c r="D2947" s="1">
        <v>43874</v>
      </c>
      <c r="E2947" t="s">
        <v>4182</v>
      </c>
      <c r="G2947">
        <v>6270000</v>
      </c>
      <c r="H2947">
        <v>631001</v>
      </c>
      <c r="I2947" t="s">
        <v>29</v>
      </c>
      <c r="J2947" t="s">
        <v>65</v>
      </c>
      <c r="K2947" t="s">
        <v>23</v>
      </c>
      <c r="L2947" t="s">
        <v>185</v>
      </c>
      <c r="M2947" s="2"/>
      <c r="N2947" s="2"/>
      <c r="O2947" t="s">
        <v>4183</v>
      </c>
      <c r="P2947" s="2">
        <v>25225</v>
      </c>
      <c r="Q2947" s="2">
        <v>25225</v>
      </c>
      <c r="S2947" s="2">
        <v>25225</v>
      </c>
      <c r="T2947" t="s">
        <v>45</v>
      </c>
      <c r="U2947" t="s">
        <v>46</v>
      </c>
      <c r="V2947" t="s">
        <v>47</v>
      </c>
      <c r="W2947">
        <v>0</v>
      </c>
    </row>
    <row r="2948" spans="1:23" x14ac:dyDescent="0.25">
      <c r="A2948" t="s">
        <v>130</v>
      </c>
      <c r="B2948" s="1" t="s">
        <v>456</v>
      </c>
      <c r="C2948">
        <v>14969186</v>
      </c>
      <c r="D2948" s="1">
        <v>43874</v>
      </c>
      <c r="E2948" t="s">
        <v>4184</v>
      </c>
      <c r="G2948">
        <v>6270000</v>
      </c>
      <c r="H2948">
        <v>631001</v>
      </c>
      <c r="I2948" t="s">
        <v>29</v>
      </c>
      <c r="J2948" t="s">
        <v>65</v>
      </c>
      <c r="K2948" t="s">
        <v>23</v>
      </c>
      <c r="L2948" t="s">
        <v>185</v>
      </c>
      <c r="M2948" s="2"/>
      <c r="N2948" s="2"/>
      <c r="O2948" t="s">
        <v>4185</v>
      </c>
      <c r="P2948" s="2">
        <v>10090</v>
      </c>
      <c r="Q2948" s="2">
        <v>10090</v>
      </c>
      <c r="S2948" s="2">
        <v>10090</v>
      </c>
      <c r="T2948" t="s">
        <v>45</v>
      </c>
      <c r="U2948" t="s">
        <v>46</v>
      </c>
      <c r="V2948" t="s">
        <v>47</v>
      </c>
      <c r="W2948">
        <v>0</v>
      </c>
    </row>
    <row r="2949" spans="1:23" x14ac:dyDescent="0.25">
      <c r="A2949" t="s">
        <v>130</v>
      </c>
      <c r="B2949" s="1" t="s">
        <v>456</v>
      </c>
      <c r="C2949">
        <v>14969198</v>
      </c>
      <c r="D2949" s="1">
        <v>43874</v>
      </c>
      <c r="E2949" t="s">
        <v>4186</v>
      </c>
      <c r="G2949">
        <v>6270000</v>
      </c>
      <c r="H2949">
        <v>631001</v>
      </c>
      <c r="I2949" t="s">
        <v>29</v>
      </c>
      <c r="J2949" t="s">
        <v>65</v>
      </c>
      <c r="K2949" t="s">
        <v>23</v>
      </c>
      <c r="L2949" t="s">
        <v>185</v>
      </c>
      <c r="M2949" s="2"/>
      <c r="N2949" s="2"/>
      <c r="O2949" t="s">
        <v>4187</v>
      </c>
      <c r="P2949" s="2">
        <v>10090</v>
      </c>
      <c r="Q2949" s="2">
        <v>10090</v>
      </c>
      <c r="S2949" s="2">
        <v>10090</v>
      </c>
      <c r="T2949" t="s">
        <v>45</v>
      </c>
      <c r="U2949" t="s">
        <v>46</v>
      </c>
      <c r="V2949" t="s">
        <v>47</v>
      </c>
      <c r="W2949">
        <v>0</v>
      </c>
    </row>
    <row r="2950" spans="1:23" x14ac:dyDescent="0.25">
      <c r="A2950" t="s">
        <v>130</v>
      </c>
      <c r="B2950" s="1" t="s">
        <v>456</v>
      </c>
      <c r="C2950">
        <v>14969218</v>
      </c>
      <c r="D2950" s="1">
        <v>43874</v>
      </c>
      <c r="E2950" t="s">
        <v>4188</v>
      </c>
      <c r="G2950">
        <v>6270000</v>
      </c>
      <c r="H2950">
        <v>631001</v>
      </c>
      <c r="I2950" t="s">
        <v>29</v>
      </c>
      <c r="J2950" t="s">
        <v>65</v>
      </c>
      <c r="K2950" t="s">
        <v>23</v>
      </c>
      <c r="L2950" t="s">
        <v>185</v>
      </c>
      <c r="M2950" s="2"/>
      <c r="N2950" s="2"/>
      <c r="O2950" t="s">
        <v>4189</v>
      </c>
      <c r="P2950" s="2">
        <v>10090</v>
      </c>
      <c r="Q2950" s="2">
        <v>10090</v>
      </c>
      <c r="S2950" s="2">
        <v>10090</v>
      </c>
      <c r="T2950" t="s">
        <v>45</v>
      </c>
      <c r="U2950" t="s">
        <v>46</v>
      </c>
      <c r="V2950" t="s">
        <v>47</v>
      </c>
      <c r="W2950">
        <v>0</v>
      </c>
    </row>
    <row r="2951" spans="1:23" x14ac:dyDescent="0.25">
      <c r="A2951" t="s">
        <v>130</v>
      </c>
      <c r="B2951" s="1" t="s">
        <v>456</v>
      </c>
      <c r="C2951">
        <v>14969222</v>
      </c>
      <c r="D2951" s="1">
        <v>43874</v>
      </c>
      <c r="E2951" t="s">
        <v>4190</v>
      </c>
      <c r="G2951">
        <v>6270000</v>
      </c>
      <c r="H2951">
        <v>631001</v>
      </c>
      <c r="I2951" t="s">
        <v>29</v>
      </c>
      <c r="J2951" t="s">
        <v>65</v>
      </c>
      <c r="K2951" t="s">
        <v>23</v>
      </c>
      <c r="L2951" t="s">
        <v>185</v>
      </c>
      <c r="M2951" s="2"/>
      <c r="N2951" s="2"/>
      <c r="O2951" t="s">
        <v>4191</v>
      </c>
      <c r="P2951" s="2">
        <v>10090</v>
      </c>
      <c r="Q2951" s="2">
        <v>10090</v>
      </c>
      <c r="S2951" s="2">
        <v>10090</v>
      </c>
      <c r="T2951" t="s">
        <v>45</v>
      </c>
      <c r="U2951" t="s">
        <v>46</v>
      </c>
      <c r="V2951" t="s">
        <v>47</v>
      </c>
      <c r="W2951">
        <v>0</v>
      </c>
    </row>
    <row r="2952" spans="1:23" x14ac:dyDescent="0.25">
      <c r="A2952" t="s">
        <v>130</v>
      </c>
      <c r="B2952" s="1" t="s">
        <v>456</v>
      </c>
      <c r="C2952">
        <v>14969229</v>
      </c>
      <c r="D2952" s="1">
        <v>43874</v>
      </c>
      <c r="E2952" t="s">
        <v>4192</v>
      </c>
      <c r="G2952">
        <v>6270000</v>
      </c>
      <c r="H2952">
        <v>631001</v>
      </c>
      <c r="I2952" t="s">
        <v>29</v>
      </c>
      <c r="J2952" t="s">
        <v>65</v>
      </c>
      <c r="K2952" t="s">
        <v>23</v>
      </c>
      <c r="L2952" t="s">
        <v>185</v>
      </c>
      <c r="M2952" s="2"/>
      <c r="N2952" s="2"/>
      <c r="O2952" t="s">
        <v>4193</v>
      </c>
      <c r="P2952" s="2">
        <v>10090</v>
      </c>
      <c r="Q2952" s="2">
        <v>10090</v>
      </c>
      <c r="S2952" s="2">
        <v>10090</v>
      </c>
      <c r="T2952" t="s">
        <v>45</v>
      </c>
      <c r="U2952" t="s">
        <v>46</v>
      </c>
      <c r="V2952" t="s">
        <v>47</v>
      </c>
      <c r="W2952">
        <v>0</v>
      </c>
    </row>
    <row r="2953" spans="1:23" x14ac:dyDescent="0.25">
      <c r="A2953" t="s">
        <v>130</v>
      </c>
      <c r="B2953" s="1" t="s">
        <v>456</v>
      </c>
      <c r="C2953">
        <v>14969237</v>
      </c>
      <c r="D2953" s="1">
        <v>43874</v>
      </c>
      <c r="E2953" t="s">
        <v>4194</v>
      </c>
      <c r="G2953">
        <v>6270000</v>
      </c>
      <c r="H2953">
        <v>631001</v>
      </c>
      <c r="I2953" t="s">
        <v>29</v>
      </c>
      <c r="J2953" t="s">
        <v>65</v>
      </c>
      <c r="K2953" t="s">
        <v>23</v>
      </c>
      <c r="L2953" t="s">
        <v>185</v>
      </c>
      <c r="M2953" s="2"/>
      <c r="N2953" s="2"/>
      <c r="O2953" t="s">
        <v>4195</v>
      </c>
      <c r="P2953" s="2">
        <v>10090</v>
      </c>
      <c r="Q2953" s="2">
        <v>10090</v>
      </c>
      <c r="S2953" s="2">
        <v>10090</v>
      </c>
      <c r="T2953" t="s">
        <v>45</v>
      </c>
      <c r="U2953" t="s">
        <v>46</v>
      </c>
      <c r="V2953" t="s">
        <v>47</v>
      </c>
      <c r="W2953">
        <v>0</v>
      </c>
    </row>
    <row r="2954" spans="1:23" x14ac:dyDescent="0.25">
      <c r="A2954" t="s">
        <v>130</v>
      </c>
      <c r="B2954" s="1" t="s">
        <v>456</v>
      </c>
      <c r="C2954">
        <v>14969252</v>
      </c>
      <c r="D2954" s="1">
        <v>43874</v>
      </c>
      <c r="E2954" t="s">
        <v>4196</v>
      </c>
      <c r="G2954">
        <v>6270000</v>
      </c>
      <c r="H2954">
        <v>631001</v>
      </c>
      <c r="I2954" t="s">
        <v>29</v>
      </c>
      <c r="J2954" t="s">
        <v>65</v>
      </c>
      <c r="K2954" t="s">
        <v>23</v>
      </c>
      <c r="L2954" t="s">
        <v>185</v>
      </c>
      <c r="M2954" s="2"/>
      <c r="N2954" s="2"/>
      <c r="O2954" t="s">
        <v>4197</v>
      </c>
      <c r="P2954" s="2">
        <v>5045</v>
      </c>
      <c r="Q2954" s="2">
        <v>5045</v>
      </c>
      <c r="S2954" s="2">
        <v>5045</v>
      </c>
      <c r="T2954" t="s">
        <v>45</v>
      </c>
      <c r="U2954" t="s">
        <v>46</v>
      </c>
      <c r="V2954" t="s">
        <v>47</v>
      </c>
      <c r="W2954">
        <v>0</v>
      </c>
    </row>
    <row r="2955" spans="1:23" x14ac:dyDescent="0.25">
      <c r="A2955" t="s">
        <v>130</v>
      </c>
      <c r="B2955" s="1" t="s">
        <v>456</v>
      </c>
      <c r="C2955">
        <v>14969124</v>
      </c>
      <c r="D2955" s="1">
        <v>43874</v>
      </c>
      <c r="E2955" t="s">
        <v>4703</v>
      </c>
      <c r="G2955">
        <v>6271000</v>
      </c>
      <c r="H2955">
        <v>631002</v>
      </c>
      <c r="I2955" t="s">
        <v>29</v>
      </c>
      <c r="J2955" t="s">
        <v>65</v>
      </c>
      <c r="K2955" t="s">
        <v>23</v>
      </c>
      <c r="L2955" t="s">
        <v>185</v>
      </c>
      <c r="O2955" t="s">
        <v>4704</v>
      </c>
      <c r="P2955" s="2">
        <v>22631</v>
      </c>
      <c r="Q2955" s="2">
        <v>22631</v>
      </c>
      <c r="S2955" s="2">
        <v>22631</v>
      </c>
      <c r="T2955" t="s">
        <v>45</v>
      </c>
      <c r="U2955" t="s">
        <v>46</v>
      </c>
      <c r="V2955" t="s">
        <v>47</v>
      </c>
      <c r="W2955">
        <v>0</v>
      </c>
    </row>
    <row r="2956" spans="1:23" x14ac:dyDescent="0.25">
      <c r="A2956" t="s">
        <v>130</v>
      </c>
      <c r="B2956" s="1" t="s">
        <v>456</v>
      </c>
      <c r="C2956">
        <v>14969475</v>
      </c>
      <c r="D2956" s="1">
        <v>43874</v>
      </c>
      <c r="E2956" t="s">
        <v>4705</v>
      </c>
      <c r="G2956">
        <v>6271000</v>
      </c>
      <c r="H2956">
        <v>631002</v>
      </c>
      <c r="I2956" t="s">
        <v>29</v>
      </c>
      <c r="J2956" t="s">
        <v>65</v>
      </c>
      <c r="K2956" t="s">
        <v>23</v>
      </c>
      <c r="L2956" t="s">
        <v>185</v>
      </c>
      <c r="O2956" t="s">
        <v>4706</v>
      </c>
      <c r="P2956" s="2">
        <v>147237</v>
      </c>
      <c r="Q2956" s="2">
        <v>147237</v>
      </c>
      <c r="S2956" s="2">
        <v>147237</v>
      </c>
      <c r="T2956" t="s">
        <v>45</v>
      </c>
      <c r="U2956" t="s">
        <v>46</v>
      </c>
      <c r="V2956" t="s">
        <v>47</v>
      </c>
      <c r="W2956">
        <v>0</v>
      </c>
    </row>
    <row r="2957" spans="1:23" x14ac:dyDescent="0.25">
      <c r="A2957" t="s">
        <v>129</v>
      </c>
      <c r="B2957" s="1" t="s">
        <v>456</v>
      </c>
      <c r="C2957">
        <v>14962415</v>
      </c>
      <c r="D2957" s="1">
        <v>43874</v>
      </c>
      <c r="E2957" t="s">
        <v>4869</v>
      </c>
      <c r="G2957">
        <v>6261000</v>
      </c>
      <c r="H2957">
        <v>616000</v>
      </c>
      <c r="I2957" t="s">
        <v>29</v>
      </c>
      <c r="J2957" t="s">
        <v>65</v>
      </c>
      <c r="K2957" t="s">
        <v>23</v>
      </c>
      <c r="L2957" t="s">
        <v>185</v>
      </c>
      <c r="O2957" t="s">
        <v>4870</v>
      </c>
      <c r="P2957" s="2">
        <v>68612</v>
      </c>
      <c r="Q2957" s="2">
        <v>68612</v>
      </c>
      <c r="S2957" s="2">
        <v>68612</v>
      </c>
      <c r="T2957" t="s">
        <v>45</v>
      </c>
      <c r="U2957" t="s">
        <v>46</v>
      </c>
      <c r="V2957" t="s">
        <v>47</v>
      </c>
      <c r="W2957">
        <v>0</v>
      </c>
    </row>
    <row r="2958" spans="1:23" x14ac:dyDescent="0.25">
      <c r="A2958" t="s">
        <v>108</v>
      </c>
      <c r="B2958" s="1" t="s">
        <v>456</v>
      </c>
      <c r="C2958">
        <v>14970074</v>
      </c>
      <c r="D2958" s="1">
        <v>43875</v>
      </c>
      <c r="E2958" t="s">
        <v>584</v>
      </c>
      <c r="G2958">
        <v>6061001</v>
      </c>
      <c r="H2958">
        <v>605100</v>
      </c>
      <c r="I2958" t="s">
        <v>29</v>
      </c>
      <c r="J2958" t="s">
        <v>65</v>
      </c>
      <c r="K2958" t="s">
        <v>23</v>
      </c>
      <c r="L2958" t="s">
        <v>185</v>
      </c>
      <c r="O2958" t="s">
        <v>585</v>
      </c>
      <c r="P2958" s="2">
        <v>100000</v>
      </c>
      <c r="Q2958" s="2">
        <v>100000</v>
      </c>
      <c r="S2958" s="2">
        <v>100000</v>
      </c>
      <c r="T2958" t="s">
        <v>45</v>
      </c>
      <c r="U2958" t="s">
        <v>46</v>
      </c>
      <c r="V2958" t="s">
        <v>47</v>
      </c>
      <c r="W2958">
        <v>0</v>
      </c>
    </row>
    <row r="2959" spans="1:23" x14ac:dyDescent="0.25">
      <c r="A2959" t="s">
        <v>108</v>
      </c>
      <c r="B2959" s="1" t="s">
        <v>456</v>
      </c>
      <c r="C2959">
        <v>14974727</v>
      </c>
      <c r="D2959" s="1">
        <v>43875</v>
      </c>
      <c r="E2959" t="s">
        <v>1058</v>
      </c>
      <c r="G2959">
        <v>6061003</v>
      </c>
      <c r="H2959">
        <v>605200</v>
      </c>
      <c r="I2959" t="s">
        <v>25</v>
      </c>
      <c r="J2959" t="s">
        <v>65</v>
      </c>
      <c r="K2959" t="s">
        <v>23</v>
      </c>
      <c r="L2959" t="s">
        <v>185</v>
      </c>
      <c r="O2959" t="s">
        <v>1059</v>
      </c>
      <c r="P2959" s="2">
        <v>783378</v>
      </c>
      <c r="Q2959" s="2">
        <v>783378</v>
      </c>
      <c r="S2959" s="2">
        <v>783378</v>
      </c>
      <c r="T2959" t="s">
        <v>45</v>
      </c>
      <c r="U2959" t="s">
        <v>49</v>
      </c>
      <c r="V2959" t="s">
        <v>47</v>
      </c>
      <c r="W2959">
        <v>0</v>
      </c>
    </row>
    <row r="2960" spans="1:23" x14ac:dyDescent="0.25">
      <c r="A2960" t="s">
        <v>108</v>
      </c>
      <c r="B2960" s="1" t="s">
        <v>456</v>
      </c>
      <c r="C2960">
        <v>14965873</v>
      </c>
      <c r="D2960" s="1">
        <v>43875</v>
      </c>
      <c r="E2960" t="s">
        <v>1169</v>
      </c>
      <c r="F2960" t="s">
        <v>1170</v>
      </c>
      <c r="G2960">
        <v>6061004</v>
      </c>
      <c r="H2960">
        <v>605600</v>
      </c>
      <c r="I2960" t="s">
        <v>29</v>
      </c>
      <c r="J2960" t="s">
        <v>50</v>
      </c>
      <c r="K2960" t="s">
        <v>23</v>
      </c>
      <c r="L2960" t="s">
        <v>185</v>
      </c>
      <c r="O2960" t="s">
        <v>1171</v>
      </c>
      <c r="P2960" s="2">
        <v>67000</v>
      </c>
      <c r="Q2960" s="2">
        <v>67000</v>
      </c>
      <c r="S2960" s="2">
        <v>67000</v>
      </c>
      <c r="T2960" t="s">
        <v>63</v>
      </c>
      <c r="U2960" t="s">
        <v>48</v>
      </c>
      <c r="V2960" t="s">
        <v>47</v>
      </c>
      <c r="W2960">
        <v>0</v>
      </c>
    </row>
    <row r="2961" spans="1:23" x14ac:dyDescent="0.25">
      <c r="A2961" t="s">
        <v>130</v>
      </c>
      <c r="B2961" s="1" t="s">
        <v>456</v>
      </c>
      <c r="C2961">
        <v>14980833</v>
      </c>
      <c r="D2961" s="1">
        <v>43875</v>
      </c>
      <c r="E2961" t="s">
        <v>4707</v>
      </c>
      <c r="F2961" t="s">
        <v>97</v>
      </c>
      <c r="G2961">
        <v>6271000</v>
      </c>
      <c r="H2961">
        <v>631002</v>
      </c>
      <c r="I2961" t="s">
        <v>29</v>
      </c>
      <c r="J2961" t="s">
        <v>65</v>
      </c>
      <c r="K2961" t="s">
        <v>23</v>
      </c>
      <c r="L2961" t="s">
        <v>185</v>
      </c>
      <c r="O2961" t="s">
        <v>4708</v>
      </c>
      <c r="P2961" s="2">
        <v>5419066</v>
      </c>
      <c r="Q2961" s="2">
        <v>5419066</v>
      </c>
      <c r="S2961" s="2">
        <v>5419066</v>
      </c>
      <c r="T2961" t="s">
        <v>45</v>
      </c>
      <c r="U2961" t="s">
        <v>46</v>
      </c>
      <c r="V2961" t="s">
        <v>47</v>
      </c>
      <c r="W2961">
        <v>0</v>
      </c>
    </row>
    <row r="2962" spans="1:23" x14ac:dyDescent="0.25">
      <c r="A2962" t="s">
        <v>130</v>
      </c>
      <c r="B2962" s="1" t="s">
        <v>456</v>
      </c>
      <c r="C2962">
        <v>14980837</v>
      </c>
      <c r="D2962" s="1">
        <v>43875</v>
      </c>
      <c r="E2962" t="s">
        <v>4709</v>
      </c>
      <c r="F2962" t="s">
        <v>97</v>
      </c>
      <c r="G2962">
        <v>6271000</v>
      </c>
      <c r="H2962">
        <v>631002</v>
      </c>
      <c r="I2962" t="s">
        <v>29</v>
      </c>
      <c r="J2962" t="s">
        <v>65</v>
      </c>
      <c r="K2962" t="s">
        <v>23</v>
      </c>
      <c r="L2962" t="s">
        <v>185</v>
      </c>
      <c r="O2962" t="s">
        <v>4710</v>
      </c>
      <c r="P2962" s="2">
        <v>7157178</v>
      </c>
      <c r="Q2962" s="2">
        <v>7157178</v>
      </c>
      <c r="S2962" s="2">
        <v>7157178</v>
      </c>
      <c r="T2962" t="s">
        <v>45</v>
      </c>
      <c r="U2962" t="s">
        <v>46</v>
      </c>
      <c r="V2962" t="s">
        <v>47</v>
      </c>
      <c r="W2962">
        <v>0</v>
      </c>
    </row>
    <row r="2963" spans="1:23" x14ac:dyDescent="0.25">
      <c r="A2963" t="s">
        <v>129</v>
      </c>
      <c r="B2963" s="1" t="s">
        <v>456</v>
      </c>
      <c r="C2963">
        <v>14969666</v>
      </c>
      <c r="D2963" s="1">
        <v>43875</v>
      </c>
      <c r="E2963" t="s">
        <v>5103</v>
      </c>
      <c r="G2963">
        <v>6263000</v>
      </c>
      <c r="H2963">
        <v>628100</v>
      </c>
      <c r="I2963" t="s">
        <v>29</v>
      </c>
      <c r="J2963" t="s">
        <v>65</v>
      </c>
      <c r="K2963" t="s">
        <v>23</v>
      </c>
      <c r="L2963" t="s">
        <v>185</v>
      </c>
      <c r="O2963" t="s">
        <v>5104</v>
      </c>
      <c r="P2963" s="2">
        <v>1023117</v>
      </c>
      <c r="Q2963" s="2">
        <v>1023117</v>
      </c>
      <c r="S2963" s="2">
        <v>1023117</v>
      </c>
      <c r="T2963" t="s">
        <v>45</v>
      </c>
      <c r="U2963" t="s">
        <v>46</v>
      </c>
      <c r="V2963" t="s">
        <v>47</v>
      </c>
      <c r="W2963">
        <v>0</v>
      </c>
    </row>
    <row r="2964" spans="1:23" x14ac:dyDescent="0.25">
      <c r="A2964" t="s">
        <v>129</v>
      </c>
      <c r="B2964" s="1" t="s">
        <v>456</v>
      </c>
      <c r="C2964">
        <v>14969667</v>
      </c>
      <c r="D2964" s="1">
        <v>43875</v>
      </c>
      <c r="E2964" t="s">
        <v>5103</v>
      </c>
      <c r="G2964">
        <v>6263000</v>
      </c>
      <c r="H2964">
        <v>628100</v>
      </c>
      <c r="I2964" t="s">
        <v>29</v>
      </c>
      <c r="J2964" t="s">
        <v>38</v>
      </c>
      <c r="K2964" t="s">
        <v>23</v>
      </c>
      <c r="L2964" t="s">
        <v>185</v>
      </c>
      <c r="O2964" t="s">
        <v>5104</v>
      </c>
      <c r="P2964" s="2">
        <v>179872</v>
      </c>
      <c r="Q2964" s="2">
        <v>179872</v>
      </c>
      <c r="S2964" s="2">
        <v>179872</v>
      </c>
      <c r="T2964" t="s">
        <v>45</v>
      </c>
      <c r="U2964" t="s">
        <v>46</v>
      </c>
      <c r="V2964" t="s">
        <v>47</v>
      </c>
      <c r="W2964">
        <v>0</v>
      </c>
    </row>
    <row r="2965" spans="1:23" x14ac:dyDescent="0.25">
      <c r="A2965" t="s">
        <v>129</v>
      </c>
      <c r="B2965" s="1" t="s">
        <v>456</v>
      </c>
      <c r="C2965">
        <v>14969668</v>
      </c>
      <c r="D2965" s="1">
        <v>43875</v>
      </c>
      <c r="E2965" t="s">
        <v>5103</v>
      </c>
      <c r="G2965">
        <v>6263000</v>
      </c>
      <c r="H2965">
        <v>628100</v>
      </c>
      <c r="I2965" t="s">
        <v>29</v>
      </c>
      <c r="J2965" t="s">
        <v>50</v>
      </c>
      <c r="K2965" t="s">
        <v>23</v>
      </c>
      <c r="L2965" t="s">
        <v>185</v>
      </c>
      <c r="O2965" t="s">
        <v>5104</v>
      </c>
      <c r="P2965" s="2">
        <v>58272</v>
      </c>
      <c r="Q2965" s="2">
        <v>58272</v>
      </c>
      <c r="S2965" s="2">
        <v>58272</v>
      </c>
      <c r="T2965" t="s">
        <v>45</v>
      </c>
      <c r="U2965" t="s">
        <v>46</v>
      </c>
      <c r="V2965" t="s">
        <v>47</v>
      </c>
      <c r="W2965">
        <v>0</v>
      </c>
    </row>
    <row r="2966" spans="1:23" x14ac:dyDescent="0.25">
      <c r="A2966" t="s">
        <v>129</v>
      </c>
      <c r="B2966" s="1" t="s">
        <v>456</v>
      </c>
      <c r="C2966">
        <v>14969669</v>
      </c>
      <c r="D2966" s="1">
        <v>43875</v>
      </c>
      <c r="E2966" t="s">
        <v>5103</v>
      </c>
      <c r="G2966">
        <v>6263000</v>
      </c>
      <c r="H2966">
        <v>628100</v>
      </c>
      <c r="I2966" t="s">
        <v>29</v>
      </c>
      <c r="J2966" t="s">
        <v>77</v>
      </c>
      <c r="K2966" t="s">
        <v>23</v>
      </c>
      <c r="L2966" t="s">
        <v>185</v>
      </c>
      <c r="O2966" t="s">
        <v>5104</v>
      </c>
      <c r="P2966" s="2">
        <v>491468</v>
      </c>
      <c r="Q2966" s="2">
        <v>491468</v>
      </c>
      <c r="S2966" s="2">
        <v>491468</v>
      </c>
      <c r="T2966" t="s">
        <v>45</v>
      </c>
      <c r="U2966" t="s">
        <v>46</v>
      </c>
      <c r="V2966" t="s">
        <v>47</v>
      </c>
      <c r="W2966">
        <v>0</v>
      </c>
    </row>
    <row r="2967" spans="1:23" x14ac:dyDescent="0.25">
      <c r="A2967" t="s">
        <v>129</v>
      </c>
      <c r="B2967" s="1" t="s">
        <v>456</v>
      </c>
      <c r="C2967">
        <v>14969670</v>
      </c>
      <c r="D2967" s="1">
        <v>43875</v>
      </c>
      <c r="E2967" t="s">
        <v>5103</v>
      </c>
      <c r="G2967">
        <v>6263000</v>
      </c>
      <c r="H2967">
        <v>628100</v>
      </c>
      <c r="I2967" t="s">
        <v>29</v>
      </c>
      <c r="J2967" t="s">
        <v>83</v>
      </c>
      <c r="K2967" t="s">
        <v>23</v>
      </c>
      <c r="L2967" t="s">
        <v>185</v>
      </c>
      <c r="O2967" t="s">
        <v>5104</v>
      </c>
      <c r="P2967" s="2">
        <v>109062</v>
      </c>
      <c r="Q2967" s="2">
        <v>109062</v>
      </c>
      <c r="S2967" s="2">
        <v>109062</v>
      </c>
      <c r="T2967" t="s">
        <v>45</v>
      </c>
      <c r="U2967" t="s">
        <v>46</v>
      </c>
      <c r="V2967" t="s">
        <v>47</v>
      </c>
      <c r="W2967">
        <v>0</v>
      </c>
    </row>
    <row r="2968" spans="1:23" x14ac:dyDescent="0.25">
      <c r="A2968" t="s">
        <v>129</v>
      </c>
      <c r="B2968" s="1" t="s">
        <v>456</v>
      </c>
      <c r="C2968">
        <v>14969671</v>
      </c>
      <c r="D2968" s="1">
        <v>43875</v>
      </c>
      <c r="E2968" t="s">
        <v>5103</v>
      </c>
      <c r="G2968">
        <v>6263000</v>
      </c>
      <c r="H2968">
        <v>628100</v>
      </c>
      <c r="I2968" t="s">
        <v>25</v>
      </c>
      <c r="J2968" t="s">
        <v>65</v>
      </c>
      <c r="K2968" t="s">
        <v>23</v>
      </c>
      <c r="L2968" t="s">
        <v>185</v>
      </c>
      <c r="O2968" t="s">
        <v>5104</v>
      </c>
      <c r="P2968" s="2">
        <v>334445</v>
      </c>
      <c r="Q2968" s="2">
        <v>334445</v>
      </c>
      <c r="S2968" s="2">
        <v>334445</v>
      </c>
      <c r="T2968" t="s">
        <v>45</v>
      </c>
      <c r="U2968" t="s">
        <v>46</v>
      </c>
      <c r="V2968" t="s">
        <v>47</v>
      </c>
      <c r="W2968">
        <v>0</v>
      </c>
    </row>
    <row r="2969" spans="1:23" x14ac:dyDescent="0.25">
      <c r="A2969" t="s">
        <v>129</v>
      </c>
      <c r="B2969" s="1" t="s">
        <v>456</v>
      </c>
      <c r="C2969">
        <v>14969672</v>
      </c>
      <c r="D2969" s="1">
        <v>43875</v>
      </c>
      <c r="E2969" t="s">
        <v>5103</v>
      </c>
      <c r="G2969">
        <v>6263000</v>
      </c>
      <c r="H2969">
        <v>628100</v>
      </c>
      <c r="I2969" t="s">
        <v>25</v>
      </c>
      <c r="J2969" t="s">
        <v>38</v>
      </c>
      <c r="K2969" t="s">
        <v>23</v>
      </c>
      <c r="L2969" t="s">
        <v>185</v>
      </c>
      <c r="O2969" t="s">
        <v>5104</v>
      </c>
      <c r="P2969" s="2">
        <v>85346</v>
      </c>
      <c r="Q2969" s="2">
        <v>85346</v>
      </c>
      <c r="S2969" s="2">
        <v>85346</v>
      </c>
      <c r="T2969" t="s">
        <v>45</v>
      </c>
      <c r="U2969" t="s">
        <v>46</v>
      </c>
      <c r="V2969" t="s">
        <v>47</v>
      </c>
      <c r="W2969">
        <v>0</v>
      </c>
    </row>
    <row r="2970" spans="1:23" x14ac:dyDescent="0.25">
      <c r="A2970" t="s">
        <v>129</v>
      </c>
      <c r="B2970" s="1" t="s">
        <v>456</v>
      </c>
      <c r="C2970">
        <v>14969673</v>
      </c>
      <c r="D2970" s="1">
        <v>43875</v>
      </c>
      <c r="E2970" t="s">
        <v>5103</v>
      </c>
      <c r="G2970">
        <v>6263000</v>
      </c>
      <c r="H2970">
        <v>628100</v>
      </c>
      <c r="I2970" t="s">
        <v>19</v>
      </c>
      <c r="J2970" t="s">
        <v>36</v>
      </c>
      <c r="K2970" t="s">
        <v>23</v>
      </c>
      <c r="L2970" t="s">
        <v>185</v>
      </c>
      <c r="O2970" t="s">
        <v>5104</v>
      </c>
      <c r="P2970" s="2">
        <v>120954</v>
      </c>
      <c r="Q2970" s="2">
        <v>120954</v>
      </c>
      <c r="S2970" s="2">
        <v>120954</v>
      </c>
      <c r="T2970" t="s">
        <v>45</v>
      </c>
      <c r="U2970" t="s">
        <v>46</v>
      </c>
      <c r="V2970" t="s">
        <v>47</v>
      </c>
      <c r="W2970">
        <v>0</v>
      </c>
    </row>
    <row r="2971" spans="1:23" x14ac:dyDescent="0.25">
      <c r="A2971" t="s">
        <v>129</v>
      </c>
      <c r="B2971" s="1" t="s">
        <v>456</v>
      </c>
      <c r="C2971">
        <v>14969674</v>
      </c>
      <c r="D2971" s="1">
        <v>43875</v>
      </c>
      <c r="E2971" t="s">
        <v>5103</v>
      </c>
      <c r="G2971">
        <v>6263000</v>
      </c>
      <c r="H2971">
        <v>628100</v>
      </c>
      <c r="I2971" t="s">
        <v>19</v>
      </c>
      <c r="J2971" t="s">
        <v>44</v>
      </c>
      <c r="K2971" t="s">
        <v>23</v>
      </c>
      <c r="L2971" t="s">
        <v>185</v>
      </c>
      <c r="O2971" t="s">
        <v>5104</v>
      </c>
      <c r="P2971" s="2">
        <v>32366</v>
      </c>
      <c r="Q2971" s="2">
        <v>32366</v>
      </c>
      <c r="S2971" s="2">
        <v>32366</v>
      </c>
      <c r="T2971" t="s">
        <v>45</v>
      </c>
      <c r="U2971" t="s">
        <v>46</v>
      </c>
      <c r="V2971" t="s">
        <v>47</v>
      </c>
      <c r="W2971">
        <v>0</v>
      </c>
    </row>
    <row r="2972" spans="1:23" x14ac:dyDescent="0.25">
      <c r="A2972" t="s">
        <v>129</v>
      </c>
      <c r="B2972" s="1" t="s">
        <v>456</v>
      </c>
      <c r="C2972">
        <v>14969675</v>
      </c>
      <c r="D2972" s="1">
        <v>43875</v>
      </c>
      <c r="E2972" t="s">
        <v>5103</v>
      </c>
      <c r="G2972">
        <v>6263000</v>
      </c>
      <c r="H2972">
        <v>628100</v>
      </c>
      <c r="I2972" t="s">
        <v>19</v>
      </c>
      <c r="J2972" t="s">
        <v>27</v>
      </c>
      <c r="K2972" t="s">
        <v>23</v>
      </c>
      <c r="L2972" t="s">
        <v>185</v>
      </c>
      <c r="O2972" t="s">
        <v>5104</v>
      </c>
      <c r="P2972" s="2">
        <v>235159</v>
      </c>
      <c r="Q2972" s="2">
        <v>235159</v>
      </c>
      <c r="S2972" s="2">
        <v>235159</v>
      </c>
      <c r="T2972" t="s">
        <v>45</v>
      </c>
      <c r="U2972" t="s">
        <v>46</v>
      </c>
      <c r="V2972" t="s">
        <v>47</v>
      </c>
      <c r="W2972">
        <v>0</v>
      </c>
    </row>
    <row r="2973" spans="1:23" x14ac:dyDescent="0.25">
      <c r="A2973" t="s">
        <v>129</v>
      </c>
      <c r="B2973" s="1" t="s">
        <v>456</v>
      </c>
      <c r="C2973">
        <v>14969676</v>
      </c>
      <c r="D2973" s="1">
        <v>43875</v>
      </c>
      <c r="E2973" t="s">
        <v>5103</v>
      </c>
      <c r="G2973">
        <v>6263000</v>
      </c>
      <c r="H2973">
        <v>628100</v>
      </c>
      <c r="I2973" t="s">
        <v>19</v>
      </c>
      <c r="J2973" t="s">
        <v>51</v>
      </c>
      <c r="K2973" t="s">
        <v>23</v>
      </c>
      <c r="L2973" t="s">
        <v>185</v>
      </c>
      <c r="O2973" t="s">
        <v>5104</v>
      </c>
      <c r="P2973" s="2">
        <v>63284</v>
      </c>
      <c r="Q2973" s="2">
        <v>63284</v>
      </c>
      <c r="S2973" s="2">
        <v>63284</v>
      </c>
      <c r="T2973" t="s">
        <v>45</v>
      </c>
      <c r="U2973" t="s">
        <v>46</v>
      </c>
      <c r="V2973" t="s">
        <v>47</v>
      </c>
      <c r="W2973">
        <v>0</v>
      </c>
    </row>
    <row r="2974" spans="1:23" x14ac:dyDescent="0.25">
      <c r="A2974" t="s">
        <v>129</v>
      </c>
      <c r="B2974" s="1" t="s">
        <v>456</v>
      </c>
      <c r="C2974">
        <v>14969677</v>
      </c>
      <c r="D2974" s="1">
        <v>43875</v>
      </c>
      <c r="E2974" t="s">
        <v>5103</v>
      </c>
      <c r="G2974">
        <v>6263000</v>
      </c>
      <c r="H2974">
        <v>628100</v>
      </c>
      <c r="I2974" t="s">
        <v>19</v>
      </c>
      <c r="J2974" t="s">
        <v>66</v>
      </c>
      <c r="K2974" t="s">
        <v>23</v>
      </c>
      <c r="L2974" t="s">
        <v>185</v>
      </c>
      <c r="O2974" t="s">
        <v>5104</v>
      </c>
      <c r="P2974" s="2">
        <v>5394</v>
      </c>
      <c r="Q2974" s="2">
        <v>5394</v>
      </c>
      <c r="S2974" s="2">
        <v>5394</v>
      </c>
      <c r="T2974" t="s">
        <v>45</v>
      </c>
      <c r="U2974" t="s">
        <v>46</v>
      </c>
      <c r="V2974" t="s">
        <v>47</v>
      </c>
      <c r="W2974">
        <v>0</v>
      </c>
    </row>
    <row r="2975" spans="1:23" x14ac:dyDescent="0.25">
      <c r="A2975" t="s">
        <v>129</v>
      </c>
      <c r="B2975" s="1" t="s">
        <v>456</v>
      </c>
      <c r="C2975">
        <v>14969678</v>
      </c>
      <c r="D2975" s="1">
        <v>43875</v>
      </c>
      <c r="E2975" t="s">
        <v>5103</v>
      </c>
      <c r="G2975">
        <v>6263000</v>
      </c>
      <c r="H2975">
        <v>628100</v>
      </c>
      <c r="I2975" t="s">
        <v>24</v>
      </c>
      <c r="J2975" t="s">
        <v>44</v>
      </c>
      <c r="K2975" t="s">
        <v>23</v>
      </c>
      <c r="L2975" t="s">
        <v>185</v>
      </c>
      <c r="O2975" t="s">
        <v>5104</v>
      </c>
      <c r="P2975" s="2">
        <v>22477</v>
      </c>
      <c r="Q2975" s="2">
        <v>22477</v>
      </c>
      <c r="S2975" s="2">
        <v>22477</v>
      </c>
      <c r="T2975" t="s">
        <v>45</v>
      </c>
      <c r="U2975" t="s">
        <v>46</v>
      </c>
      <c r="V2975" t="s">
        <v>47</v>
      </c>
      <c r="W2975">
        <v>0</v>
      </c>
    </row>
    <row r="2976" spans="1:23" x14ac:dyDescent="0.25">
      <c r="A2976" t="s">
        <v>129</v>
      </c>
      <c r="B2976" s="1" t="s">
        <v>456</v>
      </c>
      <c r="C2976">
        <v>14969679</v>
      </c>
      <c r="D2976" s="1">
        <v>43875</v>
      </c>
      <c r="E2976" t="s">
        <v>5103</v>
      </c>
      <c r="G2976">
        <v>6263000</v>
      </c>
      <c r="H2976">
        <v>628100</v>
      </c>
      <c r="I2976" t="s">
        <v>54</v>
      </c>
      <c r="J2976" t="s">
        <v>41</v>
      </c>
      <c r="K2976" t="s">
        <v>23</v>
      </c>
      <c r="L2976" t="s">
        <v>185</v>
      </c>
      <c r="O2976" t="s">
        <v>5104</v>
      </c>
      <c r="P2976" s="2">
        <v>217306</v>
      </c>
      <c r="Q2976" s="2">
        <v>217306</v>
      </c>
      <c r="S2976" s="2">
        <v>217306</v>
      </c>
      <c r="T2976" t="s">
        <v>45</v>
      </c>
      <c r="U2976" t="s">
        <v>46</v>
      </c>
      <c r="V2976" t="s">
        <v>47</v>
      </c>
      <c r="W2976">
        <v>0</v>
      </c>
    </row>
    <row r="2977" spans="1:23" x14ac:dyDescent="0.25">
      <c r="A2977" t="s">
        <v>129</v>
      </c>
      <c r="B2977" s="1" t="s">
        <v>456</v>
      </c>
      <c r="C2977">
        <v>14969680</v>
      </c>
      <c r="D2977" s="1">
        <v>43875</v>
      </c>
      <c r="E2977" t="s">
        <v>5103</v>
      </c>
      <c r="G2977">
        <v>6263000</v>
      </c>
      <c r="H2977">
        <v>628100</v>
      </c>
      <c r="I2977" t="s">
        <v>29</v>
      </c>
      <c r="J2977" t="s">
        <v>30</v>
      </c>
      <c r="K2977" t="s">
        <v>23</v>
      </c>
      <c r="L2977" t="s">
        <v>185</v>
      </c>
      <c r="O2977" t="s">
        <v>5105</v>
      </c>
      <c r="P2977" s="2">
        <v>108099</v>
      </c>
      <c r="Q2977" s="2">
        <v>108099</v>
      </c>
      <c r="S2977" s="2">
        <v>108099</v>
      </c>
      <c r="T2977" t="s">
        <v>45</v>
      </c>
      <c r="U2977" t="s">
        <v>46</v>
      </c>
      <c r="V2977" t="s">
        <v>47</v>
      </c>
      <c r="W2977">
        <v>0</v>
      </c>
    </row>
    <row r="2978" spans="1:23" x14ac:dyDescent="0.25">
      <c r="A2978" t="s">
        <v>108</v>
      </c>
      <c r="B2978" s="1" t="s">
        <v>456</v>
      </c>
      <c r="C2978">
        <v>14993702</v>
      </c>
      <c r="D2978" s="1">
        <v>43879</v>
      </c>
      <c r="E2978" t="s">
        <v>866</v>
      </c>
      <c r="G2978">
        <v>6061002</v>
      </c>
      <c r="H2978">
        <v>605304</v>
      </c>
      <c r="I2978" t="s">
        <v>29</v>
      </c>
      <c r="J2978" t="s">
        <v>50</v>
      </c>
      <c r="K2978" t="s">
        <v>23</v>
      </c>
      <c r="L2978" t="s">
        <v>185</v>
      </c>
      <c r="O2978" t="s">
        <v>867</v>
      </c>
      <c r="P2978" s="2">
        <v>70500</v>
      </c>
      <c r="Q2978" s="2">
        <v>70500</v>
      </c>
      <c r="S2978" s="2">
        <v>70500</v>
      </c>
      <c r="T2978" t="s">
        <v>45</v>
      </c>
      <c r="U2978" t="s">
        <v>48</v>
      </c>
      <c r="V2978" t="s">
        <v>47</v>
      </c>
      <c r="W2978">
        <v>0</v>
      </c>
    </row>
    <row r="2979" spans="1:23" x14ac:dyDescent="0.25">
      <c r="A2979" t="s">
        <v>108</v>
      </c>
      <c r="B2979" s="1" t="s">
        <v>456</v>
      </c>
      <c r="C2979">
        <v>14993704</v>
      </c>
      <c r="D2979" s="1">
        <v>43879</v>
      </c>
      <c r="E2979" t="s">
        <v>866</v>
      </c>
      <c r="G2979">
        <v>6061002</v>
      </c>
      <c r="H2979">
        <v>605304</v>
      </c>
      <c r="I2979" t="s">
        <v>29</v>
      </c>
      <c r="J2979" t="s">
        <v>50</v>
      </c>
      <c r="K2979" t="s">
        <v>23</v>
      </c>
      <c r="L2979" t="s">
        <v>185</v>
      </c>
      <c r="O2979" t="s">
        <v>863</v>
      </c>
      <c r="P2979" s="2">
        <v>98700</v>
      </c>
      <c r="Q2979" s="2">
        <v>98700</v>
      </c>
      <c r="S2979" s="2">
        <v>98700</v>
      </c>
      <c r="T2979" t="s">
        <v>45</v>
      </c>
      <c r="U2979" t="s">
        <v>48</v>
      </c>
      <c r="V2979" t="s">
        <v>47</v>
      </c>
      <c r="W2979">
        <v>0</v>
      </c>
    </row>
    <row r="2980" spans="1:23" x14ac:dyDescent="0.25">
      <c r="A2980" t="s">
        <v>108</v>
      </c>
      <c r="B2980" s="1" t="s">
        <v>456</v>
      </c>
      <c r="C2980">
        <v>14993935</v>
      </c>
      <c r="D2980" s="1">
        <v>43879</v>
      </c>
      <c r="E2980" t="s">
        <v>868</v>
      </c>
      <c r="G2980">
        <v>6061002</v>
      </c>
      <c r="H2980">
        <v>605304</v>
      </c>
      <c r="I2980" t="s">
        <v>29</v>
      </c>
      <c r="J2980" t="s">
        <v>65</v>
      </c>
      <c r="K2980" t="s">
        <v>23</v>
      </c>
      <c r="L2980" t="s">
        <v>185</v>
      </c>
      <c r="O2980" t="s">
        <v>67</v>
      </c>
      <c r="P2980" s="2">
        <v>94000</v>
      </c>
      <c r="Q2980" s="2">
        <v>94000</v>
      </c>
      <c r="S2980" s="2">
        <v>94000</v>
      </c>
      <c r="T2980" t="s">
        <v>45</v>
      </c>
      <c r="U2980" t="s">
        <v>48</v>
      </c>
      <c r="V2980" t="s">
        <v>47</v>
      </c>
      <c r="W2980">
        <v>0</v>
      </c>
    </row>
    <row r="2981" spans="1:23" x14ac:dyDescent="0.25">
      <c r="A2981" t="s">
        <v>108</v>
      </c>
      <c r="B2981" s="1" t="s">
        <v>456</v>
      </c>
      <c r="C2981">
        <v>14993937</v>
      </c>
      <c r="D2981" s="1">
        <v>43879</v>
      </c>
      <c r="E2981" t="s">
        <v>869</v>
      </c>
      <c r="G2981">
        <v>6061002</v>
      </c>
      <c r="H2981">
        <v>605304</v>
      </c>
      <c r="I2981" t="s">
        <v>29</v>
      </c>
      <c r="J2981" t="s">
        <v>50</v>
      </c>
      <c r="K2981" t="s">
        <v>23</v>
      </c>
      <c r="L2981" t="s">
        <v>185</v>
      </c>
      <c r="O2981" t="s">
        <v>72</v>
      </c>
      <c r="P2981" s="2">
        <v>94000</v>
      </c>
      <c r="Q2981" s="2">
        <v>94000</v>
      </c>
      <c r="S2981" s="2">
        <v>94000</v>
      </c>
      <c r="T2981" t="s">
        <v>45</v>
      </c>
      <c r="U2981" t="s">
        <v>48</v>
      </c>
      <c r="V2981" t="s">
        <v>47</v>
      </c>
      <c r="W2981">
        <v>0</v>
      </c>
    </row>
    <row r="2982" spans="1:23" x14ac:dyDescent="0.25">
      <c r="A2982" t="s">
        <v>108</v>
      </c>
      <c r="B2982" s="1" t="s">
        <v>456</v>
      </c>
      <c r="C2982">
        <v>14987654</v>
      </c>
      <c r="D2982" s="1">
        <v>43879</v>
      </c>
      <c r="E2982" t="s">
        <v>449</v>
      </c>
      <c r="F2982" t="s">
        <v>1396</v>
      </c>
      <c r="G2982">
        <v>6061005</v>
      </c>
      <c r="H2982">
        <v>605800</v>
      </c>
      <c r="I2982" t="s">
        <v>25</v>
      </c>
      <c r="J2982" t="s">
        <v>65</v>
      </c>
      <c r="K2982" t="s">
        <v>23</v>
      </c>
      <c r="L2982" t="s">
        <v>185</v>
      </c>
      <c r="O2982" t="s">
        <v>1397</v>
      </c>
      <c r="P2982" s="2">
        <v>4000</v>
      </c>
      <c r="Q2982" s="2">
        <v>4000</v>
      </c>
      <c r="S2982" s="2">
        <v>4000</v>
      </c>
      <c r="T2982" t="s">
        <v>63</v>
      </c>
      <c r="U2982" t="s">
        <v>49</v>
      </c>
      <c r="V2982" t="s">
        <v>47</v>
      </c>
      <c r="W2982">
        <v>0</v>
      </c>
    </row>
    <row r="2983" spans="1:23" x14ac:dyDescent="0.25">
      <c r="A2983" t="s">
        <v>108</v>
      </c>
      <c r="B2983" s="1" t="s">
        <v>456</v>
      </c>
      <c r="C2983">
        <v>14981104</v>
      </c>
      <c r="D2983" s="1">
        <v>43879</v>
      </c>
      <c r="E2983" t="s">
        <v>1781</v>
      </c>
      <c r="G2983">
        <v>6061009</v>
      </c>
      <c r="H2983">
        <v>605501</v>
      </c>
      <c r="I2983" t="s">
        <v>54</v>
      </c>
      <c r="J2983" t="s">
        <v>41</v>
      </c>
      <c r="K2983" t="s">
        <v>23</v>
      </c>
      <c r="L2983" t="s">
        <v>185</v>
      </c>
      <c r="O2983" t="s">
        <v>1570</v>
      </c>
      <c r="P2983" s="2">
        <v>28252</v>
      </c>
      <c r="Q2983" s="2">
        <v>28252</v>
      </c>
      <c r="S2983" s="2">
        <v>28252</v>
      </c>
      <c r="T2983" t="s">
        <v>45</v>
      </c>
      <c r="U2983" t="s">
        <v>49</v>
      </c>
      <c r="V2983" t="s">
        <v>47</v>
      </c>
      <c r="W2983">
        <v>0</v>
      </c>
    </row>
    <row r="2984" spans="1:23" x14ac:dyDescent="0.25">
      <c r="A2984" t="s">
        <v>108</v>
      </c>
      <c r="B2984" s="1" t="s">
        <v>456</v>
      </c>
      <c r="C2984">
        <v>14981142</v>
      </c>
      <c r="D2984" s="1">
        <v>43879</v>
      </c>
      <c r="E2984" t="s">
        <v>1782</v>
      </c>
      <c r="G2984">
        <v>6061009</v>
      </c>
      <c r="H2984">
        <v>605501</v>
      </c>
      <c r="I2984" t="s">
        <v>29</v>
      </c>
      <c r="J2984" t="s">
        <v>26</v>
      </c>
      <c r="K2984" t="s">
        <v>23</v>
      </c>
      <c r="L2984" t="s">
        <v>185</v>
      </c>
      <c r="O2984" t="s">
        <v>1783</v>
      </c>
      <c r="P2984" s="2">
        <v>9888</v>
      </c>
      <c r="Q2984" s="2">
        <v>9888</v>
      </c>
      <c r="S2984" s="2">
        <v>9888</v>
      </c>
      <c r="T2984" t="s">
        <v>45</v>
      </c>
      <c r="U2984" t="s">
        <v>49</v>
      </c>
      <c r="V2984" t="s">
        <v>47</v>
      </c>
      <c r="W2984">
        <v>0</v>
      </c>
    </row>
    <row r="2985" spans="1:23" x14ac:dyDescent="0.25">
      <c r="A2985" t="s">
        <v>108</v>
      </c>
      <c r="B2985" s="1" t="s">
        <v>456</v>
      </c>
      <c r="C2985">
        <v>14981146</v>
      </c>
      <c r="D2985" s="1">
        <v>43879</v>
      </c>
      <c r="E2985" t="s">
        <v>1782</v>
      </c>
      <c r="G2985">
        <v>6061009</v>
      </c>
      <c r="H2985">
        <v>605501</v>
      </c>
      <c r="I2985" t="s">
        <v>29</v>
      </c>
      <c r="J2985" t="s">
        <v>65</v>
      </c>
      <c r="K2985" t="s">
        <v>23</v>
      </c>
      <c r="L2985" t="s">
        <v>185</v>
      </c>
      <c r="O2985" t="s">
        <v>1784</v>
      </c>
      <c r="P2985" s="2">
        <v>169512</v>
      </c>
      <c r="Q2985" s="2">
        <v>169512</v>
      </c>
      <c r="S2985" s="2">
        <v>169512</v>
      </c>
      <c r="T2985" t="s">
        <v>45</v>
      </c>
      <c r="U2985" t="s">
        <v>49</v>
      </c>
      <c r="V2985" t="s">
        <v>47</v>
      </c>
      <c r="W2985">
        <v>0</v>
      </c>
    </row>
    <row r="2986" spans="1:23" x14ac:dyDescent="0.25">
      <c r="A2986" t="s">
        <v>108</v>
      </c>
      <c r="B2986" s="1" t="s">
        <v>456</v>
      </c>
      <c r="C2986">
        <v>14981103</v>
      </c>
      <c r="D2986" s="1">
        <v>43879</v>
      </c>
      <c r="E2986" t="s">
        <v>1781</v>
      </c>
      <c r="G2986">
        <v>6061010</v>
      </c>
      <c r="H2986">
        <v>605502</v>
      </c>
      <c r="I2986" t="s">
        <v>54</v>
      </c>
      <c r="J2986" t="s">
        <v>41</v>
      </c>
      <c r="K2986" t="s">
        <v>23</v>
      </c>
      <c r="L2986" t="s">
        <v>185</v>
      </c>
      <c r="O2986" t="s">
        <v>1958</v>
      </c>
      <c r="P2986" s="2">
        <v>221980</v>
      </c>
      <c r="Q2986" s="2">
        <v>221980</v>
      </c>
      <c r="S2986" s="2">
        <v>221980</v>
      </c>
      <c r="T2986" t="s">
        <v>45</v>
      </c>
      <c r="U2986" t="s">
        <v>49</v>
      </c>
      <c r="V2986" t="s">
        <v>47</v>
      </c>
      <c r="W2986">
        <v>0</v>
      </c>
    </row>
    <row r="2987" spans="1:23" x14ac:dyDescent="0.25">
      <c r="A2987" t="s">
        <v>119</v>
      </c>
      <c r="B2987" s="1" t="s">
        <v>456</v>
      </c>
      <c r="C2987">
        <v>14981156</v>
      </c>
      <c r="D2987" s="1">
        <v>43879</v>
      </c>
      <c r="E2987" t="s">
        <v>2384</v>
      </c>
      <c r="G2987">
        <v>6227000</v>
      </c>
      <c r="H2987">
        <v>632500</v>
      </c>
      <c r="I2987" t="s">
        <v>29</v>
      </c>
      <c r="J2987" t="s">
        <v>65</v>
      </c>
      <c r="K2987" t="s">
        <v>23</v>
      </c>
      <c r="L2987" t="s">
        <v>185</v>
      </c>
      <c r="O2987" t="s">
        <v>2385</v>
      </c>
      <c r="P2987" s="2">
        <v>450000</v>
      </c>
      <c r="Q2987" s="2">
        <v>450000</v>
      </c>
      <c r="S2987" s="2">
        <v>450000</v>
      </c>
      <c r="T2987" t="s">
        <v>45</v>
      </c>
      <c r="U2987" t="s">
        <v>49</v>
      </c>
      <c r="V2987" t="s">
        <v>47</v>
      </c>
      <c r="W2987">
        <v>0</v>
      </c>
    </row>
    <row r="2988" spans="1:23" x14ac:dyDescent="0.25">
      <c r="A2988" t="s">
        <v>129</v>
      </c>
      <c r="B2988" s="1" t="s">
        <v>456</v>
      </c>
      <c r="C2988">
        <v>14982006</v>
      </c>
      <c r="D2988" s="1">
        <v>43879</v>
      </c>
      <c r="E2988" t="s">
        <v>5205</v>
      </c>
      <c r="F2988" t="s">
        <v>5206</v>
      </c>
      <c r="G2988">
        <v>6265000</v>
      </c>
      <c r="H2988">
        <v>628802</v>
      </c>
      <c r="I2988" t="s">
        <v>29</v>
      </c>
      <c r="J2988" t="s">
        <v>38</v>
      </c>
      <c r="K2988" t="s">
        <v>23</v>
      </c>
      <c r="L2988" t="s">
        <v>185</v>
      </c>
      <c r="O2988" t="s">
        <v>5207</v>
      </c>
      <c r="P2988" s="2">
        <v>45000</v>
      </c>
      <c r="Q2988" s="2">
        <v>45000</v>
      </c>
      <c r="S2988" s="2">
        <v>45000</v>
      </c>
      <c r="T2988" t="s">
        <v>63</v>
      </c>
      <c r="U2988" t="s">
        <v>48</v>
      </c>
      <c r="V2988" t="s">
        <v>47</v>
      </c>
      <c r="W2988">
        <v>0</v>
      </c>
    </row>
    <row r="2989" spans="1:23" x14ac:dyDescent="0.25">
      <c r="A2989" t="s">
        <v>108</v>
      </c>
      <c r="B2989" s="1" t="s">
        <v>456</v>
      </c>
      <c r="C2989">
        <v>14981477</v>
      </c>
      <c r="D2989" s="1">
        <v>43880</v>
      </c>
      <c r="E2989" t="s">
        <v>1172</v>
      </c>
      <c r="G2989">
        <v>6061004</v>
      </c>
      <c r="H2989">
        <v>605600</v>
      </c>
      <c r="I2989" t="s">
        <v>29</v>
      </c>
      <c r="J2989" t="s">
        <v>50</v>
      </c>
      <c r="K2989" t="s">
        <v>23</v>
      </c>
      <c r="L2989" t="s">
        <v>185</v>
      </c>
      <c r="O2989" t="s">
        <v>1173</v>
      </c>
      <c r="P2989" s="2">
        <v>8526</v>
      </c>
      <c r="Q2989" s="2">
        <v>8526</v>
      </c>
      <c r="S2989" s="2">
        <v>8526</v>
      </c>
      <c r="T2989" t="s">
        <v>45</v>
      </c>
      <c r="U2989" t="s">
        <v>49</v>
      </c>
      <c r="V2989" t="s">
        <v>47</v>
      </c>
      <c r="W2989">
        <v>0</v>
      </c>
    </row>
    <row r="2990" spans="1:23" x14ac:dyDescent="0.25">
      <c r="A2990" t="s">
        <v>108</v>
      </c>
      <c r="B2990" s="1" t="s">
        <v>456</v>
      </c>
      <c r="C2990">
        <v>14981664</v>
      </c>
      <c r="D2990" s="1">
        <v>43880</v>
      </c>
      <c r="E2990" t="s">
        <v>1174</v>
      </c>
      <c r="G2990">
        <v>6061004</v>
      </c>
      <c r="H2990">
        <v>605600</v>
      </c>
      <c r="I2990" t="s">
        <v>29</v>
      </c>
      <c r="J2990" t="s">
        <v>50</v>
      </c>
      <c r="K2990" t="s">
        <v>23</v>
      </c>
      <c r="L2990" t="s">
        <v>185</v>
      </c>
      <c r="O2990" t="s">
        <v>1175</v>
      </c>
      <c r="P2990" s="2">
        <v>60843</v>
      </c>
      <c r="Q2990" s="2">
        <v>60843</v>
      </c>
      <c r="S2990" s="2">
        <v>60843</v>
      </c>
      <c r="T2990" t="s">
        <v>45</v>
      </c>
      <c r="U2990" t="s">
        <v>49</v>
      </c>
      <c r="V2990" t="s">
        <v>47</v>
      </c>
      <c r="W2990">
        <v>0</v>
      </c>
    </row>
    <row r="2991" spans="1:23" x14ac:dyDescent="0.25">
      <c r="A2991" t="s">
        <v>108</v>
      </c>
      <c r="B2991" s="1" t="s">
        <v>456</v>
      </c>
      <c r="C2991">
        <v>14980931</v>
      </c>
      <c r="D2991" s="1">
        <v>43880</v>
      </c>
      <c r="E2991" t="s">
        <v>1959</v>
      </c>
      <c r="G2991">
        <v>6061010</v>
      </c>
      <c r="H2991">
        <v>605502</v>
      </c>
      <c r="I2991" t="s">
        <v>19</v>
      </c>
      <c r="J2991" t="s">
        <v>44</v>
      </c>
      <c r="K2991" t="s">
        <v>23</v>
      </c>
      <c r="L2991" t="s">
        <v>185</v>
      </c>
      <c r="O2991" t="s">
        <v>1960</v>
      </c>
      <c r="P2991" s="2">
        <v>18061</v>
      </c>
      <c r="Q2991" s="2">
        <v>18061</v>
      </c>
      <c r="S2991" s="2">
        <v>18061</v>
      </c>
      <c r="T2991" t="s">
        <v>45</v>
      </c>
      <c r="U2991" t="s">
        <v>46</v>
      </c>
      <c r="V2991" t="s">
        <v>47</v>
      </c>
      <c r="W2991">
        <v>0</v>
      </c>
    </row>
    <row r="2992" spans="1:23" x14ac:dyDescent="0.25">
      <c r="A2992" t="s">
        <v>108</v>
      </c>
      <c r="B2992" s="1" t="s">
        <v>456</v>
      </c>
      <c r="C2992">
        <v>14980935</v>
      </c>
      <c r="D2992" s="1">
        <v>43880</v>
      </c>
      <c r="E2992" t="s">
        <v>1959</v>
      </c>
      <c r="G2992">
        <v>6061010</v>
      </c>
      <c r="H2992">
        <v>605502</v>
      </c>
      <c r="I2992" t="s">
        <v>29</v>
      </c>
      <c r="J2992" t="s">
        <v>65</v>
      </c>
      <c r="K2992" t="s">
        <v>23</v>
      </c>
      <c r="L2992" t="s">
        <v>185</v>
      </c>
      <c r="O2992" t="s">
        <v>1961</v>
      </c>
      <c r="P2992" s="2">
        <v>49946</v>
      </c>
      <c r="Q2992" s="2">
        <v>49946</v>
      </c>
      <c r="S2992" s="2">
        <v>49946</v>
      </c>
      <c r="T2992" t="s">
        <v>45</v>
      </c>
      <c r="U2992" t="s">
        <v>46</v>
      </c>
      <c r="V2992" t="s">
        <v>47</v>
      </c>
      <c r="W2992">
        <v>0</v>
      </c>
    </row>
    <row r="2993" spans="1:23" x14ac:dyDescent="0.25">
      <c r="A2993" t="s">
        <v>119</v>
      </c>
      <c r="B2993" s="1" t="s">
        <v>456</v>
      </c>
      <c r="C2993">
        <v>14981618</v>
      </c>
      <c r="D2993" s="1">
        <v>43880</v>
      </c>
      <c r="E2993" t="s">
        <v>2249</v>
      </c>
      <c r="G2993">
        <v>6226090</v>
      </c>
      <c r="H2993">
        <v>632405</v>
      </c>
      <c r="I2993" t="s">
        <v>29</v>
      </c>
      <c r="J2993" t="s">
        <v>65</v>
      </c>
      <c r="K2993" t="s">
        <v>23</v>
      </c>
      <c r="L2993" t="s">
        <v>185</v>
      </c>
      <c r="O2993" t="s">
        <v>2250</v>
      </c>
      <c r="P2993" s="2">
        <v>254584</v>
      </c>
      <c r="Q2993" s="2">
        <v>254584</v>
      </c>
      <c r="S2993" s="2">
        <v>254584</v>
      </c>
      <c r="T2993" t="s">
        <v>45</v>
      </c>
      <c r="U2993" t="s">
        <v>49</v>
      </c>
      <c r="V2993" t="s">
        <v>47</v>
      </c>
      <c r="W2993">
        <v>0</v>
      </c>
    </row>
    <row r="2994" spans="1:23" x14ac:dyDescent="0.25">
      <c r="A2994" t="s">
        <v>119</v>
      </c>
      <c r="B2994" s="1" t="s">
        <v>456</v>
      </c>
      <c r="C2994">
        <v>14981672</v>
      </c>
      <c r="D2994" s="1">
        <v>43880</v>
      </c>
      <c r="E2994" t="s">
        <v>2251</v>
      </c>
      <c r="G2994">
        <v>6226090</v>
      </c>
      <c r="H2994">
        <v>632405</v>
      </c>
      <c r="I2994" t="s">
        <v>29</v>
      </c>
      <c r="J2994" t="s">
        <v>65</v>
      </c>
      <c r="K2994" t="s">
        <v>23</v>
      </c>
      <c r="L2994" t="s">
        <v>185</v>
      </c>
      <c r="O2994" t="s">
        <v>2252</v>
      </c>
      <c r="P2994" s="2">
        <v>554950</v>
      </c>
      <c r="Q2994" s="2">
        <v>554950</v>
      </c>
      <c r="S2994" s="2">
        <v>554950</v>
      </c>
      <c r="T2994" t="s">
        <v>45</v>
      </c>
      <c r="U2994" t="s">
        <v>49</v>
      </c>
      <c r="V2994" t="s">
        <v>47</v>
      </c>
      <c r="W2994">
        <v>0</v>
      </c>
    </row>
    <row r="2995" spans="1:23" x14ac:dyDescent="0.25">
      <c r="A2995" t="s">
        <v>130</v>
      </c>
      <c r="B2995" s="1" t="s">
        <v>456</v>
      </c>
      <c r="C2995">
        <v>14980825</v>
      </c>
      <c r="D2995" s="1">
        <v>43880</v>
      </c>
      <c r="E2995" t="s">
        <v>4198</v>
      </c>
      <c r="F2995" t="s">
        <v>97</v>
      </c>
      <c r="G2995">
        <v>6270000</v>
      </c>
      <c r="H2995">
        <v>631001</v>
      </c>
      <c r="I2995" t="s">
        <v>29</v>
      </c>
      <c r="J2995" t="s">
        <v>65</v>
      </c>
      <c r="K2995" t="s">
        <v>23</v>
      </c>
      <c r="L2995" t="s">
        <v>185</v>
      </c>
      <c r="M2995" s="2"/>
      <c r="N2995" s="2"/>
      <c r="O2995" t="s">
        <v>4199</v>
      </c>
      <c r="P2995" s="2">
        <v>9757</v>
      </c>
      <c r="Q2995" s="2">
        <v>9757</v>
      </c>
      <c r="S2995" s="2">
        <v>9757</v>
      </c>
      <c r="T2995" t="s">
        <v>45</v>
      </c>
      <c r="U2995" t="s">
        <v>46</v>
      </c>
      <c r="V2995" t="s">
        <v>47</v>
      </c>
      <c r="W2995">
        <v>0</v>
      </c>
    </row>
    <row r="2996" spans="1:23" x14ac:dyDescent="0.25">
      <c r="A2996" t="s">
        <v>130</v>
      </c>
      <c r="B2996" s="1" t="s">
        <v>456</v>
      </c>
      <c r="C2996">
        <v>14980829</v>
      </c>
      <c r="D2996" s="1">
        <v>43880</v>
      </c>
      <c r="E2996" t="s">
        <v>4200</v>
      </c>
      <c r="F2996" t="s">
        <v>97</v>
      </c>
      <c r="G2996">
        <v>6270000</v>
      </c>
      <c r="H2996">
        <v>631001</v>
      </c>
      <c r="I2996" t="s">
        <v>29</v>
      </c>
      <c r="J2996" t="s">
        <v>65</v>
      </c>
      <c r="K2996" t="s">
        <v>23</v>
      </c>
      <c r="L2996" t="s">
        <v>185</v>
      </c>
      <c r="M2996" s="2"/>
      <c r="N2996" s="2"/>
      <c r="O2996" t="s">
        <v>4201</v>
      </c>
      <c r="P2996" s="2">
        <v>9757</v>
      </c>
      <c r="Q2996" s="2">
        <v>9757</v>
      </c>
      <c r="S2996" s="2">
        <v>9757</v>
      </c>
      <c r="T2996" t="s">
        <v>45</v>
      </c>
      <c r="U2996" t="s">
        <v>46</v>
      </c>
      <c r="V2996" t="s">
        <v>47</v>
      </c>
      <c r="W2996">
        <v>0</v>
      </c>
    </row>
    <row r="2997" spans="1:23" x14ac:dyDescent="0.25">
      <c r="A2997" t="s">
        <v>129</v>
      </c>
      <c r="B2997" s="1" t="s">
        <v>456</v>
      </c>
      <c r="C2997">
        <v>14981565</v>
      </c>
      <c r="D2997" s="1">
        <v>43880</v>
      </c>
      <c r="E2997" t="s">
        <v>5208</v>
      </c>
      <c r="G2997">
        <v>6265000</v>
      </c>
      <c r="H2997">
        <v>628802</v>
      </c>
      <c r="I2997" t="s">
        <v>54</v>
      </c>
      <c r="J2997" t="s">
        <v>41</v>
      </c>
      <c r="K2997" t="s">
        <v>23</v>
      </c>
      <c r="L2997" t="s">
        <v>185</v>
      </c>
      <c r="O2997" t="s">
        <v>5209</v>
      </c>
      <c r="P2997" s="2">
        <v>95000</v>
      </c>
      <c r="Q2997" s="2">
        <v>95000</v>
      </c>
      <c r="S2997" s="2">
        <v>95000</v>
      </c>
      <c r="T2997" t="s">
        <v>45</v>
      </c>
      <c r="U2997" t="s">
        <v>49</v>
      </c>
      <c r="V2997" t="s">
        <v>47</v>
      </c>
      <c r="W2997">
        <v>0</v>
      </c>
    </row>
    <row r="2998" spans="1:23" x14ac:dyDescent="0.25">
      <c r="A2998" t="s">
        <v>129</v>
      </c>
      <c r="B2998" s="1" t="s">
        <v>456</v>
      </c>
      <c r="C2998">
        <v>14981567</v>
      </c>
      <c r="D2998" s="1">
        <v>43880</v>
      </c>
      <c r="E2998" t="s">
        <v>5208</v>
      </c>
      <c r="G2998">
        <v>6265000</v>
      </c>
      <c r="H2998">
        <v>628802</v>
      </c>
      <c r="I2998" t="s">
        <v>25</v>
      </c>
      <c r="J2998" t="s">
        <v>65</v>
      </c>
      <c r="K2998" t="s">
        <v>23</v>
      </c>
      <c r="L2998" t="s">
        <v>185</v>
      </c>
      <c r="O2998" t="s">
        <v>5210</v>
      </c>
      <c r="P2998" s="2">
        <v>95000</v>
      </c>
      <c r="Q2998" s="2">
        <v>95000</v>
      </c>
      <c r="S2998" s="2">
        <v>95000</v>
      </c>
      <c r="T2998" t="s">
        <v>45</v>
      </c>
      <c r="U2998" t="s">
        <v>49</v>
      </c>
      <c r="V2998" t="s">
        <v>47</v>
      </c>
      <c r="W2998">
        <v>0</v>
      </c>
    </row>
    <row r="2999" spans="1:23" x14ac:dyDescent="0.25">
      <c r="A2999" t="s">
        <v>108</v>
      </c>
      <c r="B2999" s="1" t="s">
        <v>456</v>
      </c>
      <c r="C2999">
        <v>14993490</v>
      </c>
      <c r="D2999" s="1">
        <v>43881</v>
      </c>
      <c r="E2999" t="s">
        <v>870</v>
      </c>
      <c r="G2999">
        <v>6061002</v>
      </c>
      <c r="H2999">
        <v>605304</v>
      </c>
      <c r="I2999" t="s">
        <v>29</v>
      </c>
      <c r="J2999" t="s">
        <v>38</v>
      </c>
      <c r="K2999" t="s">
        <v>23</v>
      </c>
      <c r="L2999" t="s">
        <v>185</v>
      </c>
      <c r="O2999" t="s">
        <v>871</v>
      </c>
      <c r="P2999" s="2">
        <v>152750</v>
      </c>
      <c r="Q2999" s="2">
        <v>152750</v>
      </c>
      <c r="S2999" s="2">
        <v>152750</v>
      </c>
      <c r="T2999" t="s">
        <v>45</v>
      </c>
      <c r="U2999" t="s">
        <v>48</v>
      </c>
      <c r="V2999" t="s">
        <v>47</v>
      </c>
      <c r="W2999">
        <v>0</v>
      </c>
    </row>
    <row r="3000" spans="1:23" x14ac:dyDescent="0.25">
      <c r="A3000" t="s">
        <v>108</v>
      </c>
      <c r="B3000" s="1" t="s">
        <v>456</v>
      </c>
      <c r="C3000">
        <v>14993492</v>
      </c>
      <c r="D3000" s="1">
        <v>43881</v>
      </c>
      <c r="E3000" t="s">
        <v>870</v>
      </c>
      <c r="G3000">
        <v>6061002</v>
      </c>
      <c r="H3000">
        <v>605304</v>
      </c>
      <c r="I3000" t="s">
        <v>29</v>
      </c>
      <c r="J3000" t="s">
        <v>38</v>
      </c>
      <c r="K3000" t="s">
        <v>23</v>
      </c>
      <c r="L3000" t="s">
        <v>185</v>
      </c>
      <c r="O3000" t="s">
        <v>760</v>
      </c>
      <c r="P3000" s="2">
        <v>94000</v>
      </c>
      <c r="Q3000" s="2">
        <v>94000</v>
      </c>
      <c r="S3000" s="2">
        <v>94000</v>
      </c>
      <c r="T3000" t="s">
        <v>45</v>
      </c>
      <c r="U3000" t="s">
        <v>48</v>
      </c>
      <c r="V3000" t="s">
        <v>47</v>
      </c>
      <c r="W3000">
        <v>0</v>
      </c>
    </row>
    <row r="3001" spans="1:23" x14ac:dyDescent="0.25">
      <c r="A3001" t="s">
        <v>108</v>
      </c>
      <c r="B3001" s="1" t="s">
        <v>456</v>
      </c>
      <c r="C3001">
        <v>14993494</v>
      </c>
      <c r="D3001" s="1">
        <v>43881</v>
      </c>
      <c r="E3001" t="s">
        <v>870</v>
      </c>
      <c r="G3001">
        <v>6061002</v>
      </c>
      <c r="H3001">
        <v>605304</v>
      </c>
      <c r="I3001" t="s">
        <v>29</v>
      </c>
      <c r="J3001" t="s">
        <v>50</v>
      </c>
      <c r="K3001" t="s">
        <v>23</v>
      </c>
      <c r="L3001" t="s">
        <v>185</v>
      </c>
      <c r="O3001" t="s">
        <v>872</v>
      </c>
      <c r="P3001" s="2">
        <v>58750</v>
      </c>
      <c r="Q3001" s="2">
        <v>58750</v>
      </c>
      <c r="S3001" s="2">
        <v>58750</v>
      </c>
      <c r="T3001" t="s">
        <v>45</v>
      </c>
      <c r="U3001" t="s">
        <v>48</v>
      </c>
      <c r="V3001" t="s">
        <v>47</v>
      </c>
      <c r="W3001">
        <v>0</v>
      </c>
    </row>
    <row r="3002" spans="1:23" x14ac:dyDescent="0.25">
      <c r="A3002" t="s">
        <v>108</v>
      </c>
      <c r="B3002" s="1" t="s">
        <v>456</v>
      </c>
      <c r="C3002">
        <v>14993496</v>
      </c>
      <c r="D3002" s="1">
        <v>43881</v>
      </c>
      <c r="E3002" t="s">
        <v>870</v>
      </c>
      <c r="G3002">
        <v>6061002</v>
      </c>
      <c r="H3002">
        <v>605304</v>
      </c>
      <c r="I3002" t="s">
        <v>29</v>
      </c>
      <c r="J3002" t="s">
        <v>65</v>
      </c>
      <c r="K3002" t="s">
        <v>23</v>
      </c>
      <c r="L3002" t="s">
        <v>185</v>
      </c>
      <c r="O3002" t="s">
        <v>873</v>
      </c>
      <c r="P3002" s="2">
        <v>82250</v>
      </c>
      <c r="Q3002" s="2">
        <v>82250</v>
      </c>
      <c r="S3002" s="2">
        <v>82250</v>
      </c>
      <c r="T3002" t="s">
        <v>45</v>
      </c>
      <c r="U3002" t="s">
        <v>48</v>
      </c>
      <c r="V3002" t="s">
        <v>47</v>
      </c>
      <c r="W3002">
        <v>0</v>
      </c>
    </row>
    <row r="3003" spans="1:23" x14ac:dyDescent="0.25">
      <c r="A3003" t="s">
        <v>108</v>
      </c>
      <c r="B3003" s="1" t="s">
        <v>456</v>
      </c>
      <c r="C3003">
        <v>14993588</v>
      </c>
      <c r="D3003" s="1">
        <v>43881</v>
      </c>
      <c r="E3003" t="s">
        <v>874</v>
      </c>
      <c r="G3003">
        <v>6061002</v>
      </c>
      <c r="H3003">
        <v>605304</v>
      </c>
      <c r="I3003" t="s">
        <v>29</v>
      </c>
      <c r="J3003" t="s">
        <v>50</v>
      </c>
      <c r="K3003" t="s">
        <v>23</v>
      </c>
      <c r="L3003" t="s">
        <v>185</v>
      </c>
      <c r="O3003" t="s">
        <v>72</v>
      </c>
      <c r="P3003" s="2">
        <v>94000</v>
      </c>
      <c r="Q3003" s="2">
        <v>94000</v>
      </c>
      <c r="S3003" s="2">
        <v>94000</v>
      </c>
      <c r="T3003" t="s">
        <v>45</v>
      </c>
      <c r="U3003" t="s">
        <v>48</v>
      </c>
      <c r="V3003" t="s">
        <v>47</v>
      </c>
      <c r="W3003">
        <v>0</v>
      </c>
    </row>
    <row r="3004" spans="1:23" x14ac:dyDescent="0.25">
      <c r="A3004" t="s">
        <v>108</v>
      </c>
      <c r="B3004" s="1" t="s">
        <v>456</v>
      </c>
      <c r="C3004">
        <v>14993590</v>
      </c>
      <c r="D3004" s="1">
        <v>43881</v>
      </c>
      <c r="E3004" t="s">
        <v>874</v>
      </c>
      <c r="G3004">
        <v>6061002</v>
      </c>
      <c r="H3004">
        <v>605304</v>
      </c>
      <c r="I3004" t="s">
        <v>29</v>
      </c>
      <c r="J3004" t="s">
        <v>50</v>
      </c>
      <c r="K3004" t="s">
        <v>23</v>
      </c>
      <c r="L3004" t="s">
        <v>185</v>
      </c>
      <c r="O3004" t="s">
        <v>72</v>
      </c>
      <c r="P3004" s="2">
        <v>94000</v>
      </c>
      <c r="Q3004" s="2">
        <v>94000</v>
      </c>
      <c r="S3004" s="2">
        <v>94000</v>
      </c>
      <c r="T3004" t="s">
        <v>45</v>
      </c>
      <c r="U3004" t="s">
        <v>48</v>
      </c>
      <c r="V3004" t="s">
        <v>47</v>
      </c>
      <c r="W3004">
        <v>0</v>
      </c>
    </row>
    <row r="3005" spans="1:23" x14ac:dyDescent="0.25">
      <c r="A3005" t="s">
        <v>108</v>
      </c>
      <c r="B3005" s="1" t="s">
        <v>456</v>
      </c>
      <c r="C3005">
        <v>14981682</v>
      </c>
      <c r="D3005" s="1">
        <v>43881</v>
      </c>
      <c r="E3005" t="s">
        <v>1060</v>
      </c>
      <c r="G3005">
        <v>6061003</v>
      </c>
      <c r="H3005">
        <v>605200</v>
      </c>
      <c r="I3005" t="s">
        <v>29</v>
      </c>
      <c r="J3005" t="s">
        <v>38</v>
      </c>
      <c r="K3005" t="s">
        <v>23</v>
      </c>
      <c r="L3005" t="s">
        <v>185</v>
      </c>
      <c r="O3005" t="s">
        <v>1061</v>
      </c>
      <c r="P3005" s="2">
        <v>366055</v>
      </c>
      <c r="Q3005" s="2">
        <v>366055</v>
      </c>
      <c r="S3005" s="2">
        <v>366055</v>
      </c>
      <c r="T3005" t="s">
        <v>45</v>
      </c>
      <c r="U3005" t="s">
        <v>49</v>
      </c>
      <c r="V3005" t="s">
        <v>47</v>
      </c>
      <c r="W3005">
        <v>0</v>
      </c>
    </row>
    <row r="3006" spans="1:23" x14ac:dyDescent="0.25">
      <c r="A3006" t="s">
        <v>108</v>
      </c>
      <c r="B3006" s="1" t="s">
        <v>456</v>
      </c>
      <c r="C3006">
        <v>14981684</v>
      </c>
      <c r="D3006" s="1">
        <v>43881</v>
      </c>
      <c r="E3006" t="s">
        <v>1060</v>
      </c>
      <c r="G3006">
        <v>6061003</v>
      </c>
      <c r="H3006">
        <v>605200</v>
      </c>
      <c r="I3006" t="s">
        <v>29</v>
      </c>
      <c r="J3006" t="s">
        <v>50</v>
      </c>
      <c r="K3006" t="s">
        <v>23</v>
      </c>
      <c r="L3006" t="s">
        <v>185</v>
      </c>
      <c r="O3006" t="s">
        <v>1062</v>
      </c>
      <c r="P3006" s="2">
        <v>329371</v>
      </c>
      <c r="Q3006" s="2">
        <v>329371</v>
      </c>
      <c r="S3006" s="2">
        <v>329371</v>
      </c>
      <c r="T3006" t="s">
        <v>45</v>
      </c>
      <c r="U3006" t="s">
        <v>49</v>
      </c>
      <c r="V3006" t="s">
        <v>47</v>
      </c>
      <c r="W3006">
        <v>0</v>
      </c>
    </row>
    <row r="3007" spans="1:23" x14ac:dyDescent="0.25">
      <c r="A3007" t="s">
        <v>108</v>
      </c>
      <c r="B3007" s="1" t="s">
        <v>456</v>
      </c>
      <c r="C3007">
        <v>14981732</v>
      </c>
      <c r="D3007" s="1">
        <v>43881</v>
      </c>
      <c r="E3007" t="s">
        <v>1063</v>
      </c>
      <c r="G3007">
        <v>6061003</v>
      </c>
      <c r="H3007">
        <v>605200</v>
      </c>
      <c r="I3007" t="s">
        <v>29</v>
      </c>
      <c r="J3007" t="s">
        <v>65</v>
      </c>
      <c r="K3007" t="s">
        <v>23</v>
      </c>
      <c r="L3007" t="s">
        <v>185</v>
      </c>
      <c r="O3007" t="s">
        <v>1064</v>
      </c>
      <c r="P3007" s="2">
        <v>1298890</v>
      </c>
      <c r="Q3007" s="2">
        <v>1298890</v>
      </c>
      <c r="S3007" s="2">
        <v>1298890</v>
      </c>
      <c r="T3007" t="s">
        <v>45</v>
      </c>
      <c r="U3007" t="s">
        <v>49</v>
      </c>
      <c r="V3007" t="s">
        <v>47</v>
      </c>
      <c r="W3007">
        <v>0</v>
      </c>
    </row>
    <row r="3008" spans="1:23" x14ac:dyDescent="0.25">
      <c r="A3008" t="s">
        <v>108</v>
      </c>
      <c r="B3008" s="1" t="s">
        <v>456</v>
      </c>
      <c r="C3008">
        <v>14994895</v>
      </c>
      <c r="D3008" s="1">
        <v>43881</v>
      </c>
      <c r="E3008" t="s">
        <v>1065</v>
      </c>
      <c r="G3008">
        <v>6061003</v>
      </c>
      <c r="H3008">
        <v>605200</v>
      </c>
      <c r="I3008" t="s">
        <v>29</v>
      </c>
      <c r="J3008" t="s">
        <v>38</v>
      </c>
      <c r="K3008" t="s">
        <v>23</v>
      </c>
      <c r="L3008" t="s">
        <v>185</v>
      </c>
      <c r="O3008" t="s">
        <v>1066</v>
      </c>
      <c r="P3008" s="2">
        <v>284534</v>
      </c>
      <c r="Q3008" s="2">
        <v>284534</v>
      </c>
      <c r="S3008" s="2">
        <v>284534</v>
      </c>
      <c r="T3008" t="s">
        <v>45</v>
      </c>
      <c r="U3008" t="s">
        <v>49</v>
      </c>
      <c r="V3008" t="s">
        <v>47</v>
      </c>
      <c r="W3008">
        <v>0</v>
      </c>
    </row>
    <row r="3009" spans="1:23" x14ac:dyDescent="0.25">
      <c r="A3009" t="s">
        <v>108</v>
      </c>
      <c r="B3009" s="1" t="s">
        <v>456</v>
      </c>
      <c r="C3009">
        <v>15008565</v>
      </c>
      <c r="D3009" s="1">
        <v>43881</v>
      </c>
      <c r="E3009" t="s">
        <v>1176</v>
      </c>
      <c r="F3009" t="s">
        <v>1177</v>
      </c>
      <c r="G3009">
        <v>6061004</v>
      </c>
      <c r="H3009">
        <v>605600</v>
      </c>
      <c r="I3009" t="s">
        <v>25</v>
      </c>
      <c r="J3009" t="s">
        <v>50</v>
      </c>
      <c r="K3009" t="s">
        <v>23</v>
      </c>
      <c r="L3009" t="s">
        <v>185</v>
      </c>
      <c r="O3009" t="s">
        <v>1178</v>
      </c>
      <c r="P3009" s="2">
        <v>5000</v>
      </c>
      <c r="Q3009" s="2">
        <v>5000</v>
      </c>
      <c r="S3009" s="2">
        <v>5000</v>
      </c>
      <c r="T3009" t="s">
        <v>63</v>
      </c>
      <c r="U3009" t="s">
        <v>49</v>
      </c>
      <c r="V3009" t="s">
        <v>47</v>
      </c>
      <c r="W3009">
        <v>0</v>
      </c>
    </row>
    <row r="3010" spans="1:23" x14ac:dyDescent="0.25">
      <c r="A3010" t="s">
        <v>129</v>
      </c>
      <c r="B3010" s="1" t="s">
        <v>456</v>
      </c>
      <c r="C3010">
        <v>14980927</v>
      </c>
      <c r="D3010" s="1">
        <v>43881</v>
      </c>
      <c r="E3010" t="s">
        <v>4871</v>
      </c>
      <c r="G3010">
        <v>6261000</v>
      </c>
      <c r="H3010">
        <v>616000</v>
      </c>
      <c r="I3010" t="s">
        <v>25</v>
      </c>
      <c r="J3010" t="s">
        <v>65</v>
      </c>
      <c r="K3010" t="s">
        <v>23</v>
      </c>
      <c r="L3010" t="s">
        <v>185</v>
      </c>
      <c r="O3010" t="s">
        <v>4872</v>
      </c>
      <c r="P3010" s="2">
        <v>63567</v>
      </c>
      <c r="Q3010" s="2">
        <v>63567</v>
      </c>
      <c r="S3010" s="2">
        <v>63567</v>
      </c>
      <c r="T3010" t="s">
        <v>45</v>
      </c>
      <c r="U3010" t="s">
        <v>46</v>
      </c>
      <c r="V3010" t="s">
        <v>47</v>
      </c>
      <c r="W3010">
        <v>0</v>
      </c>
    </row>
    <row r="3011" spans="1:23" x14ac:dyDescent="0.25">
      <c r="A3011" t="s">
        <v>129</v>
      </c>
      <c r="B3011" s="1" t="s">
        <v>456</v>
      </c>
      <c r="C3011">
        <v>14994892</v>
      </c>
      <c r="D3011" s="1">
        <v>43881</v>
      </c>
      <c r="E3011" t="s">
        <v>5106</v>
      </c>
      <c r="G3011">
        <v>6263000</v>
      </c>
      <c r="H3011">
        <v>628100</v>
      </c>
      <c r="I3011" t="s">
        <v>29</v>
      </c>
      <c r="J3011" t="s">
        <v>65</v>
      </c>
      <c r="K3011" t="s">
        <v>23</v>
      </c>
      <c r="L3011" t="s">
        <v>185</v>
      </c>
      <c r="O3011" t="s">
        <v>5107</v>
      </c>
      <c r="P3011" s="2">
        <v>-1436359</v>
      </c>
      <c r="R3011" s="2">
        <v>1436359</v>
      </c>
      <c r="S3011" s="2">
        <v>-1436359</v>
      </c>
      <c r="T3011" t="s">
        <v>45</v>
      </c>
      <c r="U3011" t="s">
        <v>49</v>
      </c>
      <c r="V3011" t="s">
        <v>47</v>
      </c>
      <c r="W3011">
        <v>0</v>
      </c>
    </row>
    <row r="3012" spans="1:23" x14ac:dyDescent="0.25">
      <c r="A3012" t="s">
        <v>108</v>
      </c>
      <c r="B3012" s="1" t="s">
        <v>456</v>
      </c>
      <c r="C3012">
        <v>15009136</v>
      </c>
      <c r="D3012" s="1">
        <v>43882</v>
      </c>
      <c r="E3012" t="s">
        <v>1962</v>
      </c>
      <c r="F3012" t="s">
        <v>1963</v>
      </c>
      <c r="G3012">
        <v>6061010</v>
      </c>
      <c r="H3012">
        <v>605502</v>
      </c>
      <c r="I3012" t="s">
        <v>29</v>
      </c>
      <c r="J3012" t="s">
        <v>65</v>
      </c>
      <c r="K3012" t="s">
        <v>23</v>
      </c>
      <c r="L3012" t="s">
        <v>185</v>
      </c>
      <c r="O3012" t="s">
        <v>1964</v>
      </c>
      <c r="P3012" s="2">
        <v>120000</v>
      </c>
      <c r="Q3012" s="2">
        <v>120000</v>
      </c>
      <c r="S3012" s="2">
        <v>120000</v>
      </c>
      <c r="T3012" t="s">
        <v>63</v>
      </c>
      <c r="U3012" t="s">
        <v>48</v>
      </c>
      <c r="V3012" t="s">
        <v>47</v>
      </c>
      <c r="W3012">
        <v>0</v>
      </c>
    </row>
    <row r="3013" spans="1:23" x14ac:dyDescent="0.25">
      <c r="A3013" t="s">
        <v>130</v>
      </c>
      <c r="B3013" s="1" t="s">
        <v>456</v>
      </c>
      <c r="C3013">
        <v>14988012</v>
      </c>
      <c r="D3013" s="1">
        <v>43882</v>
      </c>
      <c r="E3013" t="s">
        <v>4202</v>
      </c>
      <c r="F3013" t="s">
        <v>98</v>
      </c>
      <c r="G3013">
        <v>6270000</v>
      </c>
      <c r="H3013">
        <v>631001</v>
      </c>
      <c r="I3013" t="s">
        <v>29</v>
      </c>
      <c r="J3013" t="s">
        <v>65</v>
      </c>
      <c r="K3013" t="s">
        <v>23</v>
      </c>
      <c r="L3013" t="s">
        <v>185</v>
      </c>
      <c r="M3013" s="2"/>
      <c r="N3013" s="2"/>
      <c r="O3013" t="s">
        <v>4203</v>
      </c>
      <c r="P3013" s="2">
        <v>7568</v>
      </c>
      <c r="Q3013" s="2">
        <v>7568</v>
      </c>
      <c r="S3013" s="2">
        <v>7568</v>
      </c>
      <c r="T3013" t="s">
        <v>45</v>
      </c>
      <c r="U3013" t="s">
        <v>46</v>
      </c>
      <c r="V3013" t="s">
        <v>47</v>
      </c>
      <c r="W3013">
        <v>0</v>
      </c>
    </row>
    <row r="3014" spans="1:23" x14ac:dyDescent="0.25">
      <c r="A3014" t="s">
        <v>130</v>
      </c>
      <c r="B3014" s="1" t="s">
        <v>456</v>
      </c>
      <c r="C3014">
        <v>14988042</v>
      </c>
      <c r="D3014" s="1">
        <v>43882</v>
      </c>
      <c r="E3014" t="s">
        <v>4204</v>
      </c>
      <c r="F3014" t="s">
        <v>98</v>
      </c>
      <c r="G3014">
        <v>6270000</v>
      </c>
      <c r="H3014">
        <v>631001</v>
      </c>
      <c r="I3014" t="s">
        <v>29</v>
      </c>
      <c r="J3014" t="s">
        <v>65</v>
      </c>
      <c r="K3014" t="s">
        <v>23</v>
      </c>
      <c r="L3014" t="s">
        <v>185</v>
      </c>
      <c r="M3014" s="2"/>
      <c r="N3014" s="2"/>
      <c r="O3014" t="s">
        <v>4205</v>
      </c>
      <c r="P3014" s="2">
        <v>10090</v>
      </c>
      <c r="Q3014" s="2">
        <v>10090</v>
      </c>
      <c r="S3014" s="2">
        <v>10090</v>
      </c>
      <c r="T3014" t="s">
        <v>45</v>
      </c>
      <c r="U3014" t="s">
        <v>46</v>
      </c>
      <c r="V3014" t="s">
        <v>47</v>
      </c>
      <c r="W3014">
        <v>0</v>
      </c>
    </row>
    <row r="3015" spans="1:23" x14ac:dyDescent="0.25">
      <c r="A3015" t="s">
        <v>130</v>
      </c>
      <c r="B3015" s="1" t="s">
        <v>456</v>
      </c>
      <c r="C3015">
        <v>14988046</v>
      </c>
      <c r="D3015" s="1">
        <v>43882</v>
      </c>
      <c r="E3015" t="s">
        <v>4206</v>
      </c>
      <c r="F3015" t="s">
        <v>98</v>
      </c>
      <c r="G3015">
        <v>6270000</v>
      </c>
      <c r="H3015">
        <v>631001</v>
      </c>
      <c r="I3015" t="s">
        <v>29</v>
      </c>
      <c r="J3015" t="s">
        <v>65</v>
      </c>
      <c r="K3015" t="s">
        <v>23</v>
      </c>
      <c r="L3015" t="s">
        <v>185</v>
      </c>
      <c r="M3015" s="2"/>
      <c r="N3015" s="2"/>
      <c r="O3015" t="s">
        <v>4207</v>
      </c>
      <c r="P3015" s="2">
        <v>10090</v>
      </c>
      <c r="Q3015" s="2">
        <v>10090</v>
      </c>
      <c r="S3015" s="2">
        <v>10090</v>
      </c>
      <c r="T3015" t="s">
        <v>45</v>
      </c>
      <c r="U3015" t="s">
        <v>46</v>
      </c>
      <c r="V3015" t="s">
        <v>47</v>
      </c>
      <c r="W3015">
        <v>0</v>
      </c>
    </row>
    <row r="3016" spans="1:23" x14ac:dyDescent="0.25">
      <c r="A3016" t="s">
        <v>130</v>
      </c>
      <c r="B3016" s="1" t="s">
        <v>456</v>
      </c>
      <c r="C3016">
        <v>14988050</v>
      </c>
      <c r="D3016" s="1">
        <v>43882</v>
      </c>
      <c r="E3016" t="s">
        <v>4208</v>
      </c>
      <c r="G3016">
        <v>6270000</v>
      </c>
      <c r="H3016">
        <v>631001</v>
      </c>
      <c r="I3016" t="s">
        <v>29</v>
      </c>
      <c r="J3016" t="s">
        <v>65</v>
      </c>
      <c r="K3016" t="s">
        <v>23</v>
      </c>
      <c r="L3016" t="s">
        <v>185</v>
      </c>
      <c r="M3016" s="2"/>
      <c r="N3016" s="2"/>
      <c r="O3016" t="s">
        <v>4209</v>
      </c>
      <c r="P3016" s="2">
        <v>10090</v>
      </c>
      <c r="Q3016" s="2">
        <v>10090</v>
      </c>
      <c r="S3016" s="2">
        <v>10090</v>
      </c>
      <c r="T3016" t="s">
        <v>45</v>
      </c>
      <c r="U3016" t="s">
        <v>46</v>
      </c>
      <c r="V3016" t="s">
        <v>47</v>
      </c>
      <c r="W3016">
        <v>0</v>
      </c>
    </row>
    <row r="3017" spans="1:23" x14ac:dyDescent="0.25">
      <c r="A3017" t="s">
        <v>130</v>
      </c>
      <c r="B3017" s="1" t="s">
        <v>456</v>
      </c>
      <c r="C3017">
        <v>14988054</v>
      </c>
      <c r="D3017" s="1">
        <v>43882</v>
      </c>
      <c r="E3017" t="s">
        <v>4210</v>
      </c>
      <c r="F3017" t="s">
        <v>98</v>
      </c>
      <c r="G3017">
        <v>6270000</v>
      </c>
      <c r="H3017">
        <v>631001</v>
      </c>
      <c r="I3017" t="s">
        <v>29</v>
      </c>
      <c r="J3017" t="s">
        <v>65</v>
      </c>
      <c r="K3017" t="s">
        <v>23</v>
      </c>
      <c r="L3017" t="s">
        <v>185</v>
      </c>
      <c r="M3017" s="2"/>
      <c r="N3017" s="2"/>
      <c r="O3017" t="s">
        <v>4211</v>
      </c>
      <c r="P3017" s="2">
        <v>10090</v>
      </c>
      <c r="Q3017" s="2">
        <v>10090</v>
      </c>
      <c r="S3017" s="2">
        <v>10090</v>
      </c>
      <c r="T3017" t="s">
        <v>45</v>
      </c>
      <c r="U3017" t="s">
        <v>46</v>
      </c>
      <c r="V3017" t="s">
        <v>47</v>
      </c>
      <c r="W3017">
        <v>0</v>
      </c>
    </row>
    <row r="3018" spans="1:23" x14ac:dyDescent="0.25">
      <c r="A3018" t="s">
        <v>130</v>
      </c>
      <c r="B3018" s="1" t="s">
        <v>456</v>
      </c>
      <c r="C3018">
        <v>15009444</v>
      </c>
      <c r="D3018" s="1">
        <v>43882</v>
      </c>
      <c r="E3018" t="s">
        <v>4212</v>
      </c>
      <c r="F3018" t="s">
        <v>96</v>
      </c>
      <c r="G3018">
        <v>6270000</v>
      </c>
      <c r="H3018">
        <v>631001</v>
      </c>
      <c r="I3018" t="s">
        <v>29</v>
      </c>
      <c r="J3018" t="s">
        <v>65</v>
      </c>
      <c r="K3018" t="s">
        <v>23</v>
      </c>
      <c r="L3018" t="s">
        <v>185</v>
      </c>
      <c r="M3018" s="2"/>
      <c r="N3018" s="2"/>
      <c r="O3018" t="s">
        <v>4213</v>
      </c>
      <c r="P3018" s="2">
        <v>115413</v>
      </c>
      <c r="Q3018" s="2">
        <v>115413</v>
      </c>
      <c r="S3018" s="2">
        <v>115413</v>
      </c>
      <c r="T3018" t="s">
        <v>45</v>
      </c>
      <c r="U3018" t="s">
        <v>46</v>
      </c>
      <c r="V3018" t="s">
        <v>47</v>
      </c>
      <c r="W3018">
        <v>0</v>
      </c>
    </row>
    <row r="3019" spans="1:23" x14ac:dyDescent="0.25">
      <c r="A3019" t="s">
        <v>130</v>
      </c>
      <c r="B3019" s="1" t="s">
        <v>456</v>
      </c>
      <c r="C3019">
        <v>15009446</v>
      </c>
      <c r="D3019" s="1">
        <v>43882</v>
      </c>
      <c r="E3019" t="s">
        <v>4214</v>
      </c>
      <c r="F3019" t="s">
        <v>96</v>
      </c>
      <c r="G3019">
        <v>6270000</v>
      </c>
      <c r="H3019">
        <v>631001</v>
      </c>
      <c r="I3019" t="s">
        <v>29</v>
      </c>
      <c r="J3019" t="s">
        <v>65</v>
      </c>
      <c r="K3019" t="s">
        <v>23</v>
      </c>
      <c r="L3019" t="s">
        <v>185</v>
      </c>
      <c r="M3019" s="2"/>
      <c r="N3019" s="2"/>
      <c r="O3019" t="s">
        <v>4215</v>
      </c>
      <c r="P3019" s="2">
        <v>10701</v>
      </c>
      <c r="Q3019" s="2">
        <v>10701</v>
      </c>
      <c r="S3019" s="2">
        <v>10701</v>
      </c>
      <c r="T3019" t="s">
        <v>45</v>
      </c>
      <c r="U3019" t="s">
        <v>46</v>
      </c>
      <c r="V3019" t="s">
        <v>47</v>
      </c>
      <c r="W3019">
        <v>0</v>
      </c>
    </row>
    <row r="3020" spans="1:23" x14ac:dyDescent="0.25">
      <c r="A3020" t="s">
        <v>130</v>
      </c>
      <c r="B3020" s="1" t="s">
        <v>456</v>
      </c>
      <c r="C3020">
        <v>15009447</v>
      </c>
      <c r="D3020" s="1">
        <v>43882</v>
      </c>
      <c r="E3020" t="s">
        <v>4214</v>
      </c>
      <c r="F3020" t="s">
        <v>96</v>
      </c>
      <c r="G3020">
        <v>6270000</v>
      </c>
      <c r="H3020">
        <v>631001</v>
      </c>
      <c r="I3020" t="s">
        <v>29</v>
      </c>
      <c r="J3020" t="s">
        <v>65</v>
      </c>
      <c r="K3020" t="s">
        <v>23</v>
      </c>
      <c r="L3020" t="s">
        <v>185</v>
      </c>
      <c r="M3020" s="2"/>
      <c r="N3020" s="2"/>
      <c r="O3020" t="s">
        <v>4216</v>
      </c>
      <c r="P3020" s="2">
        <v>10701</v>
      </c>
      <c r="Q3020" s="2">
        <v>10701</v>
      </c>
      <c r="S3020" s="2">
        <v>10701</v>
      </c>
      <c r="T3020" t="s">
        <v>45</v>
      </c>
      <c r="U3020" t="s">
        <v>46</v>
      </c>
      <c r="V3020" t="s">
        <v>47</v>
      </c>
      <c r="W3020">
        <v>0</v>
      </c>
    </row>
    <row r="3021" spans="1:23" x14ac:dyDescent="0.25">
      <c r="A3021" t="s">
        <v>110</v>
      </c>
      <c r="B3021" s="1" t="s">
        <v>456</v>
      </c>
      <c r="C3021">
        <v>15009113</v>
      </c>
      <c r="D3021" s="1">
        <v>43882</v>
      </c>
      <c r="E3021" t="s">
        <v>5403</v>
      </c>
      <c r="F3021" t="s">
        <v>5404</v>
      </c>
      <c r="G3021">
        <v>6480006</v>
      </c>
      <c r="H3021">
        <v>668003</v>
      </c>
      <c r="I3021" t="s">
        <v>29</v>
      </c>
      <c r="J3021" t="s">
        <v>65</v>
      </c>
      <c r="K3021" t="s">
        <v>23</v>
      </c>
      <c r="L3021" t="s">
        <v>185</v>
      </c>
      <c r="O3021" t="s">
        <v>5405</v>
      </c>
      <c r="P3021" s="2">
        <v>740000</v>
      </c>
      <c r="Q3021" s="2">
        <v>740000</v>
      </c>
      <c r="S3021" s="2">
        <v>740000</v>
      </c>
      <c r="T3021" t="s">
        <v>63</v>
      </c>
      <c r="U3021" t="s">
        <v>48</v>
      </c>
      <c r="V3021" t="s">
        <v>47</v>
      </c>
      <c r="W3021">
        <v>0</v>
      </c>
    </row>
    <row r="3022" spans="1:23" x14ac:dyDescent="0.25">
      <c r="A3022" t="s">
        <v>110</v>
      </c>
      <c r="B3022" s="1" t="s">
        <v>456</v>
      </c>
      <c r="C3022">
        <v>15030282</v>
      </c>
      <c r="D3022" s="1">
        <v>43882</v>
      </c>
      <c r="E3022" t="s">
        <v>5406</v>
      </c>
      <c r="F3022" t="s">
        <v>5407</v>
      </c>
      <c r="G3022">
        <v>6480006</v>
      </c>
      <c r="H3022">
        <v>668003</v>
      </c>
      <c r="I3022" t="s">
        <v>25</v>
      </c>
      <c r="J3022" t="s">
        <v>65</v>
      </c>
      <c r="K3022" t="s">
        <v>23</v>
      </c>
      <c r="L3022" t="s">
        <v>185</v>
      </c>
      <c r="O3022" t="s">
        <v>5408</v>
      </c>
      <c r="P3022" s="2">
        <v>190000</v>
      </c>
      <c r="Q3022" s="2">
        <v>190000</v>
      </c>
      <c r="S3022" s="2">
        <v>190000</v>
      </c>
      <c r="T3022" t="s">
        <v>63</v>
      </c>
      <c r="U3022" t="s">
        <v>49</v>
      </c>
      <c r="V3022" t="s">
        <v>47</v>
      </c>
      <c r="W3022">
        <v>0</v>
      </c>
    </row>
    <row r="3023" spans="1:23" x14ac:dyDescent="0.25">
      <c r="A3023" t="s">
        <v>108</v>
      </c>
      <c r="B3023" s="1" t="s">
        <v>456</v>
      </c>
      <c r="C3023">
        <v>15033350</v>
      </c>
      <c r="D3023" s="1">
        <v>43885</v>
      </c>
      <c r="E3023" t="s">
        <v>586</v>
      </c>
      <c r="F3023" t="s">
        <v>587</v>
      </c>
      <c r="G3023">
        <v>6061001</v>
      </c>
      <c r="H3023">
        <v>605100</v>
      </c>
      <c r="I3023" t="s">
        <v>25</v>
      </c>
      <c r="J3023" t="s">
        <v>65</v>
      </c>
      <c r="K3023" t="s">
        <v>23</v>
      </c>
      <c r="L3023" t="s">
        <v>185</v>
      </c>
      <c r="O3023" t="s">
        <v>588</v>
      </c>
      <c r="P3023" s="2">
        <v>135500</v>
      </c>
      <c r="Q3023" s="2">
        <v>135500</v>
      </c>
      <c r="S3023" s="2">
        <v>135500</v>
      </c>
      <c r="T3023" t="s">
        <v>45</v>
      </c>
      <c r="U3023" t="s">
        <v>46</v>
      </c>
      <c r="V3023" t="s">
        <v>47</v>
      </c>
      <c r="W3023">
        <v>0</v>
      </c>
    </row>
    <row r="3024" spans="1:23" x14ac:dyDescent="0.25">
      <c r="A3024" t="s">
        <v>115</v>
      </c>
      <c r="B3024" s="1" t="s">
        <v>456</v>
      </c>
      <c r="C3024">
        <v>15032106</v>
      </c>
      <c r="D3024" s="1">
        <v>43885</v>
      </c>
      <c r="E3024" t="s">
        <v>2077</v>
      </c>
      <c r="F3024" t="s">
        <v>2078</v>
      </c>
      <c r="G3024">
        <v>6152000</v>
      </c>
      <c r="H3024">
        <v>624201</v>
      </c>
      <c r="I3024" t="s">
        <v>19</v>
      </c>
      <c r="J3024" t="s">
        <v>20</v>
      </c>
      <c r="K3024" t="s">
        <v>23</v>
      </c>
      <c r="L3024" t="s">
        <v>185</v>
      </c>
      <c r="O3024" t="s">
        <v>2079</v>
      </c>
      <c r="P3024" s="2">
        <v>92000</v>
      </c>
      <c r="Q3024" s="2">
        <v>92000</v>
      </c>
      <c r="S3024" s="2">
        <v>92000</v>
      </c>
      <c r="T3024" t="s">
        <v>63</v>
      </c>
      <c r="U3024" t="s">
        <v>49</v>
      </c>
      <c r="V3024" t="s">
        <v>47</v>
      </c>
      <c r="W3024">
        <v>0</v>
      </c>
    </row>
    <row r="3025" spans="1:23" x14ac:dyDescent="0.25">
      <c r="A3025" t="s">
        <v>108</v>
      </c>
      <c r="B3025" s="1" t="s">
        <v>456</v>
      </c>
      <c r="C3025">
        <v>15009852</v>
      </c>
      <c r="D3025" s="1">
        <v>43886</v>
      </c>
      <c r="E3025" t="s">
        <v>589</v>
      </c>
      <c r="G3025">
        <v>6061001</v>
      </c>
      <c r="H3025">
        <v>605100</v>
      </c>
      <c r="I3025" t="s">
        <v>29</v>
      </c>
      <c r="J3025" t="s">
        <v>65</v>
      </c>
      <c r="K3025" t="s">
        <v>23</v>
      </c>
      <c r="L3025" t="s">
        <v>185</v>
      </c>
      <c r="O3025" t="s">
        <v>590</v>
      </c>
      <c r="P3025" s="2">
        <v>150000</v>
      </c>
      <c r="Q3025" s="2">
        <v>150000</v>
      </c>
      <c r="S3025" s="2">
        <v>150000</v>
      </c>
      <c r="T3025" t="s">
        <v>45</v>
      </c>
      <c r="U3025" t="s">
        <v>48</v>
      </c>
      <c r="V3025" t="s">
        <v>47</v>
      </c>
      <c r="W3025">
        <v>0</v>
      </c>
    </row>
    <row r="3026" spans="1:23" x14ac:dyDescent="0.25">
      <c r="A3026" t="s">
        <v>108</v>
      </c>
      <c r="B3026" s="1" t="s">
        <v>456</v>
      </c>
      <c r="C3026">
        <v>15013979</v>
      </c>
      <c r="D3026" s="1">
        <v>43886</v>
      </c>
      <c r="E3026" t="s">
        <v>875</v>
      </c>
      <c r="G3026">
        <v>6061002</v>
      </c>
      <c r="H3026">
        <v>605304</v>
      </c>
      <c r="I3026" t="s">
        <v>29</v>
      </c>
      <c r="J3026" t="s">
        <v>77</v>
      </c>
      <c r="K3026" t="s">
        <v>23</v>
      </c>
      <c r="L3026" t="s">
        <v>185</v>
      </c>
      <c r="O3026" t="s">
        <v>876</v>
      </c>
      <c r="P3026" s="2">
        <v>188000</v>
      </c>
      <c r="Q3026" s="2">
        <v>188000</v>
      </c>
      <c r="S3026" s="2">
        <v>188000</v>
      </c>
      <c r="T3026" t="s">
        <v>45</v>
      </c>
      <c r="U3026" t="s">
        <v>48</v>
      </c>
      <c r="V3026" t="s">
        <v>47</v>
      </c>
      <c r="W3026">
        <v>0</v>
      </c>
    </row>
    <row r="3027" spans="1:23" x14ac:dyDescent="0.25">
      <c r="A3027" t="s">
        <v>108</v>
      </c>
      <c r="B3027" s="1" t="s">
        <v>456</v>
      </c>
      <c r="C3027">
        <v>15013942</v>
      </c>
      <c r="D3027" s="1">
        <v>43886</v>
      </c>
      <c r="E3027" t="s">
        <v>1495</v>
      </c>
      <c r="F3027" t="s">
        <v>1496</v>
      </c>
      <c r="G3027">
        <v>6061008</v>
      </c>
      <c r="H3027">
        <v>605400</v>
      </c>
      <c r="I3027" t="s">
        <v>29</v>
      </c>
      <c r="J3027" t="s">
        <v>77</v>
      </c>
      <c r="K3027" t="s">
        <v>23</v>
      </c>
      <c r="L3027" t="s">
        <v>185</v>
      </c>
      <c r="O3027" t="s">
        <v>1497</v>
      </c>
      <c r="P3027" s="2">
        <v>4950</v>
      </c>
      <c r="Q3027" s="2">
        <v>4950</v>
      </c>
      <c r="S3027" s="2">
        <v>4950</v>
      </c>
      <c r="T3027" t="s">
        <v>63</v>
      </c>
      <c r="U3027" t="s">
        <v>48</v>
      </c>
      <c r="V3027" t="s">
        <v>47</v>
      </c>
      <c r="W3027">
        <v>0</v>
      </c>
    </row>
    <row r="3028" spans="1:23" x14ac:dyDescent="0.25">
      <c r="A3028" t="s">
        <v>108</v>
      </c>
      <c r="B3028" s="1" t="s">
        <v>456</v>
      </c>
      <c r="C3028">
        <v>15030299</v>
      </c>
      <c r="D3028" s="1">
        <v>43886</v>
      </c>
      <c r="E3028" t="s">
        <v>1498</v>
      </c>
      <c r="F3028" t="s">
        <v>1499</v>
      </c>
      <c r="G3028">
        <v>6061008</v>
      </c>
      <c r="H3028">
        <v>605400</v>
      </c>
      <c r="I3028" t="s">
        <v>25</v>
      </c>
      <c r="J3028" t="s">
        <v>65</v>
      </c>
      <c r="K3028" t="s">
        <v>23</v>
      </c>
      <c r="L3028" t="s">
        <v>185</v>
      </c>
      <c r="O3028" t="s">
        <v>1500</v>
      </c>
      <c r="P3028" s="2">
        <v>45400</v>
      </c>
      <c r="Q3028" s="2">
        <v>45400</v>
      </c>
      <c r="S3028" s="2">
        <v>45400</v>
      </c>
      <c r="T3028" t="s">
        <v>63</v>
      </c>
      <c r="U3028" t="s">
        <v>49</v>
      </c>
      <c r="V3028" t="s">
        <v>47</v>
      </c>
      <c r="W3028">
        <v>0</v>
      </c>
    </row>
    <row r="3029" spans="1:23" x14ac:dyDescent="0.25">
      <c r="A3029" t="s">
        <v>130</v>
      </c>
      <c r="B3029" s="1" t="s">
        <v>456</v>
      </c>
      <c r="C3029">
        <v>14998821</v>
      </c>
      <c r="D3029" s="1">
        <v>43886</v>
      </c>
      <c r="E3029" t="s">
        <v>4217</v>
      </c>
      <c r="G3029">
        <v>6270000</v>
      </c>
      <c r="H3029">
        <v>631001</v>
      </c>
      <c r="I3029" t="s">
        <v>29</v>
      </c>
      <c r="J3029" t="s">
        <v>65</v>
      </c>
      <c r="K3029" t="s">
        <v>23</v>
      </c>
      <c r="L3029" t="s">
        <v>185</v>
      </c>
      <c r="M3029" s="2"/>
      <c r="N3029" s="2"/>
      <c r="O3029" t="s">
        <v>4218</v>
      </c>
      <c r="P3029" s="2">
        <v>25225</v>
      </c>
      <c r="Q3029" s="2">
        <v>25225</v>
      </c>
      <c r="S3029" s="2">
        <v>25225</v>
      </c>
      <c r="T3029" t="s">
        <v>45</v>
      </c>
      <c r="U3029" t="s">
        <v>46</v>
      </c>
      <c r="V3029" t="s">
        <v>47</v>
      </c>
      <c r="W3029">
        <v>0</v>
      </c>
    </row>
    <row r="3030" spans="1:23" x14ac:dyDescent="0.25">
      <c r="A3030" t="s">
        <v>130</v>
      </c>
      <c r="B3030" s="1" t="s">
        <v>456</v>
      </c>
      <c r="C3030">
        <v>14998829</v>
      </c>
      <c r="D3030" s="1">
        <v>43886</v>
      </c>
      <c r="E3030" t="s">
        <v>4219</v>
      </c>
      <c r="F3030" t="s">
        <v>103</v>
      </c>
      <c r="G3030">
        <v>6270000</v>
      </c>
      <c r="H3030">
        <v>631001</v>
      </c>
      <c r="I3030" t="s">
        <v>29</v>
      </c>
      <c r="J3030" t="s">
        <v>65</v>
      </c>
      <c r="K3030" t="s">
        <v>23</v>
      </c>
      <c r="L3030" t="s">
        <v>185</v>
      </c>
      <c r="M3030" s="2"/>
      <c r="N3030" s="2"/>
      <c r="O3030" t="s">
        <v>4220</v>
      </c>
      <c r="P3030" s="2">
        <v>25225</v>
      </c>
      <c r="Q3030" s="2">
        <v>25225</v>
      </c>
      <c r="S3030" s="2">
        <v>25225</v>
      </c>
      <c r="T3030" t="s">
        <v>45</v>
      </c>
      <c r="U3030" t="s">
        <v>46</v>
      </c>
      <c r="V3030" t="s">
        <v>47</v>
      </c>
      <c r="W3030">
        <v>0</v>
      </c>
    </row>
    <row r="3031" spans="1:23" x14ac:dyDescent="0.25">
      <c r="A3031" t="s">
        <v>130</v>
      </c>
      <c r="B3031" s="1" t="s">
        <v>456</v>
      </c>
      <c r="C3031">
        <v>14998835</v>
      </c>
      <c r="D3031" s="1">
        <v>43886</v>
      </c>
      <c r="E3031" t="s">
        <v>4221</v>
      </c>
      <c r="G3031">
        <v>6270000</v>
      </c>
      <c r="H3031">
        <v>631001</v>
      </c>
      <c r="I3031" t="s">
        <v>29</v>
      </c>
      <c r="J3031" t="s">
        <v>65</v>
      </c>
      <c r="K3031" t="s">
        <v>23</v>
      </c>
      <c r="L3031" t="s">
        <v>185</v>
      </c>
      <c r="M3031" s="2"/>
      <c r="N3031" s="2"/>
      <c r="O3031" t="s">
        <v>4222</v>
      </c>
      <c r="P3031" s="2">
        <v>25225</v>
      </c>
      <c r="Q3031" s="2">
        <v>25225</v>
      </c>
      <c r="S3031" s="2">
        <v>25225</v>
      </c>
      <c r="T3031" t="s">
        <v>45</v>
      </c>
      <c r="U3031" t="s">
        <v>46</v>
      </c>
      <c r="V3031" t="s">
        <v>47</v>
      </c>
      <c r="W3031">
        <v>0</v>
      </c>
    </row>
    <row r="3032" spans="1:23" x14ac:dyDescent="0.25">
      <c r="A3032" t="s">
        <v>130</v>
      </c>
      <c r="B3032" s="1" t="s">
        <v>456</v>
      </c>
      <c r="C3032">
        <v>15009232</v>
      </c>
      <c r="D3032" s="1">
        <v>43886</v>
      </c>
      <c r="E3032" t="s">
        <v>4711</v>
      </c>
      <c r="G3032">
        <v>6271000</v>
      </c>
      <c r="H3032">
        <v>631002</v>
      </c>
      <c r="I3032" t="s">
        <v>29</v>
      </c>
      <c r="J3032" t="s">
        <v>65</v>
      </c>
      <c r="K3032" t="s">
        <v>23</v>
      </c>
      <c r="L3032" t="s">
        <v>185</v>
      </c>
      <c r="O3032" t="s">
        <v>4712</v>
      </c>
      <c r="P3032" s="2">
        <v>3714618</v>
      </c>
      <c r="Q3032" s="2">
        <v>3714618</v>
      </c>
      <c r="S3032" s="2">
        <v>3714618</v>
      </c>
      <c r="T3032" t="s">
        <v>45</v>
      </c>
      <c r="U3032" t="s">
        <v>46</v>
      </c>
      <c r="V3032" t="s">
        <v>47</v>
      </c>
      <c r="W3032">
        <v>0</v>
      </c>
    </row>
    <row r="3033" spans="1:23" x14ac:dyDescent="0.25">
      <c r="A3033" t="s">
        <v>130</v>
      </c>
      <c r="B3033" s="1" t="s">
        <v>456</v>
      </c>
      <c r="C3033">
        <v>15009260</v>
      </c>
      <c r="D3033" s="1">
        <v>43886</v>
      </c>
      <c r="E3033" t="s">
        <v>4713</v>
      </c>
      <c r="G3033">
        <v>6271000</v>
      </c>
      <c r="H3033">
        <v>631002</v>
      </c>
      <c r="I3033" t="s">
        <v>29</v>
      </c>
      <c r="J3033" t="s">
        <v>65</v>
      </c>
      <c r="K3033" t="s">
        <v>23</v>
      </c>
      <c r="L3033" t="s">
        <v>185</v>
      </c>
      <c r="O3033" t="s">
        <v>4714</v>
      </c>
      <c r="P3033" s="2">
        <v>2623605</v>
      </c>
      <c r="Q3033" s="2">
        <v>2623605</v>
      </c>
      <c r="S3033" s="2">
        <v>2623605</v>
      </c>
      <c r="T3033" t="s">
        <v>45</v>
      </c>
      <c r="U3033" t="s">
        <v>46</v>
      </c>
      <c r="V3033" t="s">
        <v>47</v>
      </c>
      <c r="W3033">
        <v>0</v>
      </c>
    </row>
    <row r="3034" spans="1:23" x14ac:dyDescent="0.25">
      <c r="A3034" t="s">
        <v>130</v>
      </c>
      <c r="B3034" s="1" t="s">
        <v>456</v>
      </c>
      <c r="C3034">
        <v>15009377</v>
      </c>
      <c r="D3034" s="1">
        <v>43886</v>
      </c>
      <c r="E3034" t="s">
        <v>4715</v>
      </c>
      <c r="G3034">
        <v>6271000</v>
      </c>
      <c r="H3034">
        <v>631002</v>
      </c>
      <c r="I3034" t="s">
        <v>29</v>
      </c>
      <c r="J3034" t="s">
        <v>65</v>
      </c>
      <c r="K3034" t="s">
        <v>23</v>
      </c>
      <c r="L3034" t="s">
        <v>185</v>
      </c>
      <c r="O3034" t="s">
        <v>4716</v>
      </c>
      <c r="P3034" s="2">
        <v>2914421</v>
      </c>
      <c r="Q3034" s="2">
        <v>2914421</v>
      </c>
      <c r="S3034" s="2">
        <v>2914421</v>
      </c>
      <c r="T3034" t="s">
        <v>45</v>
      </c>
      <c r="U3034" t="s">
        <v>46</v>
      </c>
      <c r="V3034" t="s">
        <v>47</v>
      </c>
      <c r="W3034">
        <v>0</v>
      </c>
    </row>
    <row r="3035" spans="1:23" x14ac:dyDescent="0.25">
      <c r="A3035" t="s">
        <v>130</v>
      </c>
      <c r="B3035" s="1" t="s">
        <v>456</v>
      </c>
      <c r="C3035">
        <v>15009401</v>
      </c>
      <c r="D3035" s="1">
        <v>43886</v>
      </c>
      <c r="E3035" t="s">
        <v>4717</v>
      </c>
      <c r="G3035">
        <v>6271000</v>
      </c>
      <c r="H3035">
        <v>631002</v>
      </c>
      <c r="I3035" t="s">
        <v>29</v>
      </c>
      <c r="J3035" t="s">
        <v>65</v>
      </c>
      <c r="K3035" t="s">
        <v>23</v>
      </c>
      <c r="L3035" t="s">
        <v>185</v>
      </c>
      <c r="O3035" t="s">
        <v>4718</v>
      </c>
      <c r="P3035" s="2">
        <v>3068998</v>
      </c>
      <c r="Q3035" s="2">
        <v>3068998</v>
      </c>
      <c r="S3035" s="2">
        <v>3068998</v>
      </c>
      <c r="T3035" t="s">
        <v>45</v>
      </c>
      <c r="U3035" t="s">
        <v>46</v>
      </c>
      <c r="V3035" t="s">
        <v>47</v>
      </c>
      <c r="W3035">
        <v>0</v>
      </c>
    </row>
    <row r="3036" spans="1:23" x14ac:dyDescent="0.25">
      <c r="A3036" t="s">
        <v>108</v>
      </c>
      <c r="B3036" s="1" t="s">
        <v>456</v>
      </c>
      <c r="C3036">
        <v>15030549</v>
      </c>
      <c r="D3036" s="1">
        <v>43887</v>
      </c>
      <c r="E3036" t="s">
        <v>1398</v>
      </c>
      <c r="F3036" t="s">
        <v>1399</v>
      </c>
      <c r="G3036">
        <v>6061005</v>
      </c>
      <c r="H3036">
        <v>605800</v>
      </c>
      <c r="I3036" t="s">
        <v>25</v>
      </c>
      <c r="J3036" t="s">
        <v>65</v>
      </c>
      <c r="K3036" t="s">
        <v>23</v>
      </c>
      <c r="L3036" t="s">
        <v>185</v>
      </c>
      <c r="O3036" t="s">
        <v>1400</v>
      </c>
      <c r="P3036" s="2">
        <v>29261</v>
      </c>
      <c r="Q3036" s="2">
        <v>29261</v>
      </c>
      <c r="S3036" s="2">
        <v>29261</v>
      </c>
      <c r="T3036" t="s">
        <v>45</v>
      </c>
      <c r="U3036" t="s">
        <v>49</v>
      </c>
      <c r="V3036" t="s">
        <v>47</v>
      </c>
      <c r="W3036">
        <v>0</v>
      </c>
    </row>
    <row r="3037" spans="1:23" x14ac:dyDescent="0.25">
      <c r="A3037" t="s">
        <v>108</v>
      </c>
      <c r="B3037" s="1" t="s">
        <v>456</v>
      </c>
      <c r="C3037">
        <v>15009581</v>
      </c>
      <c r="D3037" s="1">
        <v>43887</v>
      </c>
      <c r="E3037" t="s">
        <v>1785</v>
      </c>
      <c r="G3037">
        <v>6061009</v>
      </c>
      <c r="H3037">
        <v>605501</v>
      </c>
      <c r="I3037" t="s">
        <v>29</v>
      </c>
      <c r="J3037" t="s">
        <v>38</v>
      </c>
      <c r="K3037" t="s">
        <v>23</v>
      </c>
      <c r="L3037" t="s">
        <v>185</v>
      </c>
      <c r="O3037" t="s">
        <v>1786</v>
      </c>
      <c r="P3037" s="2">
        <v>42804</v>
      </c>
      <c r="Q3037" s="2">
        <v>42804</v>
      </c>
      <c r="S3037" s="2">
        <v>42804</v>
      </c>
      <c r="T3037" t="s">
        <v>45</v>
      </c>
      <c r="U3037" t="s">
        <v>46</v>
      </c>
      <c r="V3037" t="s">
        <v>47</v>
      </c>
      <c r="W3037">
        <v>0</v>
      </c>
    </row>
    <row r="3038" spans="1:23" x14ac:dyDescent="0.25">
      <c r="A3038" t="s">
        <v>108</v>
      </c>
      <c r="B3038" s="1" t="s">
        <v>456</v>
      </c>
      <c r="C3038">
        <v>15010219</v>
      </c>
      <c r="D3038" s="1">
        <v>43887</v>
      </c>
      <c r="E3038" t="s">
        <v>1787</v>
      </c>
      <c r="G3038">
        <v>6061009</v>
      </c>
      <c r="H3038">
        <v>605501</v>
      </c>
      <c r="I3038" t="s">
        <v>29</v>
      </c>
      <c r="J3038" t="s">
        <v>26</v>
      </c>
      <c r="K3038" t="s">
        <v>23</v>
      </c>
      <c r="L3038" t="s">
        <v>185</v>
      </c>
      <c r="O3038" t="s">
        <v>1788</v>
      </c>
      <c r="P3038" s="2">
        <v>54890</v>
      </c>
      <c r="Q3038" s="2">
        <v>54890</v>
      </c>
      <c r="S3038" s="2">
        <v>54890</v>
      </c>
      <c r="T3038" t="s">
        <v>45</v>
      </c>
      <c r="U3038" t="s">
        <v>46</v>
      </c>
      <c r="V3038" t="s">
        <v>47</v>
      </c>
      <c r="W3038">
        <v>0</v>
      </c>
    </row>
    <row r="3039" spans="1:23" x14ac:dyDescent="0.25">
      <c r="A3039" t="s">
        <v>108</v>
      </c>
      <c r="B3039" s="1" t="s">
        <v>456</v>
      </c>
      <c r="C3039">
        <v>15010223</v>
      </c>
      <c r="D3039" s="1">
        <v>43887</v>
      </c>
      <c r="E3039" t="s">
        <v>1787</v>
      </c>
      <c r="G3039">
        <v>6061009</v>
      </c>
      <c r="H3039">
        <v>605501</v>
      </c>
      <c r="I3039" t="s">
        <v>29</v>
      </c>
      <c r="J3039" t="s">
        <v>65</v>
      </c>
      <c r="K3039" t="s">
        <v>23</v>
      </c>
      <c r="L3039" t="s">
        <v>185</v>
      </c>
      <c r="O3039" t="s">
        <v>1789</v>
      </c>
      <c r="P3039" s="2">
        <v>370061</v>
      </c>
      <c r="Q3039" s="2">
        <v>370061</v>
      </c>
      <c r="S3039" s="2">
        <v>370061</v>
      </c>
      <c r="T3039" t="s">
        <v>45</v>
      </c>
      <c r="U3039" t="s">
        <v>46</v>
      </c>
      <c r="V3039" t="s">
        <v>47</v>
      </c>
      <c r="W3039">
        <v>0</v>
      </c>
    </row>
    <row r="3040" spans="1:23" x14ac:dyDescent="0.25">
      <c r="A3040" t="s">
        <v>108</v>
      </c>
      <c r="B3040" s="1" t="s">
        <v>456</v>
      </c>
      <c r="C3040">
        <v>15010495</v>
      </c>
      <c r="D3040" s="1">
        <v>43887</v>
      </c>
      <c r="E3040" t="s">
        <v>1790</v>
      </c>
      <c r="G3040">
        <v>6061009</v>
      </c>
      <c r="H3040">
        <v>605501</v>
      </c>
      <c r="I3040" t="s">
        <v>54</v>
      </c>
      <c r="J3040" t="s">
        <v>41</v>
      </c>
      <c r="K3040" t="s">
        <v>42</v>
      </c>
      <c r="L3040" t="s">
        <v>185</v>
      </c>
      <c r="O3040" t="s">
        <v>1791</v>
      </c>
      <c r="P3040" s="2">
        <v>14126</v>
      </c>
      <c r="Q3040" s="2">
        <v>14126</v>
      </c>
      <c r="S3040" s="2">
        <v>14126</v>
      </c>
      <c r="T3040" t="s">
        <v>45</v>
      </c>
      <c r="U3040" t="s">
        <v>46</v>
      </c>
      <c r="V3040" t="s">
        <v>47</v>
      </c>
      <c r="W3040">
        <v>0</v>
      </c>
    </row>
    <row r="3041" spans="1:23" x14ac:dyDescent="0.25">
      <c r="A3041" t="s">
        <v>108</v>
      </c>
      <c r="B3041" s="1" t="s">
        <v>456</v>
      </c>
      <c r="C3041">
        <v>15010499</v>
      </c>
      <c r="D3041" s="1">
        <v>43887</v>
      </c>
      <c r="E3041" t="s">
        <v>1790</v>
      </c>
      <c r="G3041">
        <v>6061009</v>
      </c>
      <c r="H3041">
        <v>605501</v>
      </c>
      <c r="I3041" t="s">
        <v>54</v>
      </c>
      <c r="J3041" t="s">
        <v>41</v>
      </c>
      <c r="K3041" t="s">
        <v>42</v>
      </c>
      <c r="L3041" t="s">
        <v>185</v>
      </c>
      <c r="O3041" t="s">
        <v>1791</v>
      </c>
      <c r="P3041" s="2">
        <v>14126</v>
      </c>
      <c r="Q3041" s="2">
        <v>14126</v>
      </c>
      <c r="S3041" s="2">
        <v>14126</v>
      </c>
      <c r="T3041" t="s">
        <v>45</v>
      </c>
      <c r="U3041" t="s">
        <v>46</v>
      </c>
      <c r="V3041" t="s">
        <v>47</v>
      </c>
      <c r="W3041">
        <v>0</v>
      </c>
    </row>
    <row r="3042" spans="1:23" x14ac:dyDescent="0.25">
      <c r="A3042" t="s">
        <v>108</v>
      </c>
      <c r="B3042" s="1" t="s">
        <v>456</v>
      </c>
      <c r="C3042">
        <v>15010503</v>
      </c>
      <c r="D3042" s="1">
        <v>43887</v>
      </c>
      <c r="E3042" t="s">
        <v>1790</v>
      </c>
      <c r="G3042">
        <v>6061009</v>
      </c>
      <c r="H3042">
        <v>605501</v>
      </c>
      <c r="I3042" t="s">
        <v>25</v>
      </c>
      <c r="J3042" t="s">
        <v>65</v>
      </c>
      <c r="K3042" t="s">
        <v>23</v>
      </c>
      <c r="L3042" t="s">
        <v>185</v>
      </c>
      <c r="O3042" t="s">
        <v>1792</v>
      </c>
      <c r="P3042" s="2">
        <v>281915</v>
      </c>
      <c r="Q3042" s="2">
        <v>281915</v>
      </c>
      <c r="S3042" s="2">
        <v>281915</v>
      </c>
      <c r="T3042" t="s">
        <v>45</v>
      </c>
      <c r="U3042" t="s">
        <v>46</v>
      </c>
      <c r="V3042" t="s">
        <v>47</v>
      </c>
      <c r="W3042">
        <v>0</v>
      </c>
    </row>
    <row r="3043" spans="1:23" x14ac:dyDescent="0.25">
      <c r="A3043" t="s">
        <v>108</v>
      </c>
      <c r="B3043" s="1" t="s">
        <v>456</v>
      </c>
      <c r="C3043">
        <v>15010491</v>
      </c>
      <c r="D3043" s="1">
        <v>43887</v>
      </c>
      <c r="E3043" t="s">
        <v>1790</v>
      </c>
      <c r="G3043">
        <v>6061010</v>
      </c>
      <c r="H3043">
        <v>605502</v>
      </c>
      <c r="I3043" t="s">
        <v>54</v>
      </c>
      <c r="J3043" t="s">
        <v>41</v>
      </c>
      <c r="K3043" t="s">
        <v>42</v>
      </c>
      <c r="L3043" t="s">
        <v>185</v>
      </c>
      <c r="O3043" t="s">
        <v>1965</v>
      </c>
      <c r="P3043" s="2">
        <v>139242</v>
      </c>
      <c r="Q3043" s="2">
        <v>139242</v>
      </c>
      <c r="S3043" s="2">
        <v>139242</v>
      </c>
      <c r="T3043" t="s">
        <v>45</v>
      </c>
      <c r="U3043" t="s">
        <v>46</v>
      </c>
      <c r="V3043" t="s">
        <v>47</v>
      </c>
      <c r="W3043">
        <v>0</v>
      </c>
    </row>
    <row r="3044" spans="1:23" x14ac:dyDescent="0.25">
      <c r="A3044" t="s">
        <v>119</v>
      </c>
      <c r="B3044" s="1" t="s">
        <v>456</v>
      </c>
      <c r="C3044">
        <v>15010072</v>
      </c>
      <c r="D3044" s="1">
        <v>43887</v>
      </c>
      <c r="E3044" t="s">
        <v>2253</v>
      </c>
      <c r="G3044">
        <v>6226090</v>
      </c>
      <c r="H3044">
        <v>632405</v>
      </c>
      <c r="I3044" t="s">
        <v>29</v>
      </c>
      <c r="J3044" t="s">
        <v>65</v>
      </c>
      <c r="K3044" t="s">
        <v>23</v>
      </c>
      <c r="L3044" t="s">
        <v>185</v>
      </c>
      <c r="O3044" t="s">
        <v>2254</v>
      </c>
      <c r="P3044" s="2">
        <v>3117000</v>
      </c>
      <c r="Q3044" s="2">
        <v>3117000</v>
      </c>
      <c r="S3044" s="2">
        <v>3117000</v>
      </c>
      <c r="T3044" t="s">
        <v>45</v>
      </c>
      <c r="U3044" t="s">
        <v>46</v>
      </c>
      <c r="V3044" t="s">
        <v>47</v>
      </c>
      <c r="W3044">
        <v>0</v>
      </c>
    </row>
    <row r="3045" spans="1:23" x14ac:dyDescent="0.25">
      <c r="A3045" t="s">
        <v>119</v>
      </c>
      <c r="B3045" s="1" t="s">
        <v>456</v>
      </c>
      <c r="C3045">
        <v>15009631</v>
      </c>
      <c r="D3045" s="1">
        <v>43887</v>
      </c>
      <c r="E3045" t="s">
        <v>2386</v>
      </c>
      <c r="G3045">
        <v>6227000</v>
      </c>
      <c r="H3045">
        <v>632500</v>
      </c>
      <c r="I3045" t="s">
        <v>29</v>
      </c>
      <c r="J3045" t="s">
        <v>65</v>
      </c>
      <c r="K3045" t="s">
        <v>23</v>
      </c>
      <c r="L3045" t="s">
        <v>185</v>
      </c>
      <c r="O3045" t="s">
        <v>2387</v>
      </c>
      <c r="P3045" s="2">
        <v>115000</v>
      </c>
      <c r="Q3045" s="2">
        <v>115000</v>
      </c>
      <c r="S3045" s="2">
        <v>115000</v>
      </c>
      <c r="T3045" t="s">
        <v>45</v>
      </c>
      <c r="U3045" t="s">
        <v>46</v>
      </c>
      <c r="V3045" t="s">
        <v>47</v>
      </c>
      <c r="W3045">
        <v>0</v>
      </c>
    </row>
    <row r="3046" spans="1:23" x14ac:dyDescent="0.25">
      <c r="A3046" t="s">
        <v>129</v>
      </c>
      <c r="B3046" s="1" t="s">
        <v>456</v>
      </c>
      <c r="C3046">
        <v>15009795</v>
      </c>
      <c r="D3046" s="1">
        <v>43887</v>
      </c>
      <c r="E3046" t="s">
        <v>5108</v>
      </c>
      <c r="G3046">
        <v>6263000</v>
      </c>
      <c r="H3046">
        <v>628100</v>
      </c>
      <c r="I3046" t="s">
        <v>29</v>
      </c>
      <c r="J3046" t="s">
        <v>65</v>
      </c>
      <c r="K3046" t="s">
        <v>23</v>
      </c>
      <c r="L3046" t="s">
        <v>185</v>
      </c>
      <c r="O3046" t="s">
        <v>5109</v>
      </c>
      <c r="P3046" s="2">
        <v>135021</v>
      </c>
      <c r="Q3046" s="2">
        <v>135021</v>
      </c>
      <c r="S3046" s="2">
        <v>135021</v>
      </c>
      <c r="T3046" t="s">
        <v>45</v>
      </c>
      <c r="U3046" t="s">
        <v>49</v>
      </c>
      <c r="V3046" t="s">
        <v>47</v>
      </c>
      <c r="W3046">
        <v>0</v>
      </c>
    </row>
    <row r="3047" spans="1:23" x14ac:dyDescent="0.25">
      <c r="A3047" t="s">
        <v>129</v>
      </c>
      <c r="B3047" s="1" t="s">
        <v>456</v>
      </c>
      <c r="C3047">
        <v>15009796</v>
      </c>
      <c r="D3047" s="1">
        <v>43887</v>
      </c>
      <c r="E3047" t="s">
        <v>5108</v>
      </c>
      <c r="G3047">
        <v>6263000</v>
      </c>
      <c r="H3047">
        <v>628100</v>
      </c>
      <c r="I3047" t="s">
        <v>29</v>
      </c>
      <c r="J3047" t="s">
        <v>83</v>
      </c>
      <c r="K3047" t="s">
        <v>23</v>
      </c>
      <c r="L3047" t="s">
        <v>185</v>
      </c>
      <c r="O3047" t="s">
        <v>5109</v>
      </c>
      <c r="P3047" s="2">
        <v>118056</v>
      </c>
      <c r="Q3047" s="2">
        <v>118056</v>
      </c>
      <c r="S3047" s="2">
        <v>118056</v>
      </c>
      <c r="T3047" t="s">
        <v>45</v>
      </c>
      <c r="U3047" t="s">
        <v>49</v>
      </c>
      <c r="V3047" t="s">
        <v>47</v>
      </c>
      <c r="W3047">
        <v>0</v>
      </c>
    </row>
    <row r="3048" spans="1:23" x14ac:dyDescent="0.25">
      <c r="A3048" t="s">
        <v>129</v>
      </c>
      <c r="B3048" s="1" t="s">
        <v>456</v>
      </c>
      <c r="C3048">
        <v>15009797</v>
      </c>
      <c r="D3048" s="1">
        <v>43887</v>
      </c>
      <c r="E3048" t="s">
        <v>5108</v>
      </c>
      <c r="G3048">
        <v>6263000</v>
      </c>
      <c r="H3048">
        <v>628100</v>
      </c>
      <c r="I3048" t="s">
        <v>25</v>
      </c>
      <c r="J3048" t="s">
        <v>30</v>
      </c>
      <c r="K3048" t="s">
        <v>23</v>
      </c>
      <c r="L3048" t="s">
        <v>185</v>
      </c>
      <c r="O3048" t="s">
        <v>5109</v>
      </c>
      <c r="P3048" s="2">
        <v>289851</v>
      </c>
      <c r="Q3048" s="2">
        <v>289851</v>
      </c>
      <c r="S3048" s="2">
        <v>289851</v>
      </c>
      <c r="T3048" t="s">
        <v>45</v>
      </c>
      <c r="U3048" t="s">
        <v>49</v>
      </c>
      <c r="V3048" t="s">
        <v>47</v>
      </c>
      <c r="W3048">
        <v>0</v>
      </c>
    </row>
    <row r="3049" spans="1:23" x14ac:dyDescent="0.25">
      <c r="A3049" t="s">
        <v>129</v>
      </c>
      <c r="B3049" s="1" t="s">
        <v>456</v>
      </c>
      <c r="C3049">
        <v>15009798</v>
      </c>
      <c r="D3049" s="1">
        <v>43887</v>
      </c>
      <c r="E3049" t="s">
        <v>5108</v>
      </c>
      <c r="G3049">
        <v>6263000</v>
      </c>
      <c r="H3049">
        <v>628100</v>
      </c>
      <c r="I3049" t="s">
        <v>29</v>
      </c>
      <c r="J3049" t="s">
        <v>30</v>
      </c>
      <c r="K3049" t="s">
        <v>23</v>
      </c>
      <c r="L3049" t="s">
        <v>185</v>
      </c>
      <c r="O3049" t="s">
        <v>5109</v>
      </c>
      <c r="P3049" s="2">
        <v>483985</v>
      </c>
      <c r="Q3049" s="2">
        <v>483985</v>
      </c>
      <c r="S3049" s="2">
        <v>483985</v>
      </c>
      <c r="T3049" t="s">
        <v>45</v>
      </c>
      <c r="U3049" t="s">
        <v>49</v>
      </c>
      <c r="V3049" t="s">
        <v>47</v>
      </c>
      <c r="W3049">
        <v>0</v>
      </c>
    </row>
    <row r="3050" spans="1:23" x14ac:dyDescent="0.25">
      <c r="A3050" t="s">
        <v>129</v>
      </c>
      <c r="B3050" s="1" t="s">
        <v>456</v>
      </c>
      <c r="C3050">
        <v>15009799</v>
      </c>
      <c r="D3050" s="1">
        <v>43887</v>
      </c>
      <c r="E3050" t="s">
        <v>5108</v>
      </c>
      <c r="G3050">
        <v>6263000</v>
      </c>
      <c r="H3050">
        <v>628100</v>
      </c>
      <c r="I3050" t="s">
        <v>29</v>
      </c>
      <c r="J3050" t="s">
        <v>77</v>
      </c>
      <c r="K3050" t="s">
        <v>23</v>
      </c>
      <c r="L3050" t="s">
        <v>185</v>
      </c>
      <c r="O3050" t="s">
        <v>5109</v>
      </c>
      <c r="P3050" s="2">
        <v>427790</v>
      </c>
      <c r="Q3050" s="2">
        <v>427790</v>
      </c>
      <c r="S3050" s="2">
        <v>427790</v>
      </c>
      <c r="T3050" t="s">
        <v>45</v>
      </c>
      <c r="U3050" t="s">
        <v>49</v>
      </c>
      <c r="V3050" t="s">
        <v>47</v>
      </c>
      <c r="W3050">
        <v>0</v>
      </c>
    </row>
    <row r="3051" spans="1:23" x14ac:dyDescent="0.25">
      <c r="A3051" t="s">
        <v>129</v>
      </c>
      <c r="B3051" s="1" t="s">
        <v>456</v>
      </c>
      <c r="C3051">
        <v>15009800</v>
      </c>
      <c r="D3051" s="1">
        <v>43887</v>
      </c>
      <c r="E3051" t="s">
        <v>5108</v>
      </c>
      <c r="G3051">
        <v>6263000</v>
      </c>
      <c r="H3051">
        <v>628100</v>
      </c>
      <c r="I3051" t="s">
        <v>29</v>
      </c>
      <c r="J3051" t="s">
        <v>50</v>
      </c>
      <c r="K3051" t="s">
        <v>23</v>
      </c>
      <c r="L3051" t="s">
        <v>185</v>
      </c>
      <c r="O3051" t="s">
        <v>5109</v>
      </c>
      <c r="P3051" s="2">
        <v>44796</v>
      </c>
      <c r="Q3051" s="2">
        <v>44796</v>
      </c>
      <c r="S3051" s="2">
        <v>44796</v>
      </c>
      <c r="T3051" t="s">
        <v>45</v>
      </c>
      <c r="U3051" t="s">
        <v>49</v>
      </c>
      <c r="V3051" t="s">
        <v>47</v>
      </c>
      <c r="W3051">
        <v>0</v>
      </c>
    </row>
    <row r="3052" spans="1:23" x14ac:dyDescent="0.25">
      <c r="A3052" t="s">
        <v>129</v>
      </c>
      <c r="B3052" s="1" t="s">
        <v>456</v>
      </c>
      <c r="C3052">
        <v>15009801</v>
      </c>
      <c r="D3052" s="1">
        <v>43887</v>
      </c>
      <c r="E3052" t="s">
        <v>5108</v>
      </c>
      <c r="G3052">
        <v>6263000</v>
      </c>
      <c r="H3052">
        <v>628100</v>
      </c>
      <c r="I3052" t="s">
        <v>25</v>
      </c>
      <c r="J3052" t="s">
        <v>38</v>
      </c>
      <c r="K3052" t="s">
        <v>23</v>
      </c>
      <c r="L3052" t="s">
        <v>185</v>
      </c>
      <c r="O3052" t="s">
        <v>5109</v>
      </c>
      <c r="P3052" s="2">
        <v>62712</v>
      </c>
      <c r="Q3052" s="2">
        <v>62712</v>
      </c>
      <c r="S3052" s="2">
        <v>62712</v>
      </c>
      <c r="T3052" t="s">
        <v>45</v>
      </c>
      <c r="U3052" t="s">
        <v>49</v>
      </c>
      <c r="V3052" t="s">
        <v>47</v>
      </c>
      <c r="W3052">
        <v>0</v>
      </c>
    </row>
    <row r="3053" spans="1:23" x14ac:dyDescent="0.25">
      <c r="A3053" t="s">
        <v>129</v>
      </c>
      <c r="B3053" s="1" t="s">
        <v>456</v>
      </c>
      <c r="C3053">
        <v>15009802</v>
      </c>
      <c r="D3053" s="1">
        <v>43887</v>
      </c>
      <c r="E3053" t="s">
        <v>5108</v>
      </c>
      <c r="G3053">
        <v>6263000</v>
      </c>
      <c r="H3053">
        <v>628100</v>
      </c>
      <c r="I3053" t="s">
        <v>29</v>
      </c>
      <c r="J3053" t="s">
        <v>38</v>
      </c>
      <c r="K3053" t="s">
        <v>23</v>
      </c>
      <c r="L3053" t="s">
        <v>185</v>
      </c>
      <c r="O3053" t="s">
        <v>5109</v>
      </c>
      <c r="P3053" s="2">
        <v>175589</v>
      </c>
      <c r="Q3053" s="2">
        <v>175589</v>
      </c>
      <c r="S3053" s="2">
        <v>175589</v>
      </c>
      <c r="T3053" t="s">
        <v>45</v>
      </c>
      <c r="U3053" t="s">
        <v>49</v>
      </c>
      <c r="V3053" t="s">
        <v>47</v>
      </c>
      <c r="W3053">
        <v>0</v>
      </c>
    </row>
    <row r="3054" spans="1:23" x14ac:dyDescent="0.25">
      <c r="A3054" t="s">
        <v>129</v>
      </c>
      <c r="B3054" s="1" t="s">
        <v>456</v>
      </c>
      <c r="C3054">
        <v>15009803</v>
      </c>
      <c r="D3054" s="1">
        <v>43887</v>
      </c>
      <c r="E3054" t="s">
        <v>5108</v>
      </c>
      <c r="G3054">
        <v>6263000</v>
      </c>
      <c r="H3054">
        <v>628100</v>
      </c>
      <c r="I3054" t="s">
        <v>19</v>
      </c>
      <c r="J3054" t="s">
        <v>27</v>
      </c>
      <c r="K3054" t="s">
        <v>23</v>
      </c>
      <c r="L3054" t="s">
        <v>185</v>
      </c>
      <c r="O3054" t="s">
        <v>5109</v>
      </c>
      <c r="P3054" s="2">
        <v>200656</v>
      </c>
      <c r="Q3054" s="2">
        <v>200656</v>
      </c>
      <c r="S3054" s="2">
        <v>200656</v>
      </c>
      <c r="T3054" t="s">
        <v>45</v>
      </c>
      <c r="U3054" t="s">
        <v>49</v>
      </c>
      <c r="V3054" t="s">
        <v>47</v>
      </c>
      <c r="W3054">
        <v>0</v>
      </c>
    </row>
    <row r="3055" spans="1:23" x14ac:dyDescent="0.25">
      <c r="A3055" t="s">
        <v>129</v>
      </c>
      <c r="B3055" s="1" t="s">
        <v>456</v>
      </c>
      <c r="C3055">
        <v>15009804</v>
      </c>
      <c r="D3055" s="1">
        <v>43887</v>
      </c>
      <c r="E3055" t="s">
        <v>5108</v>
      </c>
      <c r="G3055">
        <v>6263000</v>
      </c>
      <c r="H3055">
        <v>628100</v>
      </c>
      <c r="I3055" t="s">
        <v>24</v>
      </c>
      <c r="J3055" t="s">
        <v>44</v>
      </c>
      <c r="K3055" t="s">
        <v>23</v>
      </c>
      <c r="L3055" t="s">
        <v>185</v>
      </c>
      <c r="O3055" t="s">
        <v>5109</v>
      </c>
      <c r="P3055" s="2">
        <v>22543</v>
      </c>
      <c r="Q3055" s="2">
        <v>22543</v>
      </c>
      <c r="S3055" s="2">
        <v>22543</v>
      </c>
      <c r="T3055" t="s">
        <v>45</v>
      </c>
      <c r="U3055" t="s">
        <v>49</v>
      </c>
      <c r="V3055" t="s">
        <v>47</v>
      </c>
      <c r="W3055">
        <v>0</v>
      </c>
    </row>
    <row r="3056" spans="1:23" x14ac:dyDescent="0.25">
      <c r="A3056" t="s">
        <v>129</v>
      </c>
      <c r="B3056" s="1" t="s">
        <v>456</v>
      </c>
      <c r="C3056">
        <v>15009805</v>
      </c>
      <c r="D3056" s="1">
        <v>43887</v>
      </c>
      <c r="E3056" t="s">
        <v>5108</v>
      </c>
      <c r="G3056">
        <v>6263000</v>
      </c>
      <c r="H3056">
        <v>628100</v>
      </c>
      <c r="I3056" t="s">
        <v>19</v>
      </c>
      <c r="J3056" t="s">
        <v>77</v>
      </c>
      <c r="K3056" t="s">
        <v>23</v>
      </c>
      <c r="L3056" t="s">
        <v>185</v>
      </c>
      <c r="O3056" t="s">
        <v>5109</v>
      </c>
      <c r="P3056" s="2">
        <v>61560</v>
      </c>
      <c r="Q3056" s="2">
        <v>61560</v>
      </c>
      <c r="S3056" s="2">
        <v>61560</v>
      </c>
      <c r="T3056" t="s">
        <v>45</v>
      </c>
      <c r="U3056" t="s">
        <v>49</v>
      </c>
      <c r="V3056" t="s">
        <v>47</v>
      </c>
      <c r="W3056">
        <v>0</v>
      </c>
    </row>
    <row r="3057" spans="1:23" x14ac:dyDescent="0.25">
      <c r="A3057" t="s">
        <v>129</v>
      </c>
      <c r="B3057" s="1" t="s">
        <v>456</v>
      </c>
      <c r="C3057">
        <v>15009806</v>
      </c>
      <c r="D3057" s="1">
        <v>43887</v>
      </c>
      <c r="E3057" t="s">
        <v>5108</v>
      </c>
      <c r="G3057">
        <v>6263000</v>
      </c>
      <c r="H3057">
        <v>628100</v>
      </c>
      <c r="I3057" t="s">
        <v>56</v>
      </c>
      <c r="J3057" t="s">
        <v>41</v>
      </c>
      <c r="K3057" t="s">
        <v>23</v>
      </c>
      <c r="L3057" t="s">
        <v>185</v>
      </c>
      <c r="O3057" t="s">
        <v>5109</v>
      </c>
      <c r="P3057" s="2">
        <v>77301</v>
      </c>
      <c r="Q3057" s="2">
        <v>77301</v>
      </c>
      <c r="S3057" s="2">
        <v>77301</v>
      </c>
      <c r="T3057" t="s">
        <v>45</v>
      </c>
      <c r="U3057" t="s">
        <v>49</v>
      </c>
      <c r="V3057" t="s">
        <v>47</v>
      </c>
      <c r="W3057">
        <v>0</v>
      </c>
    </row>
    <row r="3058" spans="1:23" x14ac:dyDescent="0.25">
      <c r="A3058" t="s">
        <v>129</v>
      </c>
      <c r="B3058" s="1" t="s">
        <v>456</v>
      </c>
      <c r="C3058">
        <v>15009807</v>
      </c>
      <c r="D3058" s="1">
        <v>43887</v>
      </c>
      <c r="E3058" t="s">
        <v>5108</v>
      </c>
      <c r="G3058">
        <v>6263000</v>
      </c>
      <c r="H3058">
        <v>628100</v>
      </c>
      <c r="I3058" t="s">
        <v>19</v>
      </c>
      <c r="J3058" t="s">
        <v>44</v>
      </c>
      <c r="K3058" t="s">
        <v>23</v>
      </c>
      <c r="L3058" t="s">
        <v>185</v>
      </c>
      <c r="O3058" t="s">
        <v>5109</v>
      </c>
      <c r="P3058" s="2">
        <v>32366</v>
      </c>
      <c r="Q3058" s="2">
        <v>32366</v>
      </c>
      <c r="S3058" s="2">
        <v>32366</v>
      </c>
      <c r="T3058" t="s">
        <v>45</v>
      </c>
      <c r="U3058" t="s">
        <v>49</v>
      </c>
      <c r="V3058" t="s">
        <v>47</v>
      </c>
      <c r="W3058">
        <v>0</v>
      </c>
    </row>
    <row r="3059" spans="1:23" x14ac:dyDescent="0.25">
      <c r="A3059" t="s">
        <v>129</v>
      </c>
      <c r="B3059" s="1" t="s">
        <v>456</v>
      </c>
      <c r="C3059">
        <v>15009808</v>
      </c>
      <c r="D3059" s="1">
        <v>43887</v>
      </c>
      <c r="E3059" t="s">
        <v>5108</v>
      </c>
      <c r="G3059">
        <v>6263000</v>
      </c>
      <c r="H3059">
        <v>628100</v>
      </c>
      <c r="I3059" t="s">
        <v>19</v>
      </c>
      <c r="J3059" t="s">
        <v>30</v>
      </c>
      <c r="K3059" t="s">
        <v>23</v>
      </c>
      <c r="L3059" t="s">
        <v>185</v>
      </c>
      <c r="O3059" t="s">
        <v>5109</v>
      </c>
      <c r="P3059" s="2">
        <v>5394</v>
      </c>
      <c r="Q3059" s="2">
        <v>5394</v>
      </c>
      <c r="S3059" s="2">
        <v>5394</v>
      </c>
      <c r="T3059" t="s">
        <v>45</v>
      </c>
      <c r="U3059" t="s">
        <v>49</v>
      </c>
      <c r="V3059" t="s">
        <v>47</v>
      </c>
      <c r="W3059">
        <v>0</v>
      </c>
    </row>
    <row r="3060" spans="1:23" x14ac:dyDescent="0.25">
      <c r="A3060" t="s">
        <v>129</v>
      </c>
      <c r="B3060" s="1" t="s">
        <v>456</v>
      </c>
      <c r="C3060">
        <v>15009809</v>
      </c>
      <c r="D3060" s="1">
        <v>43887</v>
      </c>
      <c r="E3060" t="s">
        <v>5108</v>
      </c>
      <c r="G3060">
        <v>6263000</v>
      </c>
      <c r="H3060">
        <v>628100</v>
      </c>
      <c r="I3060" t="s">
        <v>54</v>
      </c>
      <c r="J3060" t="s">
        <v>43</v>
      </c>
      <c r="K3060" t="s">
        <v>23</v>
      </c>
      <c r="L3060" t="s">
        <v>185</v>
      </c>
      <c r="O3060" t="s">
        <v>5109</v>
      </c>
      <c r="P3060" s="2">
        <v>26972</v>
      </c>
      <c r="Q3060" s="2">
        <v>26972</v>
      </c>
      <c r="S3060" s="2">
        <v>26972</v>
      </c>
      <c r="T3060" t="s">
        <v>45</v>
      </c>
      <c r="U3060" t="s">
        <v>49</v>
      </c>
      <c r="V3060" t="s">
        <v>47</v>
      </c>
      <c r="W3060">
        <v>0</v>
      </c>
    </row>
    <row r="3061" spans="1:23" x14ac:dyDescent="0.25">
      <c r="A3061" t="s">
        <v>129</v>
      </c>
      <c r="B3061" s="1" t="s">
        <v>456</v>
      </c>
      <c r="C3061">
        <v>15009810</v>
      </c>
      <c r="D3061" s="1">
        <v>43887</v>
      </c>
      <c r="E3061" t="s">
        <v>5108</v>
      </c>
      <c r="G3061">
        <v>6263000</v>
      </c>
      <c r="H3061">
        <v>628100</v>
      </c>
      <c r="I3061" t="s">
        <v>19</v>
      </c>
      <c r="J3061" t="s">
        <v>36</v>
      </c>
      <c r="K3061" t="s">
        <v>23</v>
      </c>
      <c r="L3061" t="s">
        <v>185</v>
      </c>
      <c r="O3061" t="s">
        <v>5109</v>
      </c>
      <c r="P3061" s="2">
        <v>130765</v>
      </c>
      <c r="Q3061" s="2">
        <v>130765</v>
      </c>
      <c r="S3061" s="2">
        <v>130765</v>
      </c>
      <c r="T3061" t="s">
        <v>45</v>
      </c>
      <c r="U3061" t="s">
        <v>49</v>
      </c>
      <c r="V3061" t="s">
        <v>47</v>
      </c>
      <c r="W3061">
        <v>0</v>
      </c>
    </row>
    <row r="3062" spans="1:23" x14ac:dyDescent="0.25">
      <c r="A3062" t="s">
        <v>129</v>
      </c>
      <c r="B3062" s="1" t="s">
        <v>456</v>
      </c>
      <c r="C3062">
        <v>15009811</v>
      </c>
      <c r="D3062" s="1">
        <v>43887</v>
      </c>
      <c r="E3062" t="s">
        <v>5108</v>
      </c>
      <c r="G3062">
        <v>6263000</v>
      </c>
      <c r="H3062">
        <v>628100</v>
      </c>
      <c r="I3062" t="s">
        <v>19</v>
      </c>
      <c r="J3062" t="s">
        <v>51</v>
      </c>
      <c r="K3062" t="s">
        <v>23</v>
      </c>
      <c r="L3062" t="s">
        <v>185</v>
      </c>
      <c r="O3062" t="s">
        <v>5109</v>
      </c>
      <c r="P3062" s="2">
        <v>74696</v>
      </c>
      <c r="Q3062" s="2">
        <v>74696</v>
      </c>
      <c r="S3062" s="2">
        <v>74696</v>
      </c>
      <c r="T3062" t="s">
        <v>45</v>
      </c>
      <c r="U3062" t="s">
        <v>49</v>
      </c>
      <c r="V3062" t="s">
        <v>47</v>
      </c>
      <c r="W3062">
        <v>0</v>
      </c>
    </row>
    <row r="3063" spans="1:23" x14ac:dyDescent="0.25">
      <c r="A3063" t="s">
        <v>129</v>
      </c>
      <c r="B3063" s="1" t="s">
        <v>456</v>
      </c>
      <c r="C3063">
        <v>15009812</v>
      </c>
      <c r="D3063" s="1">
        <v>43887</v>
      </c>
      <c r="E3063" t="s">
        <v>5108</v>
      </c>
      <c r="G3063">
        <v>6263000</v>
      </c>
      <c r="H3063">
        <v>628100</v>
      </c>
      <c r="I3063" t="s">
        <v>54</v>
      </c>
      <c r="J3063" t="s">
        <v>39</v>
      </c>
      <c r="K3063" t="s">
        <v>23</v>
      </c>
      <c r="L3063" t="s">
        <v>185</v>
      </c>
      <c r="O3063" t="s">
        <v>5109</v>
      </c>
      <c r="P3063" s="2">
        <v>129050</v>
      </c>
      <c r="Q3063" s="2">
        <v>129050</v>
      </c>
      <c r="S3063" s="2">
        <v>129050</v>
      </c>
      <c r="T3063" t="s">
        <v>45</v>
      </c>
      <c r="U3063" t="s">
        <v>49</v>
      </c>
      <c r="V3063" t="s">
        <v>47</v>
      </c>
      <c r="W3063">
        <v>0</v>
      </c>
    </row>
    <row r="3064" spans="1:23" x14ac:dyDescent="0.25">
      <c r="A3064" t="s">
        <v>108</v>
      </c>
      <c r="B3064" s="1" t="s">
        <v>456</v>
      </c>
      <c r="C3064">
        <v>15009983</v>
      </c>
      <c r="D3064" s="1">
        <v>43888</v>
      </c>
      <c r="E3064" t="s">
        <v>591</v>
      </c>
      <c r="G3064">
        <v>6061001</v>
      </c>
      <c r="H3064">
        <v>605100</v>
      </c>
      <c r="I3064" t="s">
        <v>25</v>
      </c>
      <c r="J3064" t="s">
        <v>65</v>
      </c>
      <c r="K3064" t="s">
        <v>23</v>
      </c>
      <c r="L3064" t="s">
        <v>185</v>
      </c>
      <c r="O3064" t="s">
        <v>592</v>
      </c>
      <c r="P3064" s="2">
        <v>187848</v>
      </c>
      <c r="Q3064" s="2">
        <v>187848</v>
      </c>
      <c r="S3064" s="2">
        <v>187848</v>
      </c>
      <c r="T3064" t="s">
        <v>45</v>
      </c>
      <c r="U3064" t="s">
        <v>46</v>
      </c>
      <c r="V3064" t="s">
        <v>47</v>
      </c>
      <c r="W3064">
        <v>0</v>
      </c>
    </row>
    <row r="3065" spans="1:23" x14ac:dyDescent="0.25">
      <c r="A3065" t="s">
        <v>108</v>
      </c>
      <c r="B3065" s="1" t="s">
        <v>456</v>
      </c>
      <c r="C3065">
        <v>15014445</v>
      </c>
      <c r="D3065" s="1">
        <v>43888</v>
      </c>
      <c r="E3065" t="s">
        <v>877</v>
      </c>
      <c r="G3065">
        <v>6061002</v>
      </c>
      <c r="H3065">
        <v>605304</v>
      </c>
      <c r="I3065" t="s">
        <v>19</v>
      </c>
      <c r="J3065" t="s">
        <v>66</v>
      </c>
      <c r="K3065" t="s">
        <v>23</v>
      </c>
      <c r="L3065" t="s">
        <v>185</v>
      </c>
      <c r="O3065" t="s">
        <v>878</v>
      </c>
      <c r="P3065" s="2">
        <v>470000</v>
      </c>
      <c r="Q3065" s="2">
        <v>470000</v>
      </c>
      <c r="S3065" s="2">
        <v>470000</v>
      </c>
      <c r="T3065" t="s">
        <v>45</v>
      </c>
      <c r="U3065" t="s">
        <v>48</v>
      </c>
      <c r="V3065" t="s">
        <v>47</v>
      </c>
      <c r="W3065">
        <v>0</v>
      </c>
    </row>
    <row r="3066" spans="1:23" x14ac:dyDescent="0.25">
      <c r="A3066" t="s">
        <v>108</v>
      </c>
      <c r="B3066" s="1" t="s">
        <v>456</v>
      </c>
      <c r="C3066">
        <v>15009459</v>
      </c>
      <c r="D3066" s="1">
        <v>43888</v>
      </c>
      <c r="E3066" t="s">
        <v>1501</v>
      </c>
      <c r="G3066">
        <v>6061008</v>
      </c>
      <c r="H3066">
        <v>605400</v>
      </c>
      <c r="I3066" t="s">
        <v>19</v>
      </c>
      <c r="J3066" t="s">
        <v>66</v>
      </c>
      <c r="K3066" t="s">
        <v>23</v>
      </c>
      <c r="L3066" t="s">
        <v>185</v>
      </c>
      <c r="O3066" t="s">
        <v>1502</v>
      </c>
      <c r="P3066" s="2">
        <v>24975</v>
      </c>
      <c r="Q3066" s="2">
        <v>24975</v>
      </c>
      <c r="S3066" s="2">
        <v>24975</v>
      </c>
      <c r="T3066" t="s">
        <v>45</v>
      </c>
      <c r="U3066" t="s">
        <v>46</v>
      </c>
      <c r="V3066" t="s">
        <v>47</v>
      </c>
      <c r="W3066">
        <v>0</v>
      </c>
    </row>
    <row r="3067" spans="1:23" x14ac:dyDescent="0.25">
      <c r="A3067" t="s">
        <v>119</v>
      </c>
      <c r="B3067" s="1" t="s">
        <v>456</v>
      </c>
      <c r="C3067">
        <v>15015480</v>
      </c>
      <c r="D3067" s="1">
        <v>43888</v>
      </c>
      <c r="E3067" t="s">
        <v>2418</v>
      </c>
      <c r="G3067">
        <v>6184000</v>
      </c>
      <c r="H3067">
        <v>626602</v>
      </c>
      <c r="I3067" t="s">
        <v>29</v>
      </c>
      <c r="J3067" t="s">
        <v>50</v>
      </c>
      <c r="K3067" t="s">
        <v>23</v>
      </c>
      <c r="L3067" t="s">
        <v>185</v>
      </c>
      <c r="O3067" t="s">
        <v>2419</v>
      </c>
      <c r="P3067" s="2">
        <v>88187</v>
      </c>
      <c r="Q3067" s="2">
        <v>88187</v>
      </c>
      <c r="S3067" s="2">
        <v>88187</v>
      </c>
      <c r="T3067" t="s">
        <v>45</v>
      </c>
      <c r="U3067" t="s">
        <v>46</v>
      </c>
      <c r="V3067" t="s">
        <v>47</v>
      </c>
      <c r="W3067">
        <v>0</v>
      </c>
    </row>
    <row r="3068" spans="1:23" x14ac:dyDescent="0.25">
      <c r="A3068" t="s">
        <v>108</v>
      </c>
      <c r="B3068" s="1" t="s">
        <v>456</v>
      </c>
      <c r="C3068">
        <v>15033342</v>
      </c>
      <c r="D3068" s="1">
        <v>43889</v>
      </c>
      <c r="E3068" t="s">
        <v>879</v>
      </c>
      <c r="G3068">
        <v>6061002</v>
      </c>
      <c r="H3068">
        <v>605304</v>
      </c>
      <c r="I3068" t="s">
        <v>19</v>
      </c>
      <c r="J3068" t="s">
        <v>20</v>
      </c>
      <c r="K3068" t="s">
        <v>106</v>
      </c>
      <c r="L3068" t="s">
        <v>185</v>
      </c>
      <c r="O3068" t="s">
        <v>880</v>
      </c>
      <c r="P3068" s="2">
        <v>58750</v>
      </c>
      <c r="Q3068" s="2">
        <v>58750</v>
      </c>
      <c r="S3068" s="2">
        <v>58750</v>
      </c>
      <c r="T3068" t="s">
        <v>45</v>
      </c>
      <c r="U3068" t="s">
        <v>48</v>
      </c>
      <c r="V3068" t="s">
        <v>47</v>
      </c>
      <c r="W3068">
        <v>0</v>
      </c>
    </row>
    <row r="3069" spans="1:23" x14ac:dyDescent="0.25">
      <c r="A3069" t="s">
        <v>108</v>
      </c>
      <c r="B3069" s="1" t="s">
        <v>456</v>
      </c>
      <c r="C3069">
        <v>15033344</v>
      </c>
      <c r="D3069" s="1">
        <v>43889</v>
      </c>
      <c r="E3069" t="s">
        <v>879</v>
      </c>
      <c r="G3069">
        <v>6061002</v>
      </c>
      <c r="H3069">
        <v>605304</v>
      </c>
      <c r="I3069" t="s">
        <v>19</v>
      </c>
      <c r="J3069" t="s">
        <v>20</v>
      </c>
      <c r="K3069" t="s">
        <v>106</v>
      </c>
      <c r="L3069" t="s">
        <v>185</v>
      </c>
      <c r="O3069" t="s">
        <v>881</v>
      </c>
      <c r="P3069" s="2">
        <v>23500</v>
      </c>
      <c r="Q3069" s="2">
        <v>23500</v>
      </c>
      <c r="S3069" s="2">
        <v>23500</v>
      </c>
      <c r="T3069" t="s">
        <v>45</v>
      </c>
      <c r="U3069" t="s">
        <v>48</v>
      </c>
      <c r="V3069" t="s">
        <v>47</v>
      </c>
      <c r="W3069">
        <v>0</v>
      </c>
    </row>
    <row r="3070" spans="1:23" x14ac:dyDescent="0.25">
      <c r="A3070" t="s">
        <v>108</v>
      </c>
      <c r="B3070" s="1" t="s">
        <v>456</v>
      </c>
      <c r="C3070">
        <v>15033368</v>
      </c>
      <c r="D3070" s="1">
        <v>43889</v>
      </c>
      <c r="E3070" t="s">
        <v>882</v>
      </c>
      <c r="G3070">
        <v>6061002</v>
      </c>
      <c r="H3070">
        <v>605304</v>
      </c>
      <c r="I3070" t="s">
        <v>19</v>
      </c>
      <c r="J3070" t="s">
        <v>66</v>
      </c>
      <c r="K3070" t="s">
        <v>23</v>
      </c>
      <c r="L3070" t="s">
        <v>185</v>
      </c>
      <c r="O3070" t="s">
        <v>76</v>
      </c>
      <c r="P3070" s="2">
        <v>940000</v>
      </c>
      <c r="Q3070" s="2">
        <v>940000</v>
      </c>
      <c r="S3070" s="2">
        <v>940000</v>
      </c>
      <c r="T3070" t="s">
        <v>45</v>
      </c>
      <c r="U3070" t="s">
        <v>46</v>
      </c>
      <c r="V3070" t="s">
        <v>47</v>
      </c>
      <c r="W3070">
        <v>0</v>
      </c>
    </row>
    <row r="3071" spans="1:23" x14ac:dyDescent="0.25">
      <c r="A3071" t="s">
        <v>108</v>
      </c>
      <c r="B3071" s="1" t="s">
        <v>456</v>
      </c>
      <c r="C3071">
        <v>15033513</v>
      </c>
      <c r="D3071" s="1">
        <v>43889</v>
      </c>
      <c r="E3071" t="s">
        <v>883</v>
      </c>
      <c r="G3071">
        <v>6061002</v>
      </c>
      <c r="H3071">
        <v>605304</v>
      </c>
      <c r="I3071" t="s">
        <v>29</v>
      </c>
      <c r="J3071" t="s">
        <v>65</v>
      </c>
      <c r="K3071" t="s">
        <v>23</v>
      </c>
      <c r="L3071" t="s">
        <v>185</v>
      </c>
      <c r="O3071" t="s">
        <v>884</v>
      </c>
      <c r="P3071" s="2">
        <v>9400</v>
      </c>
      <c r="Q3071" s="2">
        <v>9400</v>
      </c>
      <c r="S3071" s="2">
        <v>9400</v>
      </c>
      <c r="T3071" t="s">
        <v>45</v>
      </c>
      <c r="U3071" t="s">
        <v>48</v>
      </c>
      <c r="V3071" t="s">
        <v>47</v>
      </c>
      <c r="W3071">
        <v>0</v>
      </c>
    </row>
    <row r="3072" spans="1:23" x14ac:dyDescent="0.25">
      <c r="A3072" t="s">
        <v>108</v>
      </c>
      <c r="B3072" s="1" t="s">
        <v>456</v>
      </c>
      <c r="C3072">
        <v>15033515</v>
      </c>
      <c r="D3072" s="1">
        <v>43889</v>
      </c>
      <c r="E3072" t="s">
        <v>883</v>
      </c>
      <c r="G3072">
        <v>6061002</v>
      </c>
      <c r="H3072">
        <v>605304</v>
      </c>
      <c r="I3072" t="s">
        <v>29</v>
      </c>
      <c r="J3072" t="s">
        <v>50</v>
      </c>
      <c r="K3072" t="s">
        <v>23</v>
      </c>
      <c r="L3072" t="s">
        <v>185</v>
      </c>
      <c r="O3072" t="s">
        <v>885</v>
      </c>
      <c r="P3072" s="2">
        <v>82250</v>
      </c>
      <c r="Q3072" s="2">
        <v>82250</v>
      </c>
      <c r="S3072" s="2">
        <v>82250</v>
      </c>
      <c r="T3072" t="s">
        <v>45</v>
      </c>
      <c r="U3072" t="s">
        <v>48</v>
      </c>
      <c r="V3072" t="s">
        <v>47</v>
      </c>
      <c r="W3072">
        <v>0</v>
      </c>
    </row>
    <row r="3073" spans="1:24" x14ac:dyDescent="0.25">
      <c r="A3073" t="s">
        <v>108</v>
      </c>
      <c r="B3073" s="1" t="s">
        <v>456</v>
      </c>
      <c r="C3073">
        <v>15033517</v>
      </c>
      <c r="D3073" s="1">
        <v>43889</v>
      </c>
      <c r="E3073" t="s">
        <v>883</v>
      </c>
      <c r="G3073">
        <v>6061002</v>
      </c>
      <c r="H3073">
        <v>605304</v>
      </c>
      <c r="I3073" t="s">
        <v>29</v>
      </c>
      <c r="J3073" t="s">
        <v>50</v>
      </c>
      <c r="K3073" t="s">
        <v>23</v>
      </c>
      <c r="L3073" t="s">
        <v>185</v>
      </c>
      <c r="O3073" t="s">
        <v>844</v>
      </c>
      <c r="P3073" s="2">
        <v>61100</v>
      </c>
      <c r="Q3073" s="2">
        <v>61100</v>
      </c>
      <c r="S3073" s="2">
        <v>61100</v>
      </c>
      <c r="T3073" t="s">
        <v>45</v>
      </c>
      <c r="U3073" t="s">
        <v>48</v>
      </c>
      <c r="V3073" t="s">
        <v>47</v>
      </c>
      <c r="W3073">
        <v>0</v>
      </c>
    </row>
    <row r="3074" spans="1:24" x14ac:dyDescent="0.25">
      <c r="A3074" t="s">
        <v>108</v>
      </c>
      <c r="B3074" s="1" t="s">
        <v>456</v>
      </c>
      <c r="C3074">
        <v>15033519</v>
      </c>
      <c r="D3074" s="1">
        <v>43889</v>
      </c>
      <c r="E3074" t="s">
        <v>883</v>
      </c>
      <c r="G3074">
        <v>6061002</v>
      </c>
      <c r="H3074">
        <v>605304</v>
      </c>
      <c r="I3074" t="s">
        <v>29</v>
      </c>
      <c r="J3074" t="s">
        <v>50</v>
      </c>
      <c r="K3074" t="s">
        <v>23</v>
      </c>
      <c r="L3074" t="s">
        <v>185</v>
      </c>
      <c r="O3074" t="s">
        <v>886</v>
      </c>
      <c r="P3074" s="2">
        <v>91650</v>
      </c>
      <c r="Q3074" s="2">
        <v>91650</v>
      </c>
      <c r="S3074" s="2">
        <v>91650</v>
      </c>
      <c r="T3074" t="s">
        <v>45</v>
      </c>
      <c r="U3074" t="s">
        <v>48</v>
      </c>
      <c r="V3074" t="s">
        <v>47</v>
      </c>
      <c r="W3074">
        <v>0</v>
      </c>
    </row>
    <row r="3075" spans="1:24" x14ac:dyDescent="0.25">
      <c r="A3075" t="s">
        <v>108</v>
      </c>
      <c r="B3075" s="1" t="s">
        <v>456</v>
      </c>
      <c r="C3075">
        <v>15033521</v>
      </c>
      <c r="D3075" s="1">
        <v>43889</v>
      </c>
      <c r="E3075" t="s">
        <v>883</v>
      </c>
      <c r="G3075">
        <v>6061002</v>
      </c>
      <c r="H3075">
        <v>605304</v>
      </c>
      <c r="I3075" t="s">
        <v>29</v>
      </c>
      <c r="J3075" t="s">
        <v>50</v>
      </c>
      <c r="K3075" t="s">
        <v>23</v>
      </c>
      <c r="L3075" t="s">
        <v>185</v>
      </c>
      <c r="O3075" t="s">
        <v>887</v>
      </c>
      <c r="P3075" s="2">
        <v>14100</v>
      </c>
      <c r="Q3075" s="2">
        <v>14100</v>
      </c>
      <c r="S3075" s="2">
        <v>14100</v>
      </c>
      <c r="T3075" t="s">
        <v>45</v>
      </c>
      <c r="U3075" t="s">
        <v>48</v>
      </c>
      <c r="V3075" t="s">
        <v>47</v>
      </c>
      <c r="W3075">
        <v>0</v>
      </c>
    </row>
    <row r="3076" spans="1:24" x14ac:dyDescent="0.25">
      <c r="A3076" t="s">
        <v>108</v>
      </c>
      <c r="B3076" s="1" t="s">
        <v>456</v>
      </c>
      <c r="C3076">
        <v>15033366</v>
      </c>
      <c r="D3076" s="1">
        <v>43889</v>
      </c>
      <c r="E3076" t="s">
        <v>1067</v>
      </c>
      <c r="G3076">
        <v>6061003</v>
      </c>
      <c r="H3076">
        <v>605200</v>
      </c>
      <c r="I3076" t="s">
        <v>19</v>
      </c>
      <c r="J3076" t="s">
        <v>51</v>
      </c>
      <c r="K3076" t="s">
        <v>23</v>
      </c>
      <c r="L3076" t="s">
        <v>185</v>
      </c>
      <c r="O3076" t="s">
        <v>1068</v>
      </c>
      <c r="P3076" s="2">
        <v>945352</v>
      </c>
      <c r="Q3076" s="2">
        <v>945352</v>
      </c>
      <c r="S3076" s="2">
        <v>945352</v>
      </c>
      <c r="T3076" t="s">
        <v>45</v>
      </c>
      <c r="U3076" t="s">
        <v>46</v>
      </c>
      <c r="V3076" t="s">
        <v>47</v>
      </c>
      <c r="W3076">
        <v>0</v>
      </c>
    </row>
    <row r="3077" spans="1:24" x14ac:dyDescent="0.25">
      <c r="A3077" t="s">
        <v>108</v>
      </c>
      <c r="B3077" s="1" t="s">
        <v>456</v>
      </c>
      <c r="C3077">
        <v>15030493</v>
      </c>
      <c r="D3077" s="1">
        <v>43889</v>
      </c>
      <c r="E3077" t="s">
        <v>1401</v>
      </c>
      <c r="G3077">
        <v>6061005</v>
      </c>
      <c r="H3077">
        <v>605800</v>
      </c>
      <c r="I3077" t="s">
        <v>19</v>
      </c>
      <c r="J3077" t="s">
        <v>51</v>
      </c>
      <c r="K3077" t="s">
        <v>23</v>
      </c>
      <c r="L3077" t="s">
        <v>185</v>
      </c>
      <c r="O3077" t="s">
        <v>1173</v>
      </c>
      <c r="P3077" s="2">
        <v>189821</v>
      </c>
      <c r="Q3077" s="2">
        <v>189821</v>
      </c>
      <c r="S3077" s="2">
        <v>189821</v>
      </c>
      <c r="T3077" t="s">
        <v>45</v>
      </c>
      <c r="U3077" t="s">
        <v>49</v>
      </c>
      <c r="V3077" t="s">
        <v>47</v>
      </c>
      <c r="W3077">
        <v>0</v>
      </c>
    </row>
    <row r="3078" spans="1:24" x14ac:dyDescent="0.25">
      <c r="A3078" t="s">
        <v>119</v>
      </c>
      <c r="B3078" s="1" t="s">
        <v>456</v>
      </c>
      <c r="C3078">
        <v>15030637</v>
      </c>
      <c r="D3078" s="1">
        <v>43889</v>
      </c>
      <c r="E3078" t="s">
        <v>2283</v>
      </c>
      <c r="G3078">
        <v>6226501</v>
      </c>
      <c r="H3078">
        <v>632802</v>
      </c>
      <c r="I3078" t="s">
        <v>29</v>
      </c>
      <c r="J3078" t="s">
        <v>65</v>
      </c>
      <c r="K3078" t="s">
        <v>23</v>
      </c>
      <c r="L3078" t="s">
        <v>185</v>
      </c>
      <c r="O3078" t="s">
        <v>2284</v>
      </c>
      <c r="P3078" s="2">
        <v>2647442</v>
      </c>
      <c r="Q3078" s="2">
        <v>2647442</v>
      </c>
      <c r="S3078">
        <v>0</v>
      </c>
      <c r="T3078" t="s">
        <v>45</v>
      </c>
      <c r="U3078" t="s">
        <v>49</v>
      </c>
      <c r="V3078" t="s">
        <v>47</v>
      </c>
      <c r="W3078">
        <v>15066756</v>
      </c>
      <c r="X3078" s="1">
        <v>44064</v>
      </c>
    </row>
    <row r="3079" spans="1:24" x14ac:dyDescent="0.25">
      <c r="A3079" t="s">
        <v>130</v>
      </c>
      <c r="B3079" s="1" t="s">
        <v>456</v>
      </c>
      <c r="C3079">
        <v>15020470</v>
      </c>
      <c r="D3079" s="1">
        <v>43889</v>
      </c>
      <c r="E3079" t="s">
        <v>4223</v>
      </c>
      <c r="F3079" t="s">
        <v>98</v>
      </c>
      <c r="G3079">
        <v>6270000</v>
      </c>
      <c r="H3079">
        <v>631001</v>
      </c>
      <c r="I3079" t="s">
        <v>29</v>
      </c>
      <c r="J3079" t="s">
        <v>65</v>
      </c>
      <c r="K3079" t="s">
        <v>23</v>
      </c>
      <c r="L3079" t="s">
        <v>185</v>
      </c>
      <c r="M3079" s="2"/>
      <c r="N3079" s="2"/>
      <c r="O3079" t="s">
        <v>4224</v>
      </c>
      <c r="P3079" s="2">
        <v>10000</v>
      </c>
      <c r="Q3079" s="2">
        <v>10000</v>
      </c>
      <c r="S3079" s="2">
        <v>10000</v>
      </c>
      <c r="T3079" t="s">
        <v>45</v>
      </c>
      <c r="U3079" t="s">
        <v>46</v>
      </c>
      <c r="V3079" t="s">
        <v>47</v>
      </c>
      <c r="W3079">
        <v>0</v>
      </c>
    </row>
    <row r="3080" spans="1:24" x14ac:dyDescent="0.25">
      <c r="A3080" t="s">
        <v>130</v>
      </c>
      <c r="B3080" s="1" t="s">
        <v>456</v>
      </c>
      <c r="C3080">
        <v>15021636</v>
      </c>
      <c r="D3080" s="1">
        <v>43889</v>
      </c>
      <c r="E3080" t="s">
        <v>4225</v>
      </c>
      <c r="F3080" t="s">
        <v>98</v>
      </c>
      <c r="G3080">
        <v>6270000</v>
      </c>
      <c r="H3080">
        <v>631001</v>
      </c>
      <c r="I3080" t="s">
        <v>29</v>
      </c>
      <c r="J3080" t="s">
        <v>65</v>
      </c>
      <c r="K3080" t="s">
        <v>23</v>
      </c>
      <c r="L3080" t="s">
        <v>185</v>
      </c>
      <c r="M3080" s="2"/>
      <c r="N3080" s="2"/>
      <c r="O3080" t="s">
        <v>4226</v>
      </c>
      <c r="P3080" s="2">
        <v>10000</v>
      </c>
      <c r="Q3080" s="2">
        <v>10000</v>
      </c>
      <c r="S3080" s="2">
        <v>10000</v>
      </c>
      <c r="T3080" t="s">
        <v>45</v>
      </c>
      <c r="U3080" t="s">
        <v>46</v>
      </c>
      <c r="V3080" t="s">
        <v>47</v>
      </c>
      <c r="W3080">
        <v>0</v>
      </c>
    </row>
    <row r="3081" spans="1:24" x14ac:dyDescent="0.25">
      <c r="A3081" t="s">
        <v>130</v>
      </c>
      <c r="B3081" s="1" t="s">
        <v>456</v>
      </c>
      <c r="C3081">
        <v>15021768</v>
      </c>
      <c r="D3081" s="1">
        <v>43889</v>
      </c>
      <c r="E3081" t="s">
        <v>4227</v>
      </c>
      <c r="F3081" t="s">
        <v>98</v>
      </c>
      <c r="G3081">
        <v>6270000</v>
      </c>
      <c r="H3081">
        <v>631001</v>
      </c>
      <c r="I3081" t="s">
        <v>29</v>
      </c>
      <c r="J3081" t="s">
        <v>65</v>
      </c>
      <c r="K3081" t="s">
        <v>23</v>
      </c>
      <c r="L3081" t="s">
        <v>185</v>
      </c>
      <c r="M3081" s="2"/>
      <c r="N3081" s="2"/>
      <c r="O3081" t="s">
        <v>4228</v>
      </c>
      <c r="P3081" s="2">
        <v>10090</v>
      </c>
      <c r="Q3081" s="2">
        <v>10090</v>
      </c>
      <c r="S3081" s="2">
        <v>10090</v>
      </c>
      <c r="T3081" t="s">
        <v>45</v>
      </c>
      <c r="U3081" t="s">
        <v>46</v>
      </c>
      <c r="V3081" t="s">
        <v>47</v>
      </c>
      <c r="W3081">
        <v>0</v>
      </c>
    </row>
    <row r="3082" spans="1:24" x14ac:dyDescent="0.25">
      <c r="A3082" t="s">
        <v>130</v>
      </c>
      <c r="B3082" s="1" t="s">
        <v>456</v>
      </c>
      <c r="C3082">
        <v>15021844</v>
      </c>
      <c r="D3082" s="1">
        <v>43889</v>
      </c>
      <c r="E3082" t="s">
        <v>4229</v>
      </c>
      <c r="F3082" t="s">
        <v>98</v>
      </c>
      <c r="G3082">
        <v>6270000</v>
      </c>
      <c r="H3082">
        <v>631001</v>
      </c>
      <c r="I3082" t="s">
        <v>29</v>
      </c>
      <c r="J3082" t="s">
        <v>65</v>
      </c>
      <c r="K3082" t="s">
        <v>23</v>
      </c>
      <c r="L3082" t="s">
        <v>185</v>
      </c>
      <c r="M3082" s="2"/>
      <c r="N3082" s="2"/>
      <c r="O3082" t="s">
        <v>4230</v>
      </c>
      <c r="P3082" s="2">
        <v>7568</v>
      </c>
      <c r="Q3082" s="2">
        <v>7568</v>
      </c>
      <c r="S3082" s="2">
        <v>7568</v>
      </c>
      <c r="T3082" t="s">
        <v>45</v>
      </c>
      <c r="U3082" t="s">
        <v>46</v>
      </c>
      <c r="V3082" t="s">
        <v>47</v>
      </c>
      <c r="W3082">
        <v>0</v>
      </c>
    </row>
    <row r="3083" spans="1:24" x14ac:dyDescent="0.25">
      <c r="A3083" t="s">
        <v>130</v>
      </c>
      <c r="B3083" s="1" t="s">
        <v>456</v>
      </c>
      <c r="C3083">
        <v>15021891</v>
      </c>
      <c r="D3083" s="1">
        <v>43889</v>
      </c>
      <c r="E3083" t="s">
        <v>4231</v>
      </c>
      <c r="F3083" t="s">
        <v>98</v>
      </c>
      <c r="G3083">
        <v>6270000</v>
      </c>
      <c r="H3083">
        <v>631001</v>
      </c>
      <c r="I3083" t="s">
        <v>29</v>
      </c>
      <c r="J3083" t="s">
        <v>65</v>
      </c>
      <c r="K3083" t="s">
        <v>23</v>
      </c>
      <c r="L3083" t="s">
        <v>185</v>
      </c>
      <c r="M3083" s="2"/>
      <c r="N3083" s="2"/>
      <c r="O3083" t="s">
        <v>4232</v>
      </c>
      <c r="P3083" s="2">
        <v>7568</v>
      </c>
      <c r="Q3083" s="2">
        <v>7568</v>
      </c>
      <c r="S3083" s="2">
        <v>7568</v>
      </c>
      <c r="T3083" t="s">
        <v>45</v>
      </c>
      <c r="U3083" t="s">
        <v>46</v>
      </c>
      <c r="V3083" t="s">
        <v>47</v>
      </c>
      <c r="W3083">
        <v>0</v>
      </c>
    </row>
    <row r="3084" spans="1:24" x14ac:dyDescent="0.25">
      <c r="A3084" t="s">
        <v>130</v>
      </c>
      <c r="B3084" s="1" t="s">
        <v>456</v>
      </c>
      <c r="C3084">
        <v>15021980</v>
      </c>
      <c r="D3084" s="1">
        <v>43889</v>
      </c>
      <c r="E3084" t="s">
        <v>4233</v>
      </c>
      <c r="F3084" t="s">
        <v>98</v>
      </c>
      <c r="G3084">
        <v>6270000</v>
      </c>
      <c r="H3084">
        <v>631001</v>
      </c>
      <c r="I3084" t="s">
        <v>29</v>
      </c>
      <c r="J3084" t="s">
        <v>65</v>
      </c>
      <c r="K3084" t="s">
        <v>23</v>
      </c>
      <c r="L3084" t="s">
        <v>185</v>
      </c>
      <c r="M3084" s="2"/>
      <c r="N3084" s="2"/>
      <c r="O3084" t="s">
        <v>4234</v>
      </c>
      <c r="P3084" s="2">
        <v>10090</v>
      </c>
      <c r="Q3084" s="2">
        <v>10090</v>
      </c>
      <c r="S3084" s="2">
        <v>10090</v>
      </c>
      <c r="T3084" t="s">
        <v>45</v>
      </c>
      <c r="U3084" t="s">
        <v>46</v>
      </c>
      <c r="V3084" t="s">
        <v>47</v>
      </c>
      <c r="W3084">
        <v>0</v>
      </c>
    </row>
    <row r="3085" spans="1:24" x14ac:dyDescent="0.25">
      <c r="A3085" t="s">
        <v>130</v>
      </c>
      <c r="B3085" s="1" t="s">
        <v>456</v>
      </c>
      <c r="C3085">
        <v>15022026</v>
      </c>
      <c r="D3085" s="1">
        <v>43889</v>
      </c>
      <c r="E3085" t="s">
        <v>4235</v>
      </c>
      <c r="F3085" t="s">
        <v>98</v>
      </c>
      <c r="G3085">
        <v>6270000</v>
      </c>
      <c r="H3085">
        <v>631001</v>
      </c>
      <c r="I3085" t="s">
        <v>29</v>
      </c>
      <c r="J3085" t="s">
        <v>65</v>
      </c>
      <c r="K3085" t="s">
        <v>23</v>
      </c>
      <c r="L3085" t="s">
        <v>185</v>
      </c>
      <c r="M3085" s="2"/>
      <c r="N3085" s="2"/>
      <c r="O3085" t="s">
        <v>4234</v>
      </c>
      <c r="P3085" s="2">
        <v>10090</v>
      </c>
      <c r="Q3085" s="2">
        <v>10090</v>
      </c>
      <c r="S3085" s="2">
        <v>10090</v>
      </c>
      <c r="T3085" t="s">
        <v>45</v>
      </c>
      <c r="U3085" t="s">
        <v>46</v>
      </c>
      <c r="V3085" t="s">
        <v>47</v>
      </c>
      <c r="W3085">
        <v>0</v>
      </c>
    </row>
    <row r="3086" spans="1:24" x14ac:dyDescent="0.25">
      <c r="A3086" t="s">
        <v>130</v>
      </c>
      <c r="B3086" s="1" t="s">
        <v>456</v>
      </c>
      <c r="C3086">
        <v>15022059</v>
      </c>
      <c r="D3086" s="1">
        <v>43889</v>
      </c>
      <c r="E3086" t="s">
        <v>4236</v>
      </c>
      <c r="F3086" t="s">
        <v>98</v>
      </c>
      <c r="G3086">
        <v>6270000</v>
      </c>
      <c r="H3086">
        <v>631001</v>
      </c>
      <c r="I3086" t="s">
        <v>29</v>
      </c>
      <c r="J3086" t="s">
        <v>65</v>
      </c>
      <c r="K3086" t="s">
        <v>23</v>
      </c>
      <c r="L3086" t="s">
        <v>185</v>
      </c>
      <c r="M3086" s="2"/>
      <c r="N3086" s="2"/>
      <c r="O3086" t="s">
        <v>4237</v>
      </c>
      <c r="P3086" s="2">
        <v>10090</v>
      </c>
      <c r="Q3086" s="2">
        <v>10090</v>
      </c>
      <c r="S3086" s="2">
        <v>10090</v>
      </c>
      <c r="T3086" t="s">
        <v>45</v>
      </c>
      <c r="U3086" t="s">
        <v>46</v>
      </c>
      <c r="V3086" t="s">
        <v>47</v>
      </c>
      <c r="W3086">
        <v>0</v>
      </c>
    </row>
    <row r="3087" spans="1:24" x14ac:dyDescent="0.25">
      <c r="A3087" t="s">
        <v>130</v>
      </c>
      <c r="B3087" s="1" t="s">
        <v>456</v>
      </c>
      <c r="C3087">
        <v>15022126</v>
      </c>
      <c r="D3087" s="1">
        <v>43889</v>
      </c>
      <c r="E3087" t="s">
        <v>4238</v>
      </c>
      <c r="F3087" t="s">
        <v>98</v>
      </c>
      <c r="G3087">
        <v>6270000</v>
      </c>
      <c r="H3087">
        <v>631001</v>
      </c>
      <c r="I3087" t="s">
        <v>29</v>
      </c>
      <c r="J3087" t="s">
        <v>65</v>
      </c>
      <c r="K3087" t="s">
        <v>23</v>
      </c>
      <c r="L3087" t="s">
        <v>185</v>
      </c>
      <c r="M3087" s="2"/>
      <c r="N3087" s="2"/>
      <c r="O3087" t="s">
        <v>4239</v>
      </c>
      <c r="P3087" s="2">
        <v>7568</v>
      </c>
      <c r="Q3087" s="2">
        <v>7568</v>
      </c>
      <c r="S3087" s="2">
        <v>7568</v>
      </c>
      <c r="T3087" t="s">
        <v>45</v>
      </c>
      <c r="U3087" t="s">
        <v>46</v>
      </c>
      <c r="V3087" t="s">
        <v>47</v>
      </c>
      <c r="W3087">
        <v>0</v>
      </c>
    </row>
    <row r="3088" spans="1:24" x14ac:dyDescent="0.25">
      <c r="A3088" t="s">
        <v>130</v>
      </c>
      <c r="B3088" s="1" t="s">
        <v>456</v>
      </c>
      <c r="C3088">
        <v>15022143</v>
      </c>
      <c r="D3088" s="1">
        <v>43889</v>
      </c>
      <c r="E3088" t="s">
        <v>4240</v>
      </c>
      <c r="F3088" t="s">
        <v>98</v>
      </c>
      <c r="G3088">
        <v>6270000</v>
      </c>
      <c r="H3088">
        <v>631001</v>
      </c>
      <c r="I3088" t="s">
        <v>29</v>
      </c>
      <c r="J3088" t="s">
        <v>65</v>
      </c>
      <c r="K3088" t="s">
        <v>23</v>
      </c>
      <c r="L3088" t="s">
        <v>185</v>
      </c>
      <c r="M3088" s="2"/>
      <c r="N3088" s="2"/>
      <c r="O3088" t="s">
        <v>4224</v>
      </c>
      <c r="P3088" s="2">
        <v>10090</v>
      </c>
      <c r="Q3088" s="2">
        <v>10090</v>
      </c>
      <c r="S3088" s="2">
        <v>10090</v>
      </c>
      <c r="T3088" t="s">
        <v>45</v>
      </c>
      <c r="U3088" t="s">
        <v>46</v>
      </c>
      <c r="V3088" t="s">
        <v>47</v>
      </c>
      <c r="W3088">
        <v>0</v>
      </c>
    </row>
    <row r="3089" spans="1:23" x14ac:dyDescent="0.25">
      <c r="A3089" t="s">
        <v>130</v>
      </c>
      <c r="B3089" s="1" t="s">
        <v>456</v>
      </c>
      <c r="C3089">
        <v>15022213</v>
      </c>
      <c r="D3089" s="1">
        <v>43889</v>
      </c>
      <c r="E3089" t="s">
        <v>4241</v>
      </c>
      <c r="F3089" t="s">
        <v>98</v>
      </c>
      <c r="G3089">
        <v>6270000</v>
      </c>
      <c r="H3089">
        <v>631001</v>
      </c>
      <c r="I3089" t="s">
        <v>29</v>
      </c>
      <c r="J3089" t="s">
        <v>65</v>
      </c>
      <c r="K3089" t="s">
        <v>23</v>
      </c>
      <c r="L3089" t="s">
        <v>185</v>
      </c>
      <c r="M3089" s="2"/>
      <c r="N3089" s="2"/>
      <c r="O3089" t="s">
        <v>4242</v>
      </c>
      <c r="P3089" s="2">
        <v>7568</v>
      </c>
      <c r="Q3089" s="2">
        <v>7568</v>
      </c>
      <c r="S3089" s="2">
        <v>7568</v>
      </c>
      <c r="T3089" t="s">
        <v>45</v>
      </c>
      <c r="U3089" t="s">
        <v>46</v>
      </c>
      <c r="V3089" t="s">
        <v>47</v>
      </c>
      <c r="W3089">
        <v>0</v>
      </c>
    </row>
    <row r="3090" spans="1:23" x14ac:dyDescent="0.25">
      <c r="A3090" t="s">
        <v>130</v>
      </c>
      <c r="B3090" s="1" t="s">
        <v>456</v>
      </c>
      <c r="C3090">
        <v>15022328</v>
      </c>
      <c r="D3090" s="1">
        <v>43889</v>
      </c>
      <c r="E3090" t="s">
        <v>4243</v>
      </c>
      <c r="F3090" t="s">
        <v>98</v>
      </c>
      <c r="G3090">
        <v>6270000</v>
      </c>
      <c r="H3090">
        <v>631001</v>
      </c>
      <c r="I3090" t="s">
        <v>29</v>
      </c>
      <c r="J3090" t="s">
        <v>65</v>
      </c>
      <c r="K3090" t="s">
        <v>23</v>
      </c>
      <c r="L3090" t="s">
        <v>185</v>
      </c>
      <c r="M3090" s="2"/>
      <c r="N3090" s="2"/>
      <c r="O3090" t="s">
        <v>4244</v>
      </c>
      <c r="P3090" s="2">
        <v>10090</v>
      </c>
      <c r="Q3090" s="2">
        <v>10090</v>
      </c>
      <c r="S3090" s="2">
        <v>10090</v>
      </c>
      <c r="T3090" t="s">
        <v>45</v>
      </c>
      <c r="U3090" t="s">
        <v>46</v>
      </c>
      <c r="V3090" t="s">
        <v>47</v>
      </c>
      <c r="W3090">
        <v>0</v>
      </c>
    </row>
    <row r="3091" spans="1:23" x14ac:dyDescent="0.25">
      <c r="A3091" t="s">
        <v>130</v>
      </c>
      <c r="B3091" s="1" t="s">
        <v>456</v>
      </c>
      <c r="C3091">
        <v>15022430</v>
      </c>
      <c r="D3091" s="1">
        <v>43889</v>
      </c>
      <c r="E3091" t="s">
        <v>4245</v>
      </c>
      <c r="F3091" t="s">
        <v>98</v>
      </c>
      <c r="G3091">
        <v>6270000</v>
      </c>
      <c r="H3091">
        <v>631001</v>
      </c>
      <c r="I3091" t="s">
        <v>29</v>
      </c>
      <c r="J3091" t="s">
        <v>65</v>
      </c>
      <c r="K3091" t="s">
        <v>23</v>
      </c>
      <c r="L3091" t="s">
        <v>185</v>
      </c>
      <c r="M3091" s="2"/>
      <c r="N3091" s="2"/>
      <c r="O3091" t="s">
        <v>4246</v>
      </c>
      <c r="P3091" s="2">
        <v>7568</v>
      </c>
      <c r="Q3091" s="2">
        <v>7568</v>
      </c>
      <c r="S3091" s="2">
        <v>7568</v>
      </c>
      <c r="T3091" t="s">
        <v>45</v>
      </c>
      <c r="U3091" t="s">
        <v>46</v>
      </c>
      <c r="V3091" t="s">
        <v>47</v>
      </c>
      <c r="W3091">
        <v>0</v>
      </c>
    </row>
    <row r="3092" spans="1:23" x14ac:dyDescent="0.25">
      <c r="A3092" t="s">
        <v>130</v>
      </c>
      <c r="B3092" s="1" t="s">
        <v>456</v>
      </c>
      <c r="C3092">
        <v>15030753</v>
      </c>
      <c r="D3092" s="1">
        <v>43889</v>
      </c>
      <c r="E3092" t="s">
        <v>4247</v>
      </c>
      <c r="F3092" t="s">
        <v>96</v>
      </c>
      <c r="G3092">
        <v>6270000</v>
      </c>
      <c r="H3092">
        <v>631001</v>
      </c>
      <c r="I3092" t="s">
        <v>29</v>
      </c>
      <c r="J3092" t="s">
        <v>65</v>
      </c>
      <c r="K3092" t="s">
        <v>23</v>
      </c>
      <c r="L3092" t="s">
        <v>185</v>
      </c>
      <c r="M3092" s="2"/>
      <c r="O3092" s="2" t="s">
        <v>4248</v>
      </c>
      <c r="P3092" s="2">
        <v>-22082</v>
      </c>
      <c r="R3092" s="2">
        <v>22082</v>
      </c>
      <c r="S3092" s="2">
        <v>-22082</v>
      </c>
      <c r="T3092" t="s">
        <v>45</v>
      </c>
      <c r="U3092" t="s">
        <v>46</v>
      </c>
      <c r="V3092" t="s">
        <v>47</v>
      </c>
      <c r="W3092">
        <v>0</v>
      </c>
    </row>
    <row r="3093" spans="1:23" x14ac:dyDescent="0.25">
      <c r="A3093" t="s">
        <v>130</v>
      </c>
      <c r="B3093" s="1" t="s">
        <v>456</v>
      </c>
      <c r="C3093">
        <v>15030804</v>
      </c>
      <c r="D3093" s="1">
        <v>43889</v>
      </c>
      <c r="E3093" t="s">
        <v>4249</v>
      </c>
      <c r="F3093" t="s">
        <v>98</v>
      </c>
      <c r="G3093">
        <v>6270000</v>
      </c>
      <c r="H3093">
        <v>631001</v>
      </c>
      <c r="I3093" t="s">
        <v>29</v>
      </c>
      <c r="J3093" t="s">
        <v>65</v>
      </c>
      <c r="K3093" t="s">
        <v>23</v>
      </c>
      <c r="L3093" t="s">
        <v>185</v>
      </c>
      <c r="M3093" s="2"/>
      <c r="N3093" s="2"/>
      <c r="O3093" t="s">
        <v>4250</v>
      </c>
      <c r="P3093" s="2">
        <v>10090</v>
      </c>
      <c r="Q3093" s="2">
        <v>10090</v>
      </c>
      <c r="S3093" s="2">
        <v>10090</v>
      </c>
      <c r="T3093" t="s">
        <v>45</v>
      </c>
      <c r="U3093" t="s">
        <v>46</v>
      </c>
      <c r="V3093" t="s">
        <v>47</v>
      </c>
      <c r="W3093">
        <v>0</v>
      </c>
    </row>
    <row r="3094" spans="1:23" x14ac:dyDescent="0.25">
      <c r="A3094" t="s">
        <v>130</v>
      </c>
      <c r="B3094" s="1" t="s">
        <v>456</v>
      </c>
      <c r="C3094">
        <v>15030847</v>
      </c>
      <c r="D3094" s="1">
        <v>43889</v>
      </c>
      <c r="E3094" t="s">
        <v>4251</v>
      </c>
      <c r="F3094" t="s">
        <v>96</v>
      </c>
      <c r="G3094">
        <v>6270000</v>
      </c>
      <c r="H3094">
        <v>631001</v>
      </c>
      <c r="I3094" t="s">
        <v>29</v>
      </c>
      <c r="J3094" t="s">
        <v>65</v>
      </c>
      <c r="K3094" t="s">
        <v>23</v>
      </c>
      <c r="L3094" t="s">
        <v>185</v>
      </c>
      <c r="M3094" s="2"/>
      <c r="N3094" s="2"/>
      <c r="O3094" t="s">
        <v>4252</v>
      </c>
      <c r="P3094" s="2">
        <v>59450</v>
      </c>
      <c r="Q3094" s="2">
        <v>59450</v>
      </c>
      <c r="S3094" s="2">
        <v>59450</v>
      </c>
      <c r="T3094" t="s">
        <v>45</v>
      </c>
      <c r="U3094" t="s">
        <v>46</v>
      </c>
      <c r="V3094" t="s">
        <v>47</v>
      </c>
      <c r="W3094">
        <v>0</v>
      </c>
    </row>
    <row r="3095" spans="1:23" x14ac:dyDescent="0.25">
      <c r="A3095" t="s">
        <v>130</v>
      </c>
      <c r="B3095" s="1" t="s">
        <v>456</v>
      </c>
      <c r="C3095">
        <v>15030848</v>
      </c>
      <c r="D3095" s="1">
        <v>43889</v>
      </c>
      <c r="E3095" t="s">
        <v>4251</v>
      </c>
      <c r="F3095" t="s">
        <v>96</v>
      </c>
      <c r="G3095">
        <v>6270000</v>
      </c>
      <c r="H3095">
        <v>631001</v>
      </c>
      <c r="I3095" t="s">
        <v>29</v>
      </c>
      <c r="J3095" t="s">
        <v>65</v>
      </c>
      <c r="K3095" t="s">
        <v>23</v>
      </c>
      <c r="L3095" t="s">
        <v>185</v>
      </c>
      <c r="M3095" s="2"/>
      <c r="N3095" s="2"/>
      <c r="O3095" t="s">
        <v>4253</v>
      </c>
      <c r="P3095" s="2">
        <v>1784</v>
      </c>
      <c r="Q3095" s="2">
        <v>1784</v>
      </c>
      <c r="S3095" s="2">
        <v>1784</v>
      </c>
      <c r="T3095" t="s">
        <v>45</v>
      </c>
      <c r="U3095" t="s">
        <v>46</v>
      </c>
      <c r="V3095" t="s">
        <v>47</v>
      </c>
      <c r="W3095">
        <v>0</v>
      </c>
    </row>
    <row r="3096" spans="1:23" x14ac:dyDescent="0.25">
      <c r="A3096" t="s">
        <v>130</v>
      </c>
      <c r="B3096" s="1" t="s">
        <v>456</v>
      </c>
      <c r="C3096">
        <v>15030849</v>
      </c>
      <c r="D3096" s="1">
        <v>43889</v>
      </c>
      <c r="E3096" t="s">
        <v>4251</v>
      </c>
      <c r="F3096" t="s">
        <v>96</v>
      </c>
      <c r="G3096">
        <v>6270000</v>
      </c>
      <c r="H3096">
        <v>631001</v>
      </c>
      <c r="I3096" t="s">
        <v>29</v>
      </c>
      <c r="J3096" t="s">
        <v>65</v>
      </c>
      <c r="K3096" t="s">
        <v>23</v>
      </c>
      <c r="L3096" t="s">
        <v>185</v>
      </c>
      <c r="M3096" s="2"/>
      <c r="N3096" s="2"/>
      <c r="O3096" t="s">
        <v>4254</v>
      </c>
      <c r="P3096" s="2">
        <v>11890</v>
      </c>
      <c r="Q3096" s="2">
        <v>11890</v>
      </c>
      <c r="S3096" s="2">
        <v>11890</v>
      </c>
      <c r="T3096" t="s">
        <v>45</v>
      </c>
      <c r="U3096" t="s">
        <v>46</v>
      </c>
      <c r="V3096" t="s">
        <v>47</v>
      </c>
      <c r="W3096">
        <v>0</v>
      </c>
    </row>
    <row r="3097" spans="1:23" x14ac:dyDescent="0.25">
      <c r="A3097" t="s">
        <v>130</v>
      </c>
      <c r="B3097" s="1" t="s">
        <v>456</v>
      </c>
      <c r="C3097">
        <v>15033145</v>
      </c>
      <c r="D3097" s="1">
        <v>43889</v>
      </c>
      <c r="E3097" t="s">
        <v>4255</v>
      </c>
      <c r="G3097">
        <v>6270000</v>
      </c>
      <c r="H3097">
        <v>631001</v>
      </c>
      <c r="I3097" t="s">
        <v>29</v>
      </c>
      <c r="J3097" t="s">
        <v>65</v>
      </c>
      <c r="K3097" t="s">
        <v>23</v>
      </c>
      <c r="L3097" t="s">
        <v>185</v>
      </c>
      <c r="M3097" s="2"/>
      <c r="N3097" s="2"/>
      <c r="O3097" t="s">
        <v>4256</v>
      </c>
      <c r="P3097" s="2">
        <v>45405</v>
      </c>
      <c r="Q3097" s="2">
        <v>45405</v>
      </c>
      <c r="S3097" s="2">
        <v>45405</v>
      </c>
      <c r="T3097" t="s">
        <v>45</v>
      </c>
      <c r="U3097" t="s">
        <v>46</v>
      </c>
      <c r="V3097" t="s">
        <v>47</v>
      </c>
      <c r="W3097">
        <v>0</v>
      </c>
    </row>
    <row r="3098" spans="1:23" x14ac:dyDescent="0.25">
      <c r="A3098" t="s">
        <v>130</v>
      </c>
      <c r="B3098" s="1" t="s">
        <v>456</v>
      </c>
      <c r="C3098">
        <v>15033149</v>
      </c>
      <c r="D3098" s="1">
        <v>43889</v>
      </c>
      <c r="E3098" t="s">
        <v>4257</v>
      </c>
      <c r="G3098">
        <v>6270000</v>
      </c>
      <c r="H3098">
        <v>631001</v>
      </c>
      <c r="I3098" t="s">
        <v>29</v>
      </c>
      <c r="J3098" t="s">
        <v>65</v>
      </c>
      <c r="K3098" t="s">
        <v>23</v>
      </c>
      <c r="L3098" t="s">
        <v>185</v>
      </c>
      <c r="M3098" s="2"/>
      <c r="N3098" s="2"/>
      <c r="O3098" t="s">
        <v>4258</v>
      </c>
      <c r="P3098" s="2">
        <v>9081</v>
      </c>
      <c r="Q3098" s="2">
        <v>9081</v>
      </c>
      <c r="S3098" s="2">
        <v>9081</v>
      </c>
      <c r="T3098" t="s">
        <v>45</v>
      </c>
      <c r="U3098" t="s">
        <v>46</v>
      </c>
      <c r="V3098" t="s">
        <v>47</v>
      </c>
      <c r="W3098">
        <v>0</v>
      </c>
    </row>
    <row r="3099" spans="1:23" x14ac:dyDescent="0.25">
      <c r="A3099" t="s">
        <v>130</v>
      </c>
      <c r="B3099" s="1" t="s">
        <v>456</v>
      </c>
      <c r="C3099">
        <v>15033169</v>
      </c>
      <c r="D3099" s="1">
        <v>43889</v>
      </c>
      <c r="E3099" t="s">
        <v>4259</v>
      </c>
      <c r="F3099" t="s">
        <v>101</v>
      </c>
      <c r="G3099">
        <v>6270000</v>
      </c>
      <c r="H3099">
        <v>631001</v>
      </c>
      <c r="I3099" t="s">
        <v>29</v>
      </c>
      <c r="J3099" t="s">
        <v>65</v>
      </c>
      <c r="K3099" t="s">
        <v>23</v>
      </c>
      <c r="L3099" t="s">
        <v>185</v>
      </c>
      <c r="M3099" s="2"/>
      <c r="N3099" s="2"/>
      <c r="O3099" t="s">
        <v>4260</v>
      </c>
      <c r="P3099" s="2">
        <v>40360</v>
      </c>
      <c r="Q3099" s="2">
        <v>40360</v>
      </c>
      <c r="S3099" s="2">
        <v>40360</v>
      </c>
      <c r="T3099" t="s">
        <v>45</v>
      </c>
      <c r="U3099" t="s">
        <v>46</v>
      </c>
      <c r="V3099" t="s">
        <v>47</v>
      </c>
      <c r="W3099">
        <v>0</v>
      </c>
    </row>
    <row r="3100" spans="1:23" x14ac:dyDescent="0.25">
      <c r="A3100" t="s">
        <v>130</v>
      </c>
      <c r="B3100" s="1" t="s">
        <v>456</v>
      </c>
      <c r="C3100">
        <v>15033215</v>
      </c>
      <c r="D3100" s="1">
        <v>43889</v>
      </c>
      <c r="E3100" t="s">
        <v>4261</v>
      </c>
      <c r="G3100">
        <v>6270000</v>
      </c>
      <c r="H3100">
        <v>631001</v>
      </c>
      <c r="I3100" t="s">
        <v>29</v>
      </c>
      <c r="J3100" t="s">
        <v>65</v>
      </c>
      <c r="K3100" t="s">
        <v>23</v>
      </c>
      <c r="L3100" t="s">
        <v>185</v>
      </c>
      <c r="M3100" s="2"/>
      <c r="N3100" s="2"/>
      <c r="O3100" t="s">
        <v>4262</v>
      </c>
      <c r="P3100" s="2">
        <v>25225</v>
      </c>
      <c r="Q3100" s="2">
        <v>25225</v>
      </c>
      <c r="S3100" s="2">
        <v>25225</v>
      </c>
      <c r="T3100" t="s">
        <v>45</v>
      </c>
      <c r="U3100" t="s">
        <v>46</v>
      </c>
      <c r="V3100" t="s">
        <v>47</v>
      </c>
      <c r="W3100">
        <v>0</v>
      </c>
    </row>
    <row r="3101" spans="1:23" x14ac:dyDescent="0.25">
      <c r="A3101" t="s">
        <v>130</v>
      </c>
      <c r="B3101" s="1" t="s">
        <v>456</v>
      </c>
      <c r="C3101">
        <v>15033229</v>
      </c>
      <c r="D3101" s="1">
        <v>43889</v>
      </c>
      <c r="E3101" t="s">
        <v>4263</v>
      </c>
      <c r="F3101" t="s">
        <v>101</v>
      </c>
      <c r="G3101">
        <v>6270000</v>
      </c>
      <c r="H3101">
        <v>631001</v>
      </c>
      <c r="I3101" t="s">
        <v>29</v>
      </c>
      <c r="J3101" t="s">
        <v>65</v>
      </c>
      <c r="K3101" t="s">
        <v>23</v>
      </c>
      <c r="L3101" t="s">
        <v>185</v>
      </c>
      <c r="M3101" s="2"/>
      <c r="N3101" s="2"/>
      <c r="O3101" t="s">
        <v>4264</v>
      </c>
      <c r="P3101" s="2">
        <v>40360</v>
      </c>
      <c r="Q3101" s="2">
        <v>40360</v>
      </c>
      <c r="S3101" s="2">
        <v>40360</v>
      </c>
      <c r="T3101" t="s">
        <v>45</v>
      </c>
      <c r="U3101" t="s">
        <v>46</v>
      </c>
      <c r="V3101" t="s">
        <v>47</v>
      </c>
      <c r="W3101">
        <v>0</v>
      </c>
    </row>
    <row r="3102" spans="1:23" x14ac:dyDescent="0.25">
      <c r="A3102" t="s">
        <v>130</v>
      </c>
      <c r="B3102" s="1" t="s">
        <v>456</v>
      </c>
      <c r="C3102">
        <v>15033243</v>
      </c>
      <c r="D3102" s="1">
        <v>43889</v>
      </c>
      <c r="E3102" t="s">
        <v>4265</v>
      </c>
      <c r="F3102" t="s">
        <v>101</v>
      </c>
      <c r="G3102">
        <v>6270000</v>
      </c>
      <c r="H3102">
        <v>631001</v>
      </c>
      <c r="I3102" t="s">
        <v>29</v>
      </c>
      <c r="J3102" t="s">
        <v>65</v>
      </c>
      <c r="K3102" t="s">
        <v>23</v>
      </c>
      <c r="L3102" t="s">
        <v>185</v>
      </c>
      <c r="M3102" s="2"/>
      <c r="N3102" s="2"/>
      <c r="O3102" t="s">
        <v>4266</v>
      </c>
      <c r="P3102" s="2">
        <v>20180</v>
      </c>
      <c r="Q3102" s="2">
        <v>20180</v>
      </c>
      <c r="S3102" s="2">
        <v>20180</v>
      </c>
      <c r="T3102" t="s">
        <v>45</v>
      </c>
      <c r="U3102" t="s">
        <v>46</v>
      </c>
      <c r="V3102" t="s">
        <v>47</v>
      </c>
      <c r="W3102">
        <v>0</v>
      </c>
    </row>
    <row r="3103" spans="1:23" x14ac:dyDescent="0.25">
      <c r="A3103" t="s">
        <v>130</v>
      </c>
      <c r="B3103" s="1" t="s">
        <v>456</v>
      </c>
      <c r="C3103">
        <v>15033257</v>
      </c>
      <c r="D3103" s="1">
        <v>43889</v>
      </c>
      <c r="E3103" t="s">
        <v>4267</v>
      </c>
      <c r="F3103" t="s">
        <v>101</v>
      </c>
      <c r="G3103">
        <v>6270000</v>
      </c>
      <c r="H3103">
        <v>631001</v>
      </c>
      <c r="I3103" t="s">
        <v>29</v>
      </c>
      <c r="J3103" t="s">
        <v>65</v>
      </c>
      <c r="K3103" t="s">
        <v>23</v>
      </c>
      <c r="L3103" t="s">
        <v>185</v>
      </c>
      <c r="M3103" s="2"/>
      <c r="N3103" s="2"/>
      <c r="O3103" t="s">
        <v>4268</v>
      </c>
      <c r="P3103" s="2">
        <v>7567500</v>
      </c>
      <c r="Q3103" s="2">
        <v>7567500</v>
      </c>
      <c r="S3103" s="2">
        <v>7567500</v>
      </c>
      <c r="T3103" t="s">
        <v>45</v>
      </c>
      <c r="U3103" t="s">
        <v>46</v>
      </c>
      <c r="V3103" t="s">
        <v>47</v>
      </c>
      <c r="W3103">
        <v>0</v>
      </c>
    </row>
    <row r="3104" spans="1:23" x14ac:dyDescent="0.25">
      <c r="A3104" t="s">
        <v>130</v>
      </c>
      <c r="B3104" s="1" t="s">
        <v>456</v>
      </c>
      <c r="C3104">
        <v>15033267</v>
      </c>
      <c r="D3104" s="1">
        <v>43889</v>
      </c>
      <c r="E3104" t="s">
        <v>4269</v>
      </c>
      <c r="F3104" t="s">
        <v>101</v>
      </c>
      <c r="G3104">
        <v>6270000</v>
      </c>
      <c r="H3104">
        <v>631001</v>
      </c>
      <c r="I3104" t="s">
        <v>29</v>
      </c>
      <c r="J3104" t="s">
        <v>65</v>
      </c>
      <c r="K3104" t="s">
        <v>23</v>
      </c>
      <c r="L3104" t="s">
        <v>185</v>
      </c>
      <c r="M3104" s="2"/>
      <c r="N3104" s="2"/>
      <c r="O3104" t="s">
        <v>4270</v>
      </c>
      <c r="P3104" s="2">
        <v>4036</v>
      </c>
      <c r="Q3104" s="2">
        <v>4036</v>
      </c>
      <c r="S3104" s="2">
        <v>4036</v>
      </c>
      <c r="T3104" t="s">
        <v>45</v>
      </c>
      <c r="U3104" t="s">
        <v>46</v>
      </c>
      <c r="V3104" t="s">
        <v>47</v>
      </c>
      <c r="W3104">
        <v>0</v>
      </c>
    </row>
    <row r="3105" spans="1:23" x14ac:dyDescent="0.25">
      <c r="A3105" t="s">
        <v>130</v>
      </c>
      <c r="B3105" s="1" t="s">
        <v>456</v>
      </c>
      <c r="C3105">
        <v>15033275</v>
      </c>
      <c r="D3105" s="1">
        <v>43889</v>
      </c>
      <c r="E3105" t="s">
        <v>4271</v>
      </c>
      <c r="F3105" t="s">
        <v>101</v>
      </c>
      <c r="G3105">
        <v>6270000</v>
      </c>
      <c r="H3105">
        <v>631001</v>
      </c>
      <c r="I3105" t="s">
        <v>29</v>
      </c>
      <c r="J3105" t="s">
        <v>65</v>
      </c>
      <c r="K3105" t="s">
        <v>23</v>
      </c>
      <c r="L3105" t="s">
        <v>185</v>
      </c>
      <c r="M3105" s="2"/>
      <c r="N3105" s="2"/>
      <c r="O3105" t="s">
        <v>4272</v>
      </c>
      <c r="P3105" s="2">
        <v>50450</v>
      </c>
      <c r="Q3105" s="2">
        <v>50450</v>
      </c>
      <c r="S3105" s="2">
        <v>50450</v>
      </c>
      <c r="T3105" t="s">
        <v>45</v>
      </c>
      <c r="U3105" t="s">
        <v>46</v>
      </c>
      <c r="V3105" t="s">
        <v>47</v>
      </c>
      <c r="W3105">
        <v>0</v>
      </c>
    </row>
    <row r="3106" spans="1:23" x14ac:dyDescent="0.25">
      <c r="A3106" t="s">
        <v>130</v>
      </c>
      <c r="B3106" s="1" t="s">
        <v>456</v>
      </c>
      <c r="C3106">
        <v>15033279</v>
      </c>
      <c r="D3106" s="1">
        <v>43889</v>
      </c>
      <c r="E3106" t="s">
        <v>4273</v>
      </c>
      <c r="F3106" t="s">
        <v>101</v>
      </c>
      <c r="G3106">
        <v>6270000</v>
      </c>
      <c r="H3106">
        <v>631001</v>
      </c>
      <c r="I3106" t="s">
        <v>29</v>
      </c>
      <c r="J3106" t="s">
        <v>65</v>
      </c>
      <c r="K3106" t="s">
        <v>23</v>
      </c>
      <c r="L3106" t="s">
        <v>185</v>
      </c>
      <c r="M3106" s="2"/>
      <c r="N3106" s="2"/>
      <c r="O3106" t="s">
        <v>4274</v>
      </c>
      <c r="P3106" s="2">
        <v>10090</v>
      </c>
      <c r="Q3106" s="2">
        <v>10090</v>
      </c>
      <c r="S3106" s="2">
        <v>10090</v>
      </c>
      <c r="T3106" t="s">
        <v>45</v>
      </c>
      <c r="U3106" t="s">
        <v>46</v>
      </c>
      <c r="V3106" t="s">
        <v>47</v>
      </c>
      <c r="W3106">
        <v>0</v>
      </c>
    </row>
    <row r="3107" spans="1:23" x14ac:dyDescent="0.25">
      <c r="A3107" t="s">
        <v>130</v>
      </c>
      <c r="B3107" s="1" t="s">
        <v>456</v>
      </c>
      <c r="C3107">
        <v>15038063</v>
      </c>
      <c r="D3107" s="1">
        <v>43889</v>
      </c>
      <c r="E3107" t="s">
        <v>4275</v>
      </c>
      <c r="G3107">
        <v>6270000</v>
      </c>
      <c r="H3107">
        <v>631001</v>
      </c>
      <c r="I3107" t="s">
        <v>29</v>
      </c>
      <c r="J3107" t="s">
        <v>65</v>
      </c>
      <c r="K3107" t="s">
        <v>23</v>
      </c>
      <c r="L3107" t="s">
        <v>185</v>
      </c>
      <c r="O3107" t="s">
        <v>4276</v>
      </c>
      <c r="P3107">
        <v>403</v>
      </c>
      <c r="Q3107">
        <v>403</v>
      </c>
      <c r="S3107">
        <v>403</v>
      </c>
      <c r="T3107" t="s">
        <v>45</v>
      </c>
      <c r="U3107" t="s">
        <v>49</v>
      </c>
      <c r="V3107" t="s">
        <v>47</v>
      </c>
      <c r="W3107">
        <v>0</v>
      </c>
    </row>
    <row r="3108" spans="1:23" x14ac:dyDescent="0.25">
      <c r="A3108" t="s">
        <v>130</v>
      </c>
      <c r="B3108" s="1" t="s">
        <v>456</v>
      </c>
      <c r="C3108">
        <v>15038064</v>
      </c>
      <c r="D3108" s="1">
        <v>43889</v>
      </c>
      <c r="E3108" t="s">
        <v>4275</v>
      </c>
      <c r="G3108">
        <v>6270000</v>
      </c>
      <c r="H3108">
        <v>631001</v>
      </c>
      <c r="I3108" t="s">
        <v>29</v>
      </c>
      <c r="J3108" t="s">
        <v>65</v>
      </c>
      <c r="K3108" t="s">
        <v>23</v>
      </c>
      <c r="L3108" t="s">
        <v>185</v>
      </c>
      <c r="M3108" s="2"/>
      <c r="N3108" s="2"/>
      <c r="O3108" t="s">
        <v>4277</v>
      </c>
      <c r="P3108" s="2">
        <v>2091</v>
      </c>
      <c r="Q3108" s="2">
        <v>2091</v>
      </c>
      <c r="S3108" s="2">
        <v>2091</v>
      </c>
      <c r="T3108" t="s">
        <v>45</v>
      </c>
      <c r="U3108" t="s">
        <v>49</v>
      </c>
      <c r="V3108" t="s">
        <v>47</v>
      </c>
      <c r="W3108">
        <v>0</v>
      </c>
    </row>
    <row r="3109" spans="1:23" x14ac:dyDescent="0.25">
      <c r="A3109" t="s">
        <v>130</v>
      </c>
      <c r="B3109" s="1" t="s">
        <v>456</v>
      </c>
      <c r="C3109">
        <v>15038335</v>
      </c>
      <c r="D3109" s="1">
        <v>43889</v>
      </c>
      <c r="E3109" t="s">
        <v>4278</v>
      </c>
      <c r="G3109">
        <v>6270000</v>
      </c>
      <c r="H3109">
        <v>631001</v>
      </c>
      <c r="I3109" t="s">
        <v>29</v>
      </c>
      <c r="J3109" t="s">
        <v>65</v>
      </c>
      <c r="K3109" t="s">
        <v>23</v>
      </c>
      <c r="L3109" t="s">
        <v>185</v>
      </c>
      <c r="M3109" s="2"/>
      <c r="N3109" s="2"/>
      <c r="O3109" t="s">
        <v>4279</v>
      </c>
      <c r="P3109" s="2">
        <v>2378</v>
      </c>
      <c r="Q3109" s="2">
        <v>2378</v>
      </c>
      <c r="S3109" s="2">
        <v>2378</v>
      </c>
      <c r="T3109" t="s">
        <v>45</v>
      </c>
      <c r="U3109" t="s">
        <v>46</v>
      </c>
      <c r="V3109" t="s">
        <v>47</v>
      </c>
      <c r="W3109">
        <v>0</v>
      </c>
    </row>
    <row r="3110" spans="1:23" x14ac:dyDescent="0.25">
      <c r="A3110" t="s">
        <v>130</v>
      </c>
      <c r="B3110" s="1" t="s">
        <v>456</v>
      </c>
      <c r="C3110">
        <v>15022481</v>
      </c>
      <c r="D3110" s="1">
        <v>43889</v>
      </c>
      <c r="E3110" t="s">
        <v>4719</v>
      </c>
      <c r="F3110" t="s">
        <v>98</v>
      </c>
      <c r="G3110">
        <v>6271000</v>
      </c>
      <c r="H3110">
        <v>631002</v>
      </c>
      <c r="I3110" t="s">
        <v>29</v>
      </c>
      <c r="J3110" t="s">
        <v>65</v>
      </c>
      <c r="K3110" t="s">
        <v>23</v>
      </c>
      <c r="L3110" t="s">
        <v>185</v>
      </c>
      <c r="O3110" t="s">
        <v>4720</v>
      </c>
      <c r="P3110" s="2">
        <v>148137</v>
      </c>
      <c r="Q3110" s="2">
        <v>148137</v>
      </c>
      <c r="S3110" s="2">
        <v>148137</v>
      </c>
      <c r="T3110" t="s">
        <v>45</v>
      </c>
      <c r="U3110" t="s">
        <v>46</v>
      </c>
      <c r="V3110" t="s">
        <v>47</v>
      </c>
      <c r="W3110">
        <v>0</v>
      </c>
    </row>
    <row r="3111" spans="1:23" x14ac:dyDescent="0.25">
      <c r="A3111" t="s">
        <v>130</v>
      </c>
      <c r="B3111" s="1" t="s">
        <v>456</v>
      </c>
      <c r="C3111">
        <v>15033121</v>
      </c>
      <c r="D3111" s="1">
        <v>43889</v>
      </c>
      <c r="E3111" t="s">
        <v>4721</v>
      </c>
      <c r="G3111">
        <v>6271000</v>
      </c>
      <c r="H3111">
        <v>631002</v>
      </c>
      <c r="I3111" t="s">
        <v>29</v>
      </c>
      <c r="J3111" t="s">
        <v>65</v>
      </c>
      <c r="K3111" t="s">
        <v>23</v>
      </c>
      <c r="L3111" t="s">
        <v>185</v>
      </c>
      <c r="O3111" t="s">
        <v>4722</v>
      </c>
      <c r="P3111" s="2">
        <v>46521</v>
      </c>
      <c r="Q3111" s="2">
        <v>46521</v>
      </c>
      <c r="S3111" s="2">
        <v>46521</v>
      </c>
      <c r="T3111" t="s">
        <v>45</v>
      </c>
      <c r="U3111" t="s">
        <v>46</v>
      </c>
      <c r="V3111" t="s">
        <v>47</v>
      </c>
      <c r="W3111">
        <v>0</v>
      </c>
    </row>
    <row r="3112" spans="1:23" x14ac:dyDescent="0.25">
      <c r="A3112" t="s">
        <v>129</v>
      </c>
      <c r="B3112" s="1" t="s">
        <v>456</v>
      </c>
      <c r="C3112">
        <v>15032088</v>
      </c>
      <c r="D3112" s="1">
        <v>43889</v>
      </c>
      <c r="E3112" t="s">
        <v>4873</v>
      </c>
      <c r="F3112" t="s">
        <v>4874</v>
      </c>
      <c r="G3112">
        <v>6261000</v>
      </c>
      <c r="H3112">
        <v>616000</v>
      </c>
      <c r="I3112" t="s">
        <v>29</v>
      </c>
      <c r="J3112" t="s">
        <v>65</v>
      </c>
      <c r="K3112" t="s">
        <v>23</v>
      </c>
      <c r="L3112" t="s">
        <v>185</v>
      </c>
      <c r="O3112" t="s">
        <v>4875</v>
      </c>
      <c r="P3112" s="2">
        <v>2000</v>
      </c>
      <c r="Q3112" s="2">
        <v>2000</v>
      </c>
      <c r="S3112" s="2">
        <v>2000</v>
      </c>
      <c r="T3112" t="s">
        <v>63</v>
      </c>
      <c r="U3112" t="s">
        <v>48</v>
      </c>
      <c r="V3112" t="s">
        <v>47</v>
      </c>
      <c r="W3112">
        <v>0</v>
      </c>
    </row>
    <row r="3113" spans="1:23" x14ac:dyDescent="0.25">
      <c r="A3113" t="s">
        <v>129</v>
      </c>
      <c r="B3113" s="1" t="s">
        <v>456</v>
      </c>
      <c r="C3113">
        <v>15030485</v>
      </c>
      <c r="D3113" s="1">
        <v>43889</v>
      </c>
      <c r="E3113" t="s">
        <v>5110</v>
      </c>
      <c r="G3113">
        <v>6263000</v>
      </c>
      <c r="H3113">
        <v>628100</v>
      </c>
      <c r="I3113" t="s">
        <v>25</v>
      </c>
      <c r="J3113" t="s">
        <v>65</v>
      </c>
      <c r="K3113" t="s">
        <v>23</v>
      </c>
      <c r="L3113" t="s">
        <v>185</v>
      </c>
      <c r="O3113" t="s">
        <v>5111</v>
      </c>
      <c r="P3113" s="2">
        <v>17981</v>
      </c>
      <c r="Q3113" s="2">
        <v>17981</v>
      </c>
      <c r="S3113" s="2">
        <v>17981</v>
      </c>
      <c r="T3113" t="s">
        <v>45</v>
      </c>
      <c r="U3113" t="s">
        <v>49</v>
      </c>
      <c r="V3113" t="s">
        <v>47</v>
      </c>
      <c r="W3113">
        <v>0</v>
      </c>
    </row>
    <row r="3114" spans="1:23" x14ac:dyDescent="0.25">
      <c r="A3114" t="s">
        <v>108</v>
      </c>
      <c r="B3114" s="1" t="s">
        <v>456</v>
      </c>
      <c r="C3114">
        <v>15032145</v>
      </c>
      <c r="D3114" s="1">
        <v>43890</v>
      </c>
      <c r="E3114" t="s">
        <v>1793</v>
      </c>
      <c r="G3114">
        <v>6061009</v>
      </c>
      <c r="H3114">
        <v>605501</v>
      </c>
      <c r="I3114" t="s">
        <v>29</v>
      </c>
      <c r="J3114" t="s">
        <v>65</v>
      </c>
      <c r="K3114" t="s">
        <v>23</v>
      </c>
      <c r="L3114" t="s">
        <v>185</v>
      </c>
      <c r="O3114" t="s">
        <v>1699</v>
      </c>
      <c r="P3114" s="2">
        <v>181620</v>
      </c>
      <c r="Q3114" s="2">
        <v>181620</v>
      </c>
      <c r="S3114" s="2">
        <v>181620</v>
      </c>
      <c r="T3114" t="s">
        <v>45</v>
      </c>
      <c r="U3114" t="s">
        <v>46</v>
      </c>
      <c r="V3114" t="s">
        <v>47</v>
      </c>
      <c r="W3114">
        <v>0</v>
      </c>
    </row>
    <row r="3115" spans="1:23" x14ac:dyDescent="0.25">
      <c r="A3115" t="s">
        <v>108</v>
      </c>
      <c r="B3115" s="1" t="s">
        <v>456</v>
      </c>
      <c r="C3115">
        <v>15032149</v>
      </c>
      <c r="D3115" s="1">
        <v>43890</v>
      </c>
      <c r="E3115" t="s">
        <v>1793</v>
      </c>
      <c r="G3115">
        <v>6061009</v>
      </c>
      <c r="H3115">
        <v>605501</v>
      </c>
      <c r="I3115" t="s">
        <v>29</v>
      </c>
      <c r="J3115" t="s">
        <v>65</v>
      </c>
      <c r="K3115" t="s">
        <v>23</v>
      </c>
      <c r="L3115" t="s">
        <v>185</v>
      </c>
      <c r="O3115" t="s">
        <v>1700</v>
      </c>
      <c r="P3115" s="2">
        <v>197764</v>
      </c>
      <c r="Q3115" s="2">
        <v>197764</v>
      </c>
      <c r="S3115" s="2">
        <v>197764</v>
      </c>
      <c r="T3115" t="s">
        <v>45</v>
      </c>
      <c r="U3115" t="s">
        <v>46</v>
      </c>
      <c r="V3115" t="s">
        <v>47</v>
      </c>
      <c r="W3115">
        <v>0</v>
      </c>
    </row>
    <row r="3116" spans="1:23" x14ac:dyDescent="0.25">
      <c r="A3116" t="s">
        <v>108</v>
      </c>
      <c r="B3116" s="1" t="s">
        <v>456</v>
      </c>
      <c r="C3116">
        <v>15031104</v>
      </c>
      <c r="D3116" s="1">
        <v>43890</v>
      </c>
      <c r="E3116" t="s">
        <v>1966</v>
      </c>
      <c r="G3116">
        <v>6061010</v>
      </c>
      <c r="H3116">
        <v>605502</v>
      </c>
      <c r="I3116" t="s">
        <v>29</v>
      </c>
      <c r="J3116" t="s">
        <v>65</v>
      </c>
      <c r="K3116" t="s">
        <v>23</v>
      </c>
      <c r="L3116" t="s">
        <v>185</v>
      </c>
      <c r="O3116" t="s">
        <v>1967</v>
      </c>
      <c r="P3116" s="2">
        <v>17708</v>
      </c>
      <c r="Q3116" s="2">
        <v>17708</v>
      </c>
      <c r="S3116" s="2">
        <v>17708</v>
      </c>
      <c r="T3116" t="s">
        <v>45</v>
      </c>
      <c r="U3116" t="s">
        <v>46</v>
      </c>
      <c r="V3116" t="s">
        <v>47</v>
      </c>
      <c r="W3116">
        <v>0</v>
      </c>
    </row>
    <row r="3117" spans="1:23" x14ac:dyDescent="0.25">
      <c r="A3117" t="s">
        <v>108</v>
      </c>
      <c r="B3117" s="1" t="s">
        <v>456</v>
      </c>
      <c r="C3117">
        <v>15031108</v>
      </c>
      <c r="D3117" s="1">
        <v>43890</v>
      </c>
      <c r="E3117" t="s">
        <v>1966</v>
      </c>
      <c r="G3117">
        <v>6061010</v>
      </c>
      <c r="H3117">
        <v>605502</v>
      </c>
      <c r="I3117" t="s">
        <v>29</v>
      </c>
      <c r="J3117" t="s">
        <v>83</v>
      </c>
      <c r="K3117" t="s">
        <v>23</v>
      </c>
      <c r="L3117" t="s">
        <v>185</v>
      </c>
      <c r="O3117" t="s">
        <v>1968</v>
      </c>
      <c r="P3117" s="2">
        <v>35315</v>
      </c>
      <c r="Q3117" s="2">
        <v>35315</v>
      </c>
      <c r="S3117" s="2">
        <v>35315</v>
      </c>
      <c r="T3117" t="s">
        <v>45</v>
      </c>
      <c r="U3117" t="s">
        <v>46</v>
      </c>
      <c r="V3117" t="s">
        <v>47</v>
      </c>
      <c r="W3117">
        <v>0</v>
      </c>
    </row>
    <row r="3118" spans="1:23" x14ac:dyDescent="0.25">
      <c r="A3118" t="s">
        <v>119</v>
      </c>
      <c r="B3118" s="1" t="s">
        <v>456</v>
      </c>
      <c r="C3118">
        <v>15030946</v>
      </c>
      <c r="D3118" s="1">
        <v>43890</v>
      </c>
      <c r="E3118" t="s">
        <v>2388</v>
      </c>
      <c r="G3118">
        <v>6227000</v>
      </c>
      <c r="H3118">
        <v>632500</v>
      </c>
      <c r="I3118" t="s">
        <v>29</v>
      </c>
      <c r="J3118" t="s">
        <v>65</v>
      </c>
      <c r="K3118" t="s">
        <v>23</v>
      </c>
      <c r="L3118" t="s">
        <v>185</v>
      </c>
      <c r="O3118" t="s">
        <v>2389</v>
      </c>
      <c r="P3118" s="2">
        <v>100000</v>
      </c>
      <c r="Q3118" s="2">
        <v>100000</v>
      </c>
      <c r="S3118" s="2">
        <v>100000</v>
      </c>
      <c r="T3118" t="s">
        <v>45</v>
      </c>
      <c r="U3118" t="s">
        <v>46</v>
      </c>
      <c r="V3118" t="s">
        <v>47</v>
      </c>
      <c r="W3118">
        <v>0</v>
      </c>
    </row>
    <row r="3119" spans="1:23" x14ac:dyDescent="0.25">
      <c r="A3119" t="s">
        <v>119</v>
      </c>
      <c r="B3119" s="1" t="s">
        <v>456</v>
      </c>
      <c r="C3119">
        <v>15032143</v>
      </c>
      <c r="D3119" s="1">
        <v>43890</v>
      </c>
      <c r="E3119" t="s">
        <v>1793</v>
      </c>
      <c r="G3119">
        <v>6181000</v>
      </c>
      <c r="H3119">
        <v>626500</v>
      </c>
      <c r="I3119" t="s">
        <v>29</v>
      </c>
      <c r="J3119" t="s">
        <v>65</v>
      </c>
      <c r="K3119" t="s">
        <v>23</v>
      </c>
      <c r="L3119" t="s">
        <v>185</v>
      </c>
      <c r="O3119" t="s">
        <v>2449</v>
      </c>
      <c r="P3119" s="2">
        <v>8000</v>
      </c>
      <c r="Q3119" s="2">
        <v>8000</v>
      </c>
      <c r="S3119" s="2">
        <v>8000</v>
      </c>
      <c r="T3119" t="s">
        <v>45</v>
      </c>
      <c r="U3119" t="s">
        <v>46</v>
      </c>
      <c r="V3119" t="s">
        <v>47</v>
      </c>
      <c r="W3119">
        <v>0</v>
      </c>
    </row>
    <row r="3120" spans="1:23" x14ac:dyDescent="0.25">
      <c r="A3120" t="s">
        <v>129</v>
      </c>
      <c r="B3120" s="1" t="s">
        <v>456</v>
      </c>
      <c r="C3120">
        <v>15031096</v>
      </c>
      <c r="D3120" s="1">
        <v>43890</v>
      </c>
      <c r="E3120" t="s">
        <v>5112</v>
      </c>
      <c r="G3120">
        <v>6263000</v>
      </c>
      <c r="H3120">
        <v>628100</v>
      </c>
      <c r="I3120" t="s">
        <v>25</v>
      </c>
      <c r="J3120" t="s">
        <v>65</v>
      </c>
      <c r="K3120" t="s">
        <v>23</v>
      </c>
      <c r="L3120" t="s">
        <v>185</v>
      </c>
      <c r="O3120" t="s">
        <v>5113</v>
      </c>
      <c r="P3120" s="2">
        <v>17980</v>
      </c>
      <c r="Q3120" s="2">
        <v>17980</v>
      </c>
      <c r="S3120" s="2">
        <v>17980</v>
      </c>
      <c r="T3120" t="s">
        <v>45</v>
      </c>
      <c r="U3120" t="s">
        <v>46</v>
      </c>
      <c r="V3120" t="s">
        <v>47</v>
      </c>
      <c r="W3120">
        <v>0</v>
      </c>
    </row>
    <row r="3121" spans="1:23" x14ac:dyDescent="0.25">
      <c r="A3121" t="s">
        <v>110</v>
      </c>
      <c r="B3121" s="1" t="s">
        <v>456</v>
      </c>
      <c r="C3121">
        <v>15033919</v>
      </c>
      <c r="D3121" s="1">
        <v>43890</v>
      </c>
      <c r="E3121" t="s">
        <v>5226</v>
      </c>
      <c r="G3121">
        <v>6281000</v>
      </c>
      <c r="H3121">
        <v>635800</v>
      </c>
      <c r="I3121" t="s">
        <v>29</v>
      </c>
      <c r="J3121" t="s">
        <v>65</v>
      </c>
      <c r="K3121" t="s">
        <v>23</v>
      </c>
      <c r="L3121" t="s">
        <v>185</v>
      </c>
      <c r="O3121" t="s">
        <v>5227</v>
      </c>
      <c r="P3121" s="2">
        <v>500000</v>
      </c>
      <c r="Q3121" s="2">
        <v>500000</v>
      </c>
      <c r="S3121" s="2">
        <v>500000</v>
      </c>
      <c r="T3121" t="s">
        <v>45</v>
      </c>
      <c r="U3121" t="s">
        <v>49</v>
      </c>
      <c r="V3121" t="s">
        <v>47</v>
      </c>
      <c r="W3121">
        <v>0</v>
      </c>
    </row>
    <row r="3122" spans="1:23" x14ac:dyDescent="0.25">
      <c r="A3122" t="s">
        <v>110</v>
      </c>
      <c r="B3122" s="1" t="s">
        <v>456</v>
      </c>
      <c r="C3122">
        <v>15033978</v>
      </c>
      <c r="D3122" s="1">
        <v>43890</v>
      </c>
      <c r="E3122" t="s">
        <v>5409</v>
      </c>
      <c r="G3122">
        <v>6480006</v>
      </c>
      <c r="H3122">
        <v>668003</v>
      </c>
      <c r="I3122" t="s">
        <v>29</v>
      </c>
      <c r="J3122" t="s">
        <v>38</v>
      </c>
      <c r="K3122" t="s">
        <v>23</v>
      </c>
      <c r="L3122" t="s">
        <v>185</v>
      </c>
      <c r="O3122" t="s">
        <v>5410</v>
      </c>
      <c r="P3122" s="2">
        <v>482417</v>
      </c>
      <c r="Q3122" s="2">
        <v>482417</v>
      </c>
      <c r="S3122" s="2">
        <v>482417</v>
      </c>
      <c r="T3122" t="s">
        <v>45</v>
      </c>
      <c r="U3122" t="s">
        <v>49</v>
      </c>
      <c r="V3122" t="s">
        <v>47</v>
      </c>
      <c r="W3122">
        <v>0</v>
      </c>
    </row>
    <row r="3123" spans="1:23" x14ac:dyDescent="0.25">
      <c r="A3123" t="s">
        <v>110</v>
      </c>
      <c r="B3123" s="1" t="s">
        <v>456</v>
      </c>
      <c r="C3123">
        <v>15033980</v>
      </c>
      <c r="D3123" s="1">
        <v>43890</v>
      </c>
      <c r="E3123" t="s">
        <v>5411</v>
      </c>
      <c r="G3123">
        <v>6480006</v>
      </c>
      <c r="H3123">
        <v>668003</v>
      </c>
      <c r="I3123" t="s">
        <v>19</v>
      </c>
      <c r="J3123" t="s">
        <v>20</v>
      </c>
      <c r="K3123" t="s">
        <v>23</v>
      </c>
      <c r="L3123" t="s">
        <v>185</v>
      </c>
      <c r="O3123" t="s">
        <v>5412</v>
      </c>
      <c r="P3123" s="2">
        <v>385271</v>
      </c>
      <c r="Q3123" s="2">
        <v>385271</v>
      </c>
      <c r="S3123" s="2">
        <v>385271</v>
      </c>
      <c r="T3123" t="s">
        <v>45</v>
      </c>
      <c r="U3123" t="s">
        <v>49</v>
      </c>
      <c r="V3123" t="s">
        <v>47</v>
      </c>
      <c r="W3123">
        <v>0</v>
      </c>
    </row>
    <row r="3124" spans="1:23" x14ac:dyDescent="0.25">
      <c r="A3124" t="s">
        <v>110</v>
      </c>
      <c r="B3124" s="1" t="s">
        <v>456</v>
      </c>
      <c r="C3124">
        <v>15033982</v>
      </c>
      <c r="D3124" s="1">
        <v>43890</v>
      </c>
      <c r="E3124" t="s">
        <v>5413</v>
      </c>
      <c r="G3124">
        <v>6480006</v>
      </c>
      <c r="H3124">
        <v>668003</v>
      </c>
      <c r="I3124" t="s">
        <v>19</v>
      </c>
      <c r="J3124" t="s">
        <v>20</v>
      </c>
      <c r="K3124" t="s">
        <v>23</v>
      </c>
      <c r="L3124" t="s">
        <v>185</v>
      </c>
      <c r="O3124" t="s">
        <v>5414</v>
      </c>
      <c r="P3124" s="2">
        <v>360166</v>
      </c>
      <c r="Q3124" s="2">
        <v>360166</v>
      </c>
      <c r="S3124" s="2">
        <v>360166</v>
      </c>
      <c r="T3124" t="s">
        <v>45</v>
      </c>
      <c r="U3124" t="s">
        <v>49</v>
      </c>
      <c r="V3124" t="s">
        <v>47</v>
      </c>
      <c r="W3124">
        <v>0</v>
      </c>
    </row>
    <row r="3125" spans="1:23" x14ac:dyDescent="0.25">
      <c r="A3125" t="s">
        <v>110</v>
      </c>
      <c r="B3125" s="1" t="s">
        <v>456</v>
      </c>
      <c r="C3125">
        <v>15033984</v>
      </c>
      <c r="D3125" s="1">
        <v>43890</v>
      </c>
      <c r="E3125" t="s">
        <v>5415</v>
      </c>
      <c r="G3125">
        <v>6480006</v>
      </c>
      <c r="H3125">
        <v>668003</v>
      </c>
      <c r="I3125" t="s">
        <v>29</v>
      </c>
      <c r="J3125" t="s">
        <v>38</v>
      </c>
      <c r="K3125" t="s">
        <v>23</v>
      </c>
      <c r="L3125" t="s">
        <v>185</v>
      </c>
      <c r="O3125" t="s">
        <v>5416</v>
      </c>
      <c r="P3125" s="2">
        <v>484017</v>
      </c>
      <c r="Q3125" s="2">
        <v>484017</v>
      </c>
      <c r="S3125" s="2">
        <v>484017</v>
      </c>
      <c r="T3125" t="s">
        <v>45</v>
      </c>
      <c r="U3125" t="s">
        <v>49</v>
      </c>
      <c r="V3125" t="s">
        <v>47</v>
      </c>
      <c r="W3125">
        <v>0</v>
      </c>
    </row>
    <row r="3126" spans="1:23" x14ac:dyDescent="0.25">
      <c r="A3126" t="s">
        <v>110</v>
      </c>
      <c r="B3126" s="1" t="s">
        <v>456</v>
      </c>
      <c r="C3126">
        <v>15033986</v>
      </c>
      <c r="D3126" s="1">
        <v>43890</v>
      </c>
      <c r="E3126" t="s">
        <v>5417</v>
      </c>
      <c r="G3126">
        <v>6480006</v>
      </c>
      <c r="H3126">
        <v>668003</v>
      </c>
      <c r="I3126" t="s">
        <v>29</v>
      </c>
      <c r="J3126" t="s">
        <v>38</v>
      </c>
      <c r="K3126" t="s">
        <v>23</v>
      </c>
      <c r="L3126" t="s">
        <v>185</v>
      </c>
      <c r="O3126" t="s">
        <v>5418</v>
      </c>
      <c r="P3126" s="2">
        <v>482417</v>
      </c>
      <c r="Q3126" s="2">
        <v>482417</v>
      </c>
      <c r="S3126" s="2">
        <v>482417</v>
      </c>
      <c r="T3126" t="s">
        <v>45</v>
      </c>
      <c r="U3126" t="s">
        <v>49</v>
      </c>
      <c r="V3126" t="s">
        <v>47</v>
      </c>
      <c r="W3126">
        <v>0</v>
      </c>
    </row>
    <row r="3127" spans="1:23" x14ac:dyDescent="0.25">
      <c r="A3127" t="s">
        <v>110</v>
      </c>
      <c r="B3127" s="1" t="s">
        <v>456</v>
      </c>
      <c r="C3127">
        <v>15033988</v>
      </c>
      <c r="D3127" s="1">
        <v>43890</v>
      </c>
      <c r="E3127" t="s">
        <v>5419</v>
      </c>
      <c r="G3127">
        <v>6480006</v>
      </c>
      <c r="H3127">
        <v>668003</v>
      </c>
      <c r="I3127" t="s">
        <v>29</v>
      </c>
      <c r="J3127" t="s">
        <v>77</v>
      </c>
      <c r="K3127" t="s">
        <v>23</v>
      </c>
      <c r="L3127" t="s">
        <v>185</v>
      </c>
      <c r="O3127" t="s">
        <v>5420</v>
      </c>
      <c r="P3127" s="2">
        <v>503228</v>
      </c>
      <c r="Q3127" s="2">
        <v>503228</v>
      </c>
      <c r="S3127" s="2">
        <v>503228</v>
      </c>
      <c r="T3127" t="s">
        <v>45</v>
      </c>
      <c r="U3127" t="s">
        <v>49</v>
      </c>
      <c r="V3127" t="s">
        <v>47</v>
      </c>
      <c r="W3127">
        <v>0</v>
      </c>
    </row>
    <row r="3128" spans="1:23" x14ac:dyDescent="0.25">
      <c r="A3128" t="s">
        <v>110</v>
      </c>
      <c r="B3128" s="1" t="s">
        <v>456</v>
      </c>
      <c r="C3128">
        <v>15033990</v>
      </c>
      <c r="D3128" s="1">
        <v>43890</v>
      </c>
      <c r="E3128" t="s">
        <v>5421</v>
      </c>
      <c r="G3128">
        <v>6480006</v>
      </c>
      <c r="H3128">
        <v>668003</v>
      </c>
      <c r="I3128" t="s">
        <v>29</v>
      </c>
      <c r="J3128" t="s">
        <v>77</v>
      </c>
      <c r="K3128" t="s">
        <v>23</v>
      </c>
      <c r="L3128" t="s">
        <v>185</v>
      </c>
      <c r="O3128" t="s">
        <v>5422</v>
      </c>
      <c r="P3128" s="2">
        <v>506424</v>
      </c>
      <c r="Q3128" s="2">
        <v>506424</v>
      </c>
      <c r="S3128" s="2">
        <v>506424</v>
      </c>
      <c r="T3128" t="s">
        <v>45</v>
      </c>
      <c r="U3128" t="s">
        <v>49</v>
      </c>
      <c r="V3128" t="s">
        <v>47</v>
      </c>
      <c r="W3128">
        <v>0</v>
      </c>
    </row>
    <row r="3129" spans="1:23" x14ac:dyDescent="0.25">
      <c r="A3129" t="s">
        <v>108</v>
      </c>
      <c r="B3129" s="1" t="s">
        <v>2458</v>
      </c>
      <c r="C3129">
        <v>15051508</v>
      </c>
      <c r="D3129" s="1">
        <v>43892</v>
      </c>
      <c r="E3129" t="s">
        <v>1969</v>
      </c>
      <c r="F3129" t="s">
        <v>1970</v>
      </c>
      <c r="G3129">
        <v>6061010</v>
      </c>
      <c r="H3129">
        <v>605502</v>
      </c>
      <c r="I3129" t="s">
        <v>25</v>
      </c>
      <c r="J3129" t="s">
        <v>50</v>
      </c>
      <c r="K3129" t="s">
        <v>23</v>
      </c>
      <c r="L3129" t="s">
        <v>185</v>
      </c>
      <c r="O3129" t="s">
        <v>109</v>
      </c>
      <c r="P3129" s="2">
        <v>393510</v>
      </c>
      <c r="Q3129" s="2">
        <v>393510</v>
      </c>
      <c r="S3129" s="2">
        <v>393510</v>
      </c>
      <c r="T3129" t="s">
        <v>45</v>
      </c>
      <c r="U3129" t="s">
        <v>49</v>
      </c>
      <c r="V3129" t="s">
        <v>47</v>
      </c>
      <c r="W3129">
        <v>0</v>
      </c>
    </row>
    <row r="3130" spans="1:23" x14ac:dyDescent="0.25">
      <c r="A3130" t="s">
        <v>129</v>
      </c>
      <c r="B3130" s="1" t="s">
        <v>2458</v>
      </c>
      <c r="C3130">
        <v>15051807</v>
      </c>
      <c r="D3130" s="1">
        <v>43892</v>
      </c>
      <c r="E3130" t="s">
        <v>5114</v>
      </c>
      <c r="F3130" t="s">
        <v>5115</v>
      </c>
      <c r="G3130">
        <v>6263000</v>
      </c>
      <c r="H3130">
        <v>628100</v>
      </c>
      <c r="I3130" t="s">
        <v>24</v>
      </c>
      <c r="J3130" t="s">
        <v>36</v>
      </c>
      <c r="K3130" t="s">
        <v>23</v>
      </c>
      <c r="L3130" t="s">
        <v>185</v>
      </c>
      <c r="O3130" t="s">
        <v>5116</v>
      </c>
      <c r="P3130" s="2">
        <v>50000</v>
      </c>
      <c r="Q3130" s="2">
        <v>50000</v>
      </c>
      <c r="S3130" s="2">
        <v>50000</v>
      </c>
      <c r="T3130" t="s">
        <v>63</v>
      </c>
      <c r="U3130" t="s">
        <v>49</v>
      </c>
      <c r="V3130" t="s">
        <v>47</v>
      </c>
      <c r="W3130">
        <v>0</v>
      </c>
    </row>
    <row r="3131" spans="1:23" x14ac:dyDescent="0.25">
      <c r="A3131" t="s">
        <v>108</v>
      </c>
      <c r="B3131" s="1" t="s">
        <v>2458</v>
      </c>
      <c r="C3131">
        <v>15073263</v>
      </c>
      <c r="D3131" s="1">
        <v>43893</v>
      </c>
      <c r="E3131" t="s">
        <v>1402</v>
      </c>
      <c r="F3131" t="s">
        <v>1403</v>
      </c>
      <c r="G3131">
        <v>6061005</v>
      </c>
      <c r="H3131">
        <v>605800</v>
      </c>
      <c r="I3131" t="s">
        <v>25</v>
      </c>
      <c r="J3131" t="s">
        <v>20</v>
      </c>
      <c r="K3131" t="s">
        <v>23</v>
      </c>
      <c r="L3131" t="s">
        <v>185</v>
      </c>
      <c r="O3131" t="s">
        <v>1404</v>
      </c>
      <c r="P3131" s="2">
        <v>5000</v>
      </c>
      <c r="Q3131" s="2">
        <v>5000</v>
      </c>
      <c r="S3131" s="2">
        <v>5000</v>
      </c>
      <c r="T3131" t="s">
        <v>63</v>
      </c>
      <c r="U3131" t="s">
        <v>49</v>
      </c>
      <c r="V3131" t="s">
        <v>47</v>
      </c>
      <c r="W3131">
        <v>0</v>
      </c>
    </row>
    <row r="3132" spans="1:23" x14ac:dyDescent="0.25">
      <c r="A3132" t="s">
        <v>108</v>
      </c>
      <c r="B3132" s="1" t="s">
        <v>2458</v>
      </c>
      <c r="C3132">
        <v>15073443</v>
      </c>
      <c r="D3132" s="1">
        <v>43893</v>
      </c>
      <c r="E3132" t="s">
        <v>1971</v>
      </c>
      <c r="F3132" t="s">
        <v>1972</v>
      </c>
      <c r="G3132">
        <v>6061010</v>
      </c>
      <c r="H3132">
        <v>605502</v>
      </c>
      <c r="I3132" t="s">
        <v>25</v>
      </c>
      <c r="J3132" t="s">
        <v>50</v>
      </c>
      <c r="K3132" t="s">
        <v>23</v>
      </c>
      <c r="L3132" t="s">
        <v>185</v>
      </c>
      <c r="O3132" t="s">
        <v>1973</v>
      </c>
      <c r="P3132" s="2">
        <v>211890</v>
      </c>
      <c r="Q3132" s="2">
        <v>211890</v>
      </c>
      <c r="S3132" s="2">
        <v>211890</v>
      </c>
      <c r="T3132" t="s">
        <v>45</v>
      </c>
      <c r="U3132" t="s">
        <v>49</v>
      </c>
      <c r="V3132" t="s">
        <v>47</v>
      </c>
      <c r="W3132">
        <v>0</v>
      </c>
    </row>
    <row r="3133" spans="1:23" x14ac:dyDescent="0.25">
      <c r="A3133" t="s">
        <v>108</v>
      </c>
      <c r="B3133" s="1" t="s">
        <v>2458</v>
      </c>
      <c r="C3133">
        <v>15073552</v>
      </c>
      <c r="D3133" s="1">
        <v>43893</v>
      </c>
      <c r="E3133" t="s">
        <v>1974</v>
      </c>
      <c r="F3133" t="s">
        <v>1975</v>
      </c>
      <c r="G3133">
        <v>6061010</v>
      </c>
      <c r="H3133">
        <v>605502</v>
      </c>
      <c r="I3133" t="s">
        <v>25</v>
      </c>
      <c r="J3133" t="s">
        <v>65</v>
      </c>
      <c r="K3133" t="s">
        <v>23</v>
      </c>
      <c r="L3133" t="s">
        <v>185</v>
      </c>
      <c r="O3133" t="s">
        <v>1976</v>
      </c>
      <c r="P3133" s="2">
        <v>40000</v>
      </c>
      <c r="Q3133" s="2">
        <v>40000</v>
      </c>
      <c r="S3133" s="2">
        <v>40000</v>
      </c>
      <c r="T3133" t="s">
        <v>45</v>
      </c>
      <c r="U3133" t="s">
        <v>49</v>
      </c>
      <c r="V3133" t="s">
        <v>47</v>
      </c>
      <c r="W3133">
        <v>0</v>
      </c>
    </row>
    <row r="3134" spans="1:23" x14ac:dyDescent="0.25">
      <c r="A3134" t="s">
        <v>108</v>
      </c>
      <c r="B3134" s="1" t="s">
        <v>2458</v>
      </c>
      <c r="C3134">
        <v>15053256</v>
      </c>
      <c r="D3134" s="1">
        <v>43894</v>
      </c>
      <c r="E3134" t="s">
        <v>1503</v>
      </c>
      <c r="F3134" t="s">
        <v>1504</v>
      </c>
      <c r="G3134">
        <v>6061008</v>
      </c>
      <c r="H3134">
        <v>605400</v>
      </c>
      <c r="I3134" t="s">
        <v>29</v>
      </c>
      <c r="J3134" t="s">
        <v>65</v>
      </c>
      <c r="K3134" t="s">
        <v>23</v>
      </c>
      <c r="L3134" t="s">
        <v>185</v>
      </c>
      <c r="O3134" t="s">
        <v>1505</v>
      </c>
      <c r="P3134" s="2">
        <v>12627</v>
      </c>
      <c r="Q3134" s="2">
        <v>12627</v>
      </c>
      <c r="S3134" s="2">
        <v>12627</v>
      </c>
      <c r="T3134" t="s">
        <v>63</v>
      </c>
      <c r="U3134" t="s">
        <v>48</v>
      </c>
      <c r="V3134" t="s">
        <v>47</v>
      </c>
      <c r="W3134">
        <v>0</v>
      </c>
    </row>
    <row r="3135" spans="1:23" x14ac:dyDescent="0.25">
      <c r="A3135" t="s">
        <v>108</v>
      </c>
      <c r="B3135" s="1" t="s">
        <v>2458</v>
      </c>
      <c r="C3135">
        <v>15053206</v>
      </c>
      <c r="D3135" s="1">
        <v>43895</v>
      </c>
      <c r="E3135" t="s">
        <v>1794</v>
      </c>
      <c r="F3135" t="s">
        <v>1795</v>
      </c>
      <c r="G3135">
        <v>6061009</v>
      </c>
      <c r="H3135">
        <v>605501</v>
      </c>
      <c r="I3135" t="s">
        <v>29</v>
      </c>
      <c r="J3135" t="s">
        <v>65</v>
      </c>
      <c r="K3135" t="s">
        <v>23</v>
      </c>
      <c r="L3135" t="s">
        <v>185</v>
      </c>
      <c r="O3135" t="s">
        <v>1796</v>
      </c>
      <c r="P3135" s="2">
        <v>14000</v>
      </c>
      <c r="Q3135" s="2">
        <v>14000</v>
      </c>
      <c r="S3135" s="2">
        <v>14000</v>
      </c>
      <c r="T3135" t="s">
        <v>63</v>
      </c>
      <c r="U3135" t="s">
        <v>48</v>
      </c>
      <c r="V3135" t="s">
        <v>47</v>
      </c>
      <c r="W3135">
        <v>0</v>
      </c>
    </row>
    <row r="3136" spans="1:23" x14ac:dyDescent="0.25">
      <c r="A3136" t="s">
        <v>108</v>
      </c>
      <c r="B3136" s="1" t="s">
        <v>2458</v>
      </c>
      <c r="C3136">
        <v>15050427</v>
      </c>
      <c r="D3136" s="1">
        <v>43895</v>
      </c>
      <c r="E3136" t="s">
        <v>1977</v>
      </c>
      <c r="G3136">
        <v>6061010</v>
      </c>
      <c r="H3136">
        <v>605502</v>
      </c>
      <c r="I3136" t="s">
        <v>29</v>
      </c>
      <c r="J3136" t="s">
        <v>83</v>
      </c>
      <c r="K3136" t="s">
        <v>23</v>
      </c>
      <c r="L3136" t="s">
        <v>185</v>
      </c>
      <c r="O3136" t="s">
        <v>1978</v>
      </c>
      <c r="P3136" s="2">
        <v>169410</v>
      </c>
      <c r="Q3136" s="2">
        <v>169410</v>
      </c>
      <c r="S3136" s="2">
        <v>169410</v>
      </c>
      <c r="T3136" t="s">
        <v>45</v>
      </c>
      <c r="U3136" t="s">
        <v>48</v>
      </c>
      <c r="V3136" t="s">
        <v>47</v>
      </c>
      <c r="W3136">
        <v>0</v>
      </c>
    </row>
    <row r="3137" spans="1:23" x14ac:dyDescent="0.25">
      <c r="A3137" t="s">
        <v>108</v>
      </c>
      <c r="B3137" s="1" t="s">
        <v>2458</v>
      </c>
      <c r="C3137">
        <v>15050431</v>
      </c>
      <c r="D3137" s="1">
        <v>43895</v>
      </c>
      <c r="E3137" t="s">
        <v>1977</v>
      </c>
      <c r="G3137">
        <v>6061010</v>
      </c>
      <c r="H3137">
        <v>605502</v>
      </c>
      <c r="I3137" t="s">
        <v>29</v>
      </c>
      <c r="J3137" t="s">
        <v>83</v>
      </c>
      <c r="K3137" t="s">
        <v>23</v>
      </c>
      <c r="L3137" t="s">
        <v>185</v>
      </c>
      <c r="O3137" t="s">
        <v>1979</v>
      </c>
      <c r="P3137" s="2">
        <v>12500</v>
      </c>
      <c r="Q3137" s="2">
        <v>12500</v>
      </c>
      <c r="S3137" s="2">
        <v>12500</v>
      </c>
      <c r="T3137" t="s">
        <v>45</v>
      </c>
      <c r="U3137" t="s">
        <v>48</v>
      </c>
      <c r="V3137" t="s">
        <v>47</v>
      </c>
      <c r="W3137">
        <v>0</v>
      </c>
    </row>
    <row r="3138" spans="1:23" x14ac:dyDescent="0.25">
      <c r="A3138" t="s">
        <v>108</v>
      </c>
      <c r="B3138" s="1" t="s">
        <v>2458</v>
      </c>
      <c r="C3138">
        <v>15050433</v>
      </c>
      <c r="D3138" s="1">
        <v>43895</v>
      </c>
      <c r="E3138" t="s">
        <v>1977</v>
      </c>
      <c r="G3138">
        <v>6061010</v>
      </c>
      <c r="H3138">
        <v>605502</v>
      </c>
      <c r="I3138" t="s">
        <v>29</v>
      </c>
      <c r="J3138" t="s">
        <v>83</v>
      </c>
      <c r="K3138" t="s">
        <v>23</v>
      </c>
      <c r="L3138" t="s">
        <v>185</v>
      </c>
      <c r="O3138" t="s">
        <v>1980</v>
      </c>
      <c r="P3138" s="2">
        <v>138551</v>
      </c>
      <c r="Q3138" s="2">
        <v>138551</v>
      </c>
      <c r="S3138" s="2">
        <v>138551</v>
      </c>
      <c r="T3138" t="s">
        <v>45</v>
      </c>
      <c r="U3138" t="s">
        <v>48</v>
      </c>
      <c r="V3138" t="s">
        <v>47</v>
      </c>
      <c r="W3138">
        <v>0</v>
      </c>
    </row>
    <row r="3139" spans="1:23" x14ac:dyDescent="0.25">
      <c r="A3139" t="s">
        <v>108</v>
      </c>
      <c r="B3139" s="1" t="s">
        <v>2458</v>
      </c>
      <c r="C3139">
        <v>15050437</v>
      </c>
      <c r="D3139" s="1">
        <v>43895</v>
      </c>
      <c r="E3139" t="s">
        <v>1977</v>
      </c>
      <c r="G3139">
        <v>6061010</v>
      </c>
      <c r="H3139">
        <v>605502</v>
      </c>
      <c r="I3139" t="s">
        <v>29</v>
      </c>
      <c r="J3139" t="s">
        <v>83</v>
      </c>
      <c r="K3139" t="s">
        <v>23</v>
      </c>
      <c r="L3139" t="s">
        <v>185</v>
      </c>
      <c r="O3139" t="s">
        <v>1981</v>
      </c>
      <c r="P3139" s="2">
        <v>32000</v>
      </c>
      <c r="Q3139" s="2">
        <v>32000</v>
      </c>
      <c r="S3139" s="2">
        <v>32000</v>
      </c>
      <c r="T3139" t="s">
        <v>45</v>
      </c>
      <c r="U3139" t="s">
        <v>48</v>
      </c>
      <c r="V3139" t="s">
        <v>47</v>
      </c>
      <c r="W3139">
        <v>0</v>
      </c>
    </row>
    <row r="3140" spans="1:23" x14ac:dyDescent="0.25">
      <c r="A3140" t="s">
        <v>108</v>
      </c>
      <c r="B3140" s="1" t="s">
        <v>2458</v>
      </c>
      <c r="C3140">
        <v>15064090</v>
      </c>
      <c r="D3140" s="1">
        <v>43896</v>
      </c>
      <c r="E3140" t="s">
        <v>1405</v>
      </c>
      <c r="F3140" t="s">
        <v>1406</v>
      </c>
      <c r="G3140">
        <v>6061005</v>
      </c>
      <c r="H3140">
        <v>605800</v>
      </c>
      <c r="I3140" t="s">
        <v>29</v>
      </c>
      <c r="J3140" t="s">
        <v>65</v>
      </c>
      <c r="K3140" t="s">
        <v>23</v>
      </c>
      <c r="L3140" t="s">
        <v>185</v>
      </c>
      <c r="O3140" t="s">
        <v>1407</v>
      </c>
      <c r="P3140" s="2">
        <v>3833</v>
      </c>
      <c r="Q3140" s="2">
        <v>3833</v>
      </c>
      <c r="S3140" s="2">
        <v>3833</v>
      </c>
      <c r="T3140" t="s">
        <v>63</v>
      </c>
      <c r="U3140" t="s">
        <v>48</v>
      </c>
      <c r="V3140" t="s">
        <v>47</v>
      </c>
      <c r="W3140">
        <v>0</v>
      </c>
    </row>
    <row r="3141" spans="1:23" x14ac:dyDescent="0.25">
      <c r="A3141" t="s">
        <v>108</v>
      </c>
      <c r="B3141" s="1" t="s">
        <v>2458</v>
      </c>
      <c r="C3141">
        <v>15055133</v>
      </c>
      <c r="D3141" s="1">
        <v>43899</v>
      </c>
      <c r="E3141" t="s">
        <v>888</v>
      </c>
      <c r="G3141">
        <v>6061002</v>
      </c>
      <c r="H3141">
        <v>605304</v>
      </c>
      <c r="I3141" t="s">
        <v>29</v>
      </c>
      <c r="J3141" t="s">
        <v>38</v>
      </c>
      <c r="K3141" t="s">
        <v>23</v>
      </c>
      <c r="L3141" t="s">
        <v>185</v>
      </c>
      <c r="O3141" t="s">
        <v>78</v>
      </c>
      <c r="P3141" s="2">
        <v>94000</v>
      </c>
      <c r="Q3141" s="2">
        <v>94000</v>
      </c>
      <c r="S3141" s="2">
        <v>94000</v>
      </c>
      <c r="T3141" t="s">
        <v>45</v>
      </c>
      <c r="U3141" t="s">
        <v>48</v>
      </c>
      <c r="V3141" t="s">
        <v>47</v>
      </c>
      <c r="W3141">
        <v>0</v>
      </c>
    </row>
    <row r="3142" spans="1:23" x14ac:dyDescent="0.25">
      <c r="A3142" t="s">
        <v>108</v>
      </c>
      <c r="B3142" s="1" t="s">
        <v>2458</v>
      </c>
      <c r="C3142">
        <v>15055135</v>
      </c>
      <c r="D3142" s="1">
        <v>43899</v>
      </c>
      <c r="E3142" t="s">
        <v>888</v>
      </c>
      <c r="G3142">
        <v>6061002</v>
      </c>
      <c r="H3142">
        <v>605304</v>
      </c>
      <c r="I3142" t="s">
        <v>29</v>
      </c>
      <c r="J3142" t="s">
        <v>50</v>
      </c>
      <c r="K3142" t="s">
        <v>23</v>
      </c>
      <c r="L3142" t="s">
        <v>185</v>
      </c>
      <c r="O3142" t="s">
        <v>889</v>
      </c>
      <c r="P3142" s="2">
        <v>37600</v>
      </c>
      <c r="Q3142" s="2">
        <v>37600</v>
      </c>
      <c r="S3142" s="2">
        <v>37600</v>
      </c>
      <c r="T3142" t="s">
        <v>45</v>
      </c>
      <c r="U3142" t="s">
        <v>48</v>
      </c>
      <c r="V3142" t="s">
        <v>47</v>
      </c>
      <c r="W3142">
        <v>0</v>
      </c>
    </row>
    <row r="3143" spans="1:23" x14ac:dyDescent="0.25">
      <c r="A3143" t="s">
        <v>108</v>
      </c>
      <c r="B3143" s="1" t="s">
        <v>2458</v>
      </c>
      <c r="C3143">
        <v>15062572</v>
      </c>
      <c r="D3143" s="1">
        <v>43899</v>
      </c>
      <c r="E3143" t="s">
        <v>1179</v>
      </c>
      <c r="F3143" t="s">
        <v>1180</v>
      </c>
      <c r="G3143">
        <v>6061004</v>
      </c>
      <c r="H3143">
        <v>605600</v>
      </c>
      <c r="I3143" t="s">
        <v>25</v>
      </c>
      <c r="J3143" t="s">
        <v>65</v>
      </c>
      <c r="K3143" t="s">
        <v>23</v>
      </c>
      <c r="L3143" t="s">
        <v>185</v>
      </c>
      <c r="O3143" t="s">
        <v>1181</v>
      </c>
      <c r="P3143" s="2">
        <v>180000</v>
      </c>
      <c r="Q3143" s="2">
        <v>180000</v>
      </c>
      <c r="S3143" s="2">
        <v>180000</v>
      </c>
      <c r="T3143" t="s">
        <v>63</v>
      </c>
      <c r="U3143" t="s">
        <v>46</v>
      </c>
      <c r="V3143" t="s">
        <v>47</v>
      </c>
      <c r="W3143">
        <v>0</v>
      </c>
    </row>
    <row r="3144" spans="1:23" x14ac:dyDescent="0.25">
      <c r="A3144" t="s">
        <v>130</v>
      </c>
      <c r="B3144" s="1" t="s">
        <v>2458</v>
      </c>
      <c r="C3144">
        <v>15050664</v>
      </c>
      <c r="D3144" s="1">
        <v>43899</v>
      </c>
      <c r="E3144" t="s">
        <v>4280</v>
      </c>
      <c r="F3144" t="s">
        <v>99</v>
      </c>
      <c r="G3144">
        <v>6270000</v>
      </c>
      <c r="H3144">
        <v>631001</v>
      </c>
      <c r="I3144" t="s">
        <v>29</v>
      </c>
      <c r="J3144" t="s">
        <v>65</v>
      </c>
      <c r="K3144" t="s">
        <v>23</v>
      </c>
      <c r="L3144" t="s">
        <v>185</v>
      </c>
      <c r="M3144" s="2"/>
      <c r="N3144" s="2"/>
      <c r="O3144" t="s">
        <v>4281</v>
      </c>
      <c r="P3144" s="2">
        <v>1189</v>
      </c>
      <c r="Q3144" s="2">
        <v>1189</v>
      </c>
      <c r="S3144" s="2">
        <v>1189</v>
      </c>
      <c r="T3144" t="s">
        <v>45</v>
      </c>
      <c r="U3144" t="s">
        <v>58</v>
      </c>
      <c r="V3144" t="s">
        <v>47</v>
      </c>
      <c r="W3144">
        <v>0</v>
      </c>
    </row>
    <row r="3145" spans="1:23" x14ac:dyDescent="0.25">
      <c r="A3145" t="s">
        <v>130</v>
      </c>
      <c r="B3145" s="1" t="s">
        <v>2458</v>
      </c>
      <c r="C3145">
        <v>15050665</v>
      </c>
      <c r="D3145" s="1">
        <v>43899</v>
      </c>
      <c r="E3145" t="s">
        <v>4280</v>
      </c>
      <c r="F3145" t="s">
        <v>99</v>
      </c>
      <c r="G3145">
        <v>6270000</v>
      </c>
      <c r="H3145">
        <v>631001</v>
      </c>
      <c r="I3145" t="s">
        <v>29</v>
      </c>
      <c r="J3145" t="s">
        <v>65</v>
      </c>
      <c r="K3145" t="s">
        <v>23</v>
      </c>
      <c r="L3145" t="s">
        <v>185</v>
      </c>
      <c r="M3145" s="2"/>
      <c r="N3145" s="2"/>
      <c r="O3145" t="s">
        <v>4281</v>
      </c>
      <c r="P3145" s="2">
        <v>1189</v>
      </c>
      <c r="Q3145" s="2">
        <v>1189</v>
      </c>
      <c r="S3145" s="2">
        <v>1189</v>
      </c>
      <c r="T3145" t="s">
        <v>45</v>
      </c>
      <c r="U3145" t="s">
        <v>58</v>
      </c>
      <c r="V3145" t="s">
        <v>47</v>
      </c>
      <c r="W3145">
        <v>0</v>
      </c>
    </row>
    <row r="3146" spans="1:23" x14ac:dyDescent="0.25">
      <c r="A3146" t="s">
        <v>130</v>
      </c>
      <c r="B3146" s="1" t="s">
        <v>2458</v>
      </c>
      <c r="C3146">
        <v>15050940</v>
      </c>
      <c r="D3146" s="1">
        <v>43899</v>
      </c>
      <c r="E3146" t="s">
        <v>4282</v>
      </c>
      <c r="F3146" t="s">
        <v>99</v>
      </c>
      <c r="G3146">
        <v>6270000</v>
      </c>
      <c r="H3146">
        <v>631001</v>
      </c>
      <c r="I3146" t="s">
        <v>29</v>
      </c>
      <c r="J3146" t="s">
        <v>65</v>
      </c>
      <c r="K3146" t="s">
        <v>23</v>
      </c>
      <c r="L3146" t="s">
        <v>185</v>
      </c>
      <c r="M3146" s="2"/>
      <c r="N3146" s="2"/>
      <c r="O3146" t="s">
        <v>4283</v>
      </c>
      <c r="P3146" s="2">
        <v>1189</v>
      </c>
      <c r="Q3146" s="2">
        <v>1189</v>
      </c>
      <c r="S3146" s="2">
        <v>1189</v>
      </c>
      <c r="T3146" t="s">
        <v>45</v>
      </c>
      <c r="U3146" t="s">
        <v>58</v>
      </c>
      <c r="V3146" t="s">
        <v>47</v>
      </c>
      <c r="W3146">
        <v>0</v>
      </c>
    </row>
    <row r="3147" spans="1:23" x14ac:dyDescent="0.25">
      <c r="A3147" t="s">
        <v>130</v>
      </c>
      <c r="B3147" s="1" t="s">
        <v>2458</v>
      </c>
      <c r="C3147">
        <v>15050941</v>
      </c>
      <c r="D3147" s="1">
        <v>43899</v>
      </c>
      <c r="E3147" t="s">
        <v>4282</v>
      </c>
      <c r="F3147" t="s">
        <v>99</v>
      </c>
      <c r="G3147">
        <v>6270000</v>
      </c>
      <c r="H3147">
        <v>631001</v>
      </c>
      <c r="I3147" t="s">
        <v>29</v>
      </c>
      <c r="J3147" t="s">
        <v>65</v>
      </c>
      <c r="K3147" t="s">
        <v>23</v>
      </c>
      <c r="L3147" t="s">
        <v>185</v>
      </c>
      <c r="M3147" s="2"/>
      <c r="N3147" s="2"/>
      <c r="O3147" t="s">
        <v>4283</v>
      </c>
      <c r="P3147" s="2">
        <v>1189</v>
      </c>
      <c r="Q3147" s="2">
        <v>1189</v>
      </c>
      <c r="S3147" s="2">
        <v>1189</v>
      </c>
      <c r="T3147" t="s">
        <v>45</v>
      </c>
      <c r="U3147" t="s">
        <v>58</v>
      </c>
      <c r="V3147" t="s">
        <v>47</v>
      </c>
      <c r="W3147">
        <v>0</v>
      </c>
    </row>
    <row r="3148" spans="1:23" x14ac:dyDescent="0.25">
      <c r="A3148" t="s">
        <v>130</v>
      </c>
      <c r="B3148" s="1" t="s">
        <v>2458</v>
      </c>
      <c r="C3148">
        <v>15051139</v>
      </c>
      <c r="D3148" s="1">
        <v>43899</v>
      </c>
      <c r="E3148" t="s">
        <v>4284</v>
      </c>
      <c r="F3148" t="s">
        <v>102</v>
      </c>
      <c r="G3148">
        <v>6270000</v>
      </c>
      <c r="H3148">
        <v>631001</v>
      </c>
      <c r="I3148" t="s">
        <v>29</v>
      </c>
      <c r="J3148" t="s">
        <v>65</v>
      </c>
      <c r="K3148" t="s">
        <v>23</v>
      </c>
      <c r="L3148" t="s">
        <v>185</v>
      </c>
      <c r="M3148" s="2"/>
      <c r="N3148" s="2"/>
      <c r="O3148" t="s">
        <v>4285</v>
      </c>
      <c r="P3148" s="2">
        <v>10090</v>
      </c>
      <c r="Q3148" s="2">
        <v>10090</v>
      </c>
      <c r="S3148" s="2">
        <v>10090</v>
      </c>
      <c r="T3148" t="s">
        <v>45</v>
      </c>
      <c r="U3148" t="s">
        <v>58</v>
      </c>
      <c r="V3148" t="s">
        <v>47</v>
      </c>
      <c r="W3148">
        <v>0</v>
      </c>
    </row>
    <row r="3149" spans="1:23" x14ac:dyDescent="0.25">
      <c r="A3149" t="s">
        <v>130</v>
      </c>
      <c r="B3149" s="1" t="s">
        <v>2458</v>
      </c>
      <c r="C3149">
        <v>15051143</v>
      </c>
      <c r="D3149" s="1">
        <v>43899</v>
      </c>
      <c r="E3149" t="s">
        <v>4286</v>
      </c>
      <c r="F3149" t="s">
        <v>102</v>
      </c>
      <c r="G3149">
        <v>6270000</v>
      </c>
      <c r="H3149">
        <v>631001</v>
      </c>
      <c r="I3149" t="s">
        <v>29</v>
      </c>
      <c r="J3149" t="s">
        <v>65</v>
      </c>
      <c r="K3149" t="s">
        <v>23</v>
      </c>
      <c r="L3149" t="s">
        <v>185</v>
      </c>
      <c r="O3149" t="s">
        <v>4287</v>
      </c>
      <c r="P3149">
        <v>505</v>
      </c>
      <c r="Q3149">
        <v>505</v>
      </c>
      <c r="S3149">
        <v>505</v>
      </c>
      <c r="T3149" t="s">
        <v>45</v>
      </c>
      <c r="U3149" t="s">
        <v>58</v>
      </c>
      <c r="V3149" t="s">
        <v>47</v>
      </c>
      <c r="W3149">
        <v>0</v>
      </c>
    </row>
    <row r="3150" spans="1:23" x14ac:dyDescent="0.25">
      <c r="A3150" t="s">
        <v>130</v>
      </c>
      <c r="B3150" s="1" t="s">
        <v>2458</v>
      </c>
      <c r="C3150">
        <v>15051164</v>
      </c>
      <c r="D3150" s="1">
        <v>43899</v>
      </c>
      <c r="E3150" t="s">
        <v>4288</v>
      </c>
      <c r="F3150" t="s">
        <v>103</v>
      </c>
      <c r="G3150">
        <v>6270000</v>
      </c>
      <c r="H3150">
        <v>631001</v>
      </c>
      <c r="I3150" t="s">
        <v>29</v>
      </c>
      <c r="J3150" t="s">
        <v>65</v>
      </c>
      <c r="K3150" t="s">
        <v>23</v>
      </c>
      <c r="L3150" t="s">
        <v>185</v>
      </c>
      <c r="M3150" s="2"/>
      <c r="N3150" s="2"/>
      <c r="O3150" t="s">
        <v>4289</v>
      </c>
      <c r="P3150" s="2">
        <v>25225</v>
      </c>
      <c r="Q3150" s="2">
        <v>25225</v>
      </c>
      <c r="S3150" s="2">
        <v>25225</v>
      </c>
      <c r="T3150" t="s">
        <v>45</v>
      </c>
      <c r="U3150" t="s">
        <v>58</v>
      </c>
      <c r="V3150" t="s">
        <v>47</v>
      </c>
      <c r="W3150">
        <v>0</v>
      </c>
    </row>
    <row r="3151" spans="1:23" x14ac:dyDescent="0.25">
      <c r="A3151" t="s">
        <v>130</v>
      </c>
      <c r="B3151" s="1" t="s">
        <v>2458</v>
      </c>
      <c r="C3151">
        <v>15051172</v>
      </c>
      <c r="D3151" s="1">
        <v>43899</v>
      </c>
      <c r="E3151" t="s">
        <v>4290</v>
      </c>
      <c r="F3151" t="s">
        <v>103</v>
      </c>
      <c r="G3151">
        <v>6270000</v>
      </c>
      <c r="H3151">
        <v>631001</v>
      </c>
      <c r="I3151" t="s">
        <v>29</v>
      </c>
      <c r="J3151" t="s">
        <v>65</v>
      </c>
      <c r="K3151" t="s">
        <v>23</v>
      </c>
      <c r="L3151" t="s">
        <v>185</v>
      </c>
      <c r="M3151" s="2"/>
      <c r="N3151" s="2"/>
      <c r="O3151" t="s">
        <v>4291</v>
      </c>
      <c r="P3151" s="2">
        <v>25225</v>
      </c>
      <c r="Q3151" s="2">
        <v>25225</v>
      </c>
      <c r="S3151" s="2">
        <v>25225</v>
      </c>
      <c r="T3151" t="s">
        <v>45</v>
      </c>
      <c r="U3151" t="s">
        <v>58</v>
      </c>
      <c r="V3151" t="s">
        <v>47</v>
      </c>
      <c r="W3151">
        <v>0</v>
      </c>
    </row>
    <row r="3152" spans="1:23" x14ac:dyDescent="0.25">
      <c r="A3152" t="s">
        <v>130</v>
      </c>
      <c r="B3152" s="1" t="s">
        <v>2458</v>
      </c>
      <c r="C3152">
        <v>15051190</v>
      </c>
      <c r="D3152" s="1">
        <v>43899</v>
      </c>
      <c r="E3152" t="s">
        <v>4292</v>
      </c>
      <c r="F3152" t="s">
        <v>103</v>
      </c>
      <c r="G3152">
        <v>6270000</v>
      </c>
      <c r="H3152">
        <v>631001</v>
      </c>
      <c r="I3152" t="s">
        <v>29</v>
      </c>
      <c r="J3152" t="s">
        <v>65</v>
      </c>
      <c r="K3152" t="s">
        <v>23</v>
      </c>
      <c r="L3152" t="s">
        <v>185</v>
      </c>
      <c r="M3152" s="2"/>
      <c r="N3152" s="2"/>
      <c r="O3152" t="s">
        <v>4293</v>
      </c>
      <c r="P3152" s="2">
        <v>25225</v>
      </c>
      <c r="Q3152" s="2">
        <v>25225</v>
      </c>
      <c r="S3152" s="2">
        <v>25225</v>
      </c>
      <c r="T3152" t="s">
        <v>45</v>
      </c>
      <c r="U3152" t="s">
        <v>58</v>
      </c>
      <c r="V3152" t="s">
        <v>47</v>
      </c>
      <c r="W3152">
        <v>0</v>
      </c>
    </row>
    <row r="3153" spans="1:23" x14ac:dyDescent="0.25">
      <c r="A3153" t="s">
        <v>130</v>
      </c>
      <c r="B3153" s="1" t="s">
        <v>2458</v>
      </c>
      <c r="C3153">
        <v>15051206</v>
      </c>
      <c r="D3153" s="1">
        <v>43899</v>
      </c>
      <c r="E3153" t="s">
        <v>4294</v>
      </c>
      <c r="F3153" t="s">
        <v>103</v>
      </c>
      <c r="G3153">
        <v>6270000</v>
      </c>
      <c r="H3153">
        <v>631001</v>
      </c>
      <c r="I3153" t="s">
        <v>29</v>
      </c>
      <c r="J3153" t="s">
        <v>65</v>
      </c>
      <c r="K3153" t="s">
        <v>23</v>
      </c>
      <c r="L3153" t="s">
        <v>185</v>
      </c>
      <c r="M3153" s="2"/>
      <c r="N3153" s="2"/>
      <c r="O3153" t="s">
        <v>4295</v>
      </c>
      <c r="P3153" s="2">
        <v>25225</v>
      </c>
      <c r="Q3153" s="2">
        <v>25225</v>
      </c>
      <c r="S3153" s="2">
        <v>25225</v>
      </c>
      <c r="T3153" t="s">
        <v>45</v>
      </c>
      <c r="U3153" t="s">
        <v>58</v>
      </c>
      <c r="V3153" t="s">
        <v>47</v>
      </c>
      <c r="W3153">
        <v>0</v>
      </c>
    </row>
    <row r="3154" spans="1:23" x14ac:dyDescent="0.25">
      <c r="A3154" t="s">
        <v>130</v>
      </c>
      <c r="B3154" s="1" t="s">
        <v>2458</v>
      </c>
      <c r="C3154">
        <v>15051218</v>
      </c>
      <c r="D3154" s="1">
        <v>43899</v>
      </c>
      <c r="E3154" t="s">
        <v>4296</v>
      </c>
      <c r="F3154" t="s">
        <v>103</v>
      </c>
      <c r="G3154">
        <v>6270000</v>
      </c>
      <c r="H3154">
        <v>631001</v>
      </c>
      <c r="I3154" t="s">
        <v>29</v>
      </c>
      <c r="J3154" t="s">
        <v>65</v>
      </c>
      <c r="K3154" t="s">
        <v>23</v>
      </c>
      <c r="L3154" t="s">
        <v>185</v>
      </c>
      <c r="M3154" s="2"/>
      <c r="N3154" s="2"/>
      <c r="O3154" t="s">
        <v>4297</v>
      </c>
      <c r="P3154" s="2">
        <v>25225</v>
      </c>
      <c r="Q3154" s="2">
        <v>25225</v>
      </c>
      <c r="S3154" s="2">
        <v>25225</v>
      </c>
      <c r="T3154" t="s">
        <v>45</v>
      </c>
      <c r="U3154" t="s">
        <v>58</v>
      </c>
      <c r="V3154" t="s">
        <v>47</v>
      </c>
      <c r="W3154">
        <v>0</v>
      </c>
    </row>
    <row r="3155" spans="1:23" x14ac:dyDescent="0.25">
      <c r="A3155" t="s">
        <v>130</v>
      </c>
      <c r="B3155" s="1" t="s">
        <v>2458</v>
      </c>
      <c r="C3155">
        <v>15051222</v>
      </c>
      <c r="D3155" s="1">
        <v>43899</v>
      </c>
      <c r="E3155" t="s">
        <v>4298</v>
      </c>
      <c r="F3155" t="s">
        <v>103</v>
      </c>
      <c r="G3155">
        <v>6270000</v>
      </c>
      <c r="H3155">
        <v>631001</v>
      </c>
      <c r="I3155" t="s">
        <v>29</v>
      </c>
      <c r="J3155" t="s">
        <v>65</v>
      </c>
      <c r="K3155" t="s">
        <v>23</v>
      </c>
      <c r="L3155" t="s">
        <v>185</v>
      </c>
      <c r="M3155" s="2"/>
      <c r="N3155" s="2"/>
      <c r="O3155" t="s">
        <v>4299</v>
      </c>
      <c r="P3155" s="2">
        <v>25225</v>
      </c>
      <c r="Q3155" s="2">
        <v>25225</v>
      </c>
      <c r="S3155" s="2">
        <v>25225</v>
      </c>
      <c r="T3155" t="s">
        <v>45</v>
      </c>
      <c r="U3155" t="s">
        <v>58</v>
      </c>
      <c r="V3155" t="s">
        <v>47</v>
      </c>
      <c r="W3155">
        <v>0</v>
      </c>
    </row>
    <row r="3156" spans="1:23" x14ac:dyDescent="0.25">
      <c r="A3156" t="s">
        <v>130</v>
      </c>
      <c r="B3156" s="1" t="s">
        <v>2458</v>
      </c>
      <c r="C3156">
        <v>15051264</v>
      </c>
      <c r="D3156" s="1">
        <v>43899</v>
      </c>
      <c r="E3156" t="s">
        <v>4300</v>
      </c>
      <c r="F3156" t="s">
        <v>103</v>
      </c>
      <c r="G3156">
        <v>6270000</v>
      </c>
      <c r="H3156">
        <v>631001</v>
      </c>
      <c r="I3156" t="s">
        <v>29</v>
      </c>
      <c r="J3156" t="s">
        <v>65</v>
      </c>
      <c r="K3156" t="s">
        <v>23</v>
      </c>
      <c r="L3156" t="s">
        <v>185</v>
      </c>
      <c r="M3156" s="2"/>
      <c r="N3156" s="2"/>
      <c r="O3156" t="s">
        <v>4301</v>
      </c>
      <c r="P3156" s="2">
        <v>25225</v>
      </c>
      <c r="Q3156" s="2">
        <v>25225</v>
      </c>
      <c r="S3156" s="2">
        <v>25225</v>
      </c>
      <c r="T3156" t="s">
        <v>45</v>
      </c>
      <c r="U3156" t="s">
        <v>58</v>
      </c>
      <c r="V3156" t="s">
        <v>47</v>
      </c>
      <c r="W3156">
        <v>0</v>
      </c>
    </row>
    <row r="3157" spans="1:23" x14ac:dyDescent="0.25">
      <c r="A3157" t="s">
        <v>130</v>
      </c>
      <c r="B3157" s="1" t="s">
        <v>2458</v>
      </c>
      <c r="C3157">
        <v>15051296</v>
      </c>
      <c r="D3157" s="1">
        <v>43899</v>
      </c>
      <c r="E3157" t="s">
        <v>4302</v>
      </c>
      <c r="F3157" t="s">
        <v>97</v>
      </c>
      <c r="G3157">
        <v>6270000</v>
      </c>
      <c r="H3157">
        <v>631001</v>
      </c>
      <c r="I3157" t="s">
        <v>29</v>
      </c>
      <c r="J3157" t="s">
        <v>65</v>
      </c>
      <c r="K3157" t="s">
        <v>23</v>
      </c>
      <c r="L3157" t="s">
        <v>185</v>
      </c>
      <c r="M3157" s="2"/>
      <c r="N3157" s="2"/>
      <c r="O3157" t="s">
        <v>4303</v>
      </c>
      <c r="P3157" s="2">
        <v>1918</v>
      </c>
      <c r="Q3157" s="2">
        <v>1918</v>
      </c>
      <c r="S3157" s="2">
        <v>1918</v>
      </c>
      <c r="T3157" t="s">
        <v>45</v>
      </c>
      <c r="U3157" t="s">
        <v>58</v>
      </c>
      <c r="V3157" t="s">
        <v>47</v>
      </c>
      <c r="W3157">
        <v>0</v>
      </c>
    </row>
    <row r="3158" spans="1:23" x14ac:dyDescent="0.25">
      <c r="A3158" t="s">
        <v>130</v>
      </c>
      <c r="B3158" s="1" t="s">
        <v>2458</v>
      </c>
      <c r="C3158">
        <v>15051045</v>
      </c>
      <c r="D3158" s="1">
        <v>43899</v>
      </c>
      <c r="E3158" t="s">
        <v>4723</v>
      </c>
      <c r="F3158" t="s">
        <v>103</v>
      </c>
      <c r="G3158">
        <v>6271000</v>
      </c>
      <c r="H3158">
        <v>631002</v>
      </c>
      <c r="I3158" t="s">
        <v>29</v>
      </c>
      <c r="J3158" t="s">
        <v>65</v>
      </c>
      <c r="K3158" t="s">
        <v>23</v>
      </c>
      <c r="L3158" t="s">
        <v>185</v>
      </c>
      <c r="O3158" t="s">
        <v>4724</v>
      </c>
      <c r="P3158" s="2">
        <v>805061</v>
      </c>
      <c r="Q3158" s="2">
        <v>805061</v>
      </c>
      <c r="S3158" s="2">
        <v>805061</v>
      </c>
      <c r="T3158" t="s">
        <v>45</v>
      </c>
      <c r="U3158" t="s">
        <v>58</v>
      </c>
      <c r="V3158" t="s">
        <v>47</v>
      </c>
      <c r="W3158">
        <v>0</v>
      </c>
    </row>
    <row r="3159" spans="1:23" x14ac:dyDescent="0.25">
      <c r="A3159" t="s">
        <v>130</v>
      </c>
      <c r="B3159" s="1" t="s">
        <v>2458</v>
      </c>
      <c r="C3159">
        <v>15051113</v>
      </c>
      <c r="D3159" s="1">
        <v>43899</v>
      </c>
      <c r="E3159" t="s">
        <v>4725</v>
      </c>
      <c r="F3159" t="s">
        <v>103</v>
      </c>
      <c r="G3159">
        <v>6271000</v>
      </c>
      <c r="H3159">
        <v>631002</v>
      </c>
      <c r="I3159" t="s">
        <v>29</v>
      </c>
      <c r="J3159" t="s">
        <v>65</v>
      </c>
      <c r="K3159" t="s">
        <v>23</v>
      </c>
      <c r="L3159" t="s">
        <v>185</v>
      </c>
      <c r="O3159" t="s">
        <v>4726</v>
      </c>
      <c r="P3159" s="2">
        <v>1692084</v>
      </c>
      <c r="Q3159" s="2">
        <v>1692084</v>
      </c>
      <c r="S3159" s="2">
        <v>1692084</v>
      </c>
      <c r="T3159" t="s">
        <v>45</v>
      </c>
      <c r="U3159" t="s">
        <v>58</v>
      </c>
      <c r="V3159" t="s">
        <v>47</v>
      </c>
      <c r="W3159">
        <v>0</v>
      </c>
    </row>
    <row r="3160" spans="1:23" x14ac:dyDescent="0.25">
      <c r="A3160" t="s">
        <v>130</v>
      </c>
      <c r="B3160" s="1" t="s">
        <v>2458</v>
      </c>
      <c r="C3160">
        <v>15051292</v>
      </c>
      <c r="D3160" s="1">
        <v>43899</v>
      </c>
      <c r="E3160" t="s">
        <v>4727</v>
      </c>
      <c r="F3160" t="s">
        <v>97</v>
      </c>
      <c r="G3160">
        <v>6271000</v>
      </c>
      <c r="H3160">
        <v>631002</v>
      </c>
      <c r="I3160" t="s">
        <v>29</v>
      </c>
      <c r="J3160" t="s">
        <v>65</v>
      </c>
      <c r="K3160" t="s">
        <v>23</v>
      </c>
      <c r="L3160" t="s">
        <v>185</v>
      </c>
      <c r="O3160" t="s">
        <v>4728</v>
      </c>
      <c r="P3160" s="2">
        <v>1289844</v>
      </c>
      <c r="Q3160" s="2">
        <v>1289844</v>
      </c>
      <c r="S3160" s="2">
        <v>1289844</v>
      </c>
      <c r="T3160" t="s">
        <v>45</v>
      </c>
      <c r="U3160" t="s">
        <v>58</v>
      </c>
      <c r="V3160" t="s">
        <v>47</v>
      </c>
      <c r="W3160">
        <v>0</v>
      </c>
    </row>
    <row r="3161" spans="1:23" x14ac:dyDescent="0.25">
      <c r="A3161" t="s">
        <v>130</v>
      </c>
      <c r="B3161" s="1" t="s">
        <v>2458</v>
      </c>
      <c r="C3161">
        <v>15056250</v>
      </c>
      <c r="D3161" s="1">
        <v>43899</v>
      </c>
      <c r="E3161" t="s">
        <v>4729</v>
      </c>
      <c r="F3161" t="s">
        <v>103</v>
      </c>
      <c r="G3161">
        <v>6271000</v>
      </c>
      <c r="H3161">
        <v>631002</v>
      </c>
      <c r="I3161" t="s">
        <v>29</v>
      </c>
      <c r="J3161" t="s">
        <v>65</v>
      </c>
      <c r="K3161" t="s">
        <v>23</v>
      </c>
      <c r="L3161" t="s">
        <v>185</v>
      </c>
      <c r="O3161" t="s">
        <v>4730</v>
      </c>
      <c r="P3161" s="2">
        <v>1874099</v>
      </c>
      <c r="Q3161" s="2">
        <v>1874099</v>
      </c>
      <c r="S3161" s="2">
        <v>1874099</v>
      </c>
      <c r="T3161" t="s">
        <v>45</v>
      </c>
      <c r="U3161" t="s">
        <v>46</v>
      </c>
      <c r="V3161" t="s">
        <v>47</v>
      </c>
      <c r="W3161">
        <v>0</v>
      </c>
    </row>
    <row r="3162" spans="1:23" x14ac:dyDescent="0.25">
      <c r="A3162" t="s">
        <v>110</v>
      </c>
      <c r="B3162" s="1" t="s">
        <v>2458</v>
      </c>
      <c r="C3162">
        <v>15055161</v>
      </c>
      <c r="D3162" s="1">
        <v>43899</v>
      </c>
      <c r="E3162" t="s">
        <v>5423</v>
      </c>
      <c r="G3162">
        <v>6480006</v>
      </c>
      <c r="H3162">
        <v>668003</v>
      </c>
      <c r="I3162" t="s">
        <v>29</v>
      </c>
      <c r="J3162" t="s">
        <v>77</v>
      </c>
      <c r="K3162" t="s">
        <v>23</v>
      </c>
      <c r="L3162" t="s">
        <v>185</v>
      </c>
      <c r="O3162" t="s">
        <v>5424</v>
      </c>
      <c r="P3162" s="2">
        <v>150000</v>
      </c>
      <c r="Q3162" s="2">
        <v>150000</v>
      </c>
      <c r="S3162" s="2">
        <v>150000</v>
      </c>
      <c r="T3162" t="s">
        <v>45</v>
      </c>
      <c r="U3162" t="s">
        <v>48</v>
      </c>
      <c r="V3162" t="s">
        <v>47</v>
      </c>
      <c r="W3162">
        <v>0</v>
      </c>
    </row>
    <row r="3163" spans="1:23" x14ac:dyDescent="0.25">
      <c r="A3163" t="s">
        <v>108</v>
      </c>
      <c r="B3163" s="1" t="s">
        <v>2458</v>
      </c>
      <c r="C3163">
        <v>15068645</v>
      </c>
      <c r="D3163" s="1">
        <v>43900</v>
      </c>
      <c r="E3163" t="s">
        <v>450</v>
      </c>
      <c r="F3163" t="s">
        <v>1408</v>
      </c>
      <c r="G3163">
        <v>6061005</v>
      </c>
      <c r="H3163">
        <v>605800</v>
      </c>
      <c r="I3163" t="s">
        <v>25</v>
      </c>
      <c r="J3163" t="s">
        <v>65</v>
      </c>
      <c r="K3163" t="s">
        <v>23</v>
      </c>
      <c r="L3163" t="s">
        <v>185</v>
      </c>
      <c r="O3163" t="s">
        <v>1409</v>
      </c>
      <c r="P3163" s="2">
        <v>107010</v>
      </c>
      <c r="Q3163" s="2">
        <v>107010</v>
      </c>
      <c r="S3163" s="2">
        <v>107010</v>
      </c>
      <c r="T3163" t="s">
        <v>63</v>
      </c>
      <c r="U3163" t="s">
        <v>58</v>
      </c>
      <c r="V3163" t="s">
        <v>47</v>
      </c>
      <c r="W3163">
        <v>0</v>
      </c>
    </row>
    <row r="3164" spans="1:23" x14ac:dyDescent="0.25">
      <c r="A3164" t="s">
        <v>108</v>
      </c>
      <c r="B3164" s="1" t="s">
        <v>2458</v>
      </c>
      <c r="C3164">
        <v>15068646</v>
      </c>
      <c r="D3164" s="1">
        <v>43900</v>
      </c>
      <c r="E3164" t="s">
        <v>450</v>
      </c>
      <c r="F3164" t="s">
        <v>1410</v>
      </c>
      <c r="G3164">
        <v>6061005</v>
      </c>
      <c r="H3164">
        <v>605800</v>
      </c>
      <c r="I3164" t="s">
        <v>25</v>
      </c>
      <c r="J3164" t="s">
        <v>65</v>
      </c>
      <c r="K3164" t="s">
        <v>23</v>
      </c>
      <c r="L3164" t="s">
        <v>185</v>
      </c>
      <c r="O3164" t="s">
        <v>1411</v>
      </c>
      <c r="P3164" s="2">
        <v>79663</v>
      </c>
      <c r="Q3164" s="2">
        <v>79663</v>
      </c>
      <c r="S3164" s="2">
        <v>79663</v>
      </c>
      <c r="T3164" t="s">
        <v>63</v>
      </c>
      <c r="U3164" t="s">
        <v>58</v>
      </c>
      <c r="V3164" t="s">
        <v>47</v>
      </c>
      <c r="W3164">
        <v>0</v>
      </c>
    </row>
    <row r="3165" spans="1:23" x14ac:dyDescent="0.25">
      <c r="A3165" t="s">
        <v>130</v>
      </c>
      <c r="B3165" s="1" t="s">
        <v>2458</v>
      </c>
      <c r="C3165">
        <v>15055417</v>
      </c>
      <c r="D3165" s="1">
        <v>43900</v>
      </c>
      <c r="E3165" t="s">
        <v>4304</v>
      </c>
      <c r="F3165" t="s">
        <v>96</v>
      </c>
      <c r="G3165">
        <v>6270000</v>
      </c>
      <c r="H3165">
        <v>631001</v>
      </c>
      <c r="I3165" t="s">
        <v>29</v>
      </c>
      <c r="J3165" t="s">
        <v>65</v>
      </c>
      <c r="K3165" t="s">
        <v>23</v>
      </c>
      <c r="L3165" t="s">
        <v>185</v>
      </c>
      <c r="M3165" s="2"/>
      <c r="N3165" s="2"/>
      <c r="O3165" t="s">
        <v>4305</v>
      </c>
      <c r="P3165" s="2">
        <v>1784</v>
      </c>
      <c r="Q3165" s="2">
        <v>1784</v>
      </c>
      <c r="S3165" s="2">
        <v>1784</v>
      </c>
      <c r="T3165" t="s">
        <v>45</v>
      </c>
      <c r="U3165" t="s">
        <v>46</v>
      </c>
      <c r="V3165" t="s">
        <v>47</v>
      </c>
      <c r="W3165">
        <v>0</v>
      </c>
    </row>
    <row r="3166" spans="1:23" x14ac:dyDescent="0.25">
      <c r="A3166" t="s">
        <v>129</v>
      </c>
      <c r="B3166" s="1" t="s">
        <v>2458</v>
      </c>
      <c r="C3166">
        <v>15055164</v>
      </c>
      <c r="D3166" s="1">
        <v>43900</v>
      </c>
      <c r="E3166" t="s">
        <v>5117</v>
      </c>
      <c r="G3166">
        <v>6263000</v>
      </c>
      <c r="H3166">
        <v>628100</v>
      </c>
      <c r="I3166" t="s">
        <v>29</v>
      </c>
      <c r="J3166" t="s">
        <v>65</v>
      </c>
      <c r="K3166" t="s">
        <v>23</v>
      </c>
      <c r="L3166" t="s">
        <v>185</v>
      </c>
      <c r="O3166" t="s">
        <v>5118</v>
      </c>
      <c r="P3166" s="2">
        <v>112384</v>
      </c>
      <c r="Q3166" s="2">
        <v>112384</v>
      </c>
      <c r="S3166" s="2">
        <v>112384</v>
      </c>
      <c r="T3166" t="s">
        <v>45</v>
      </c>
      <c r="U3166" t="s">
        <v>49</v>
      </c>
      <c r="V3166" t="s">
        <v>47</v>
      </c>
      <c r="W3166">
        <v>0</v>
      </c>
    </row>
    <row r="3167" spans="1:23" x14ac:dyDescent="0.25">
      <c r="A3167" t="s">
        <v>129</v>
      </c>
      <c r="B3167" s="1" t="s">
        <v>2458</v>
      </c>
      <c r="C3167">
        <v>15055165</v>
      </c>
      <c r="D3167" s="1">
        <v>43900</v>
      </c>
      <c r="E3167" t="s">
        <v>5117</v>
      </c>
      <c r="G3167">
        <v>6263000</v>
      </c>
      <c r="H3167">
        <v>628100</v>
      </c>
      <c r="I3167" t="s">
        <v>25</v>
      </c>
      <c r="J3167" t="s">
        <v>65</v>
      </c>
      <c r="K3167" t="s">
        <v>23</v>
      </c>
      <c r="L3167" t="s">
        <v>185</v>
      </c>
      <c r="O3167" t="s">
        <v>5118</v>
      </c>
      <c r="P3167" s="2">
        <v>31468</v>
      </c>
      <c r="Q3167" s="2">
        <v>31468</v>
      </c>
      <c r="S3167" s="2">
        <v>31468</v>
      </c>
      <c r="T3167" t="s">
        <v>45</v>
      </c>
      <c r="U3167" t="s">
        <v>49</v>
      </c>
      <c r="V3167" t="s">
        <v>47</v>
      </c>
      <c r="W3167">
        <v>0</v>
      </c>
    </row>
    <row r="3168" spans="1:23" x14ac:dyDescent="0.25">
      <c r="A3168" t="s">
        <v>129</v>
      </c>
      <c r="B3168" s="1" t="s">
        <v>2458</v>
      </c>
      <c r="C3168">
        <v>15055166</v>
      </c>
      <c r="D3168" s="1">
        <v>43900</v>
      </c>
      <c r="E3168" t="s">
        <v>5117</v>
      </c>
      <c r="G3168">
        <v>6263000</v>
      </c>
      <c r="H3168">
        <v>628100</v>
      </c>
      <c r="I3168" t="s">
        <v>29</v>
      </c>
      <c r="J3168" t="s">
        <v>83</v>
      </c>
      <c r="K3168" t="s">
        <v>23</v>
      </c>
      <c r="L3168" t="s">
        <v>185</v>
      </c>
      <c r="O3168" t="s">
        <v>5118</v>
      </c>
      <c r="P3168" s="2">
        <v>35963</v>
      </c>
      <c r="Q3168" s="2">
        <v>35963</v>
      </c>
      <c r="S3168" s="2">
        <v>35963</v>
      </c>
      <c r="T3168" t="s">
        <v>45</v>
      </c>
      <c r="U3168" t="s">
        <v>49</v>
      </c>
      <c r="V3168" t="s">
        <v>47</v>
      </c>
      <c r="W3168">
        <v>0</v>
      </c>
    </row>
    <row r="3169" spans="1:23" x14ac:dyDescent="0.25">
      <c r="A3169" t="s">
        <v>129</v>
      </c>
      <c r="B3169" s="1" t="s">
        <v>2458</v>
      </c>
      <c r="C3169">
        <v>15055167</v>
      </c>
      <c r="D3169" s="1">
        <v>43900</v>
      </c>
      <c r="E3169" t="s">
        <v>5117</v>
      </c>
      <c r="G3169">
        <v>6263000</v>
      </c>
      <c r="H3169">
        <v>628100</v>
      </c>
      <c r="I3169" t="s">
        <v>29</v>
      </c>
      <c r="J3169" t="s">
        <v>77</v>
      </c>
      <c r="K3169" t="s">
        <v>23</v>
      </c>
      <c r="L3169" t="s">
        <v>185</v>
      </c>
      <c r="O3169" t="s">
        <v>5118</v>
      </c>
      <c r="P3169" s="2">
        <v>287704</v>
      </c>
      <c r="Q3169" s="2">
        <v>287704</v>
      </c>
      <c r="S3169" s="2">
        <v>287704</v>
      </c>
      <c r="T3169" t="s">
        <v>45</v>
      </c>
      <c r="U3169" t="s">
        <v>49</v>
      </c>
      <c r="V3169" t="s">
        <v>47</v>
      </c>
      <c r="W3169">
        <v>0</v>
      </c>
    </row>
    <row r="3170" spans="1:23" x14ac:dyDescent="0.25">
      <c r="A3170" t="s">
        <v>129</v>
      </c>
      <c r="B3170" s="1" t="s">
        <v>2458</v>
      </c>
      <c r="C3170">
        <v>15055168</v>
      </c>
      <c r="D3170" s="1">
        <v>43900</v>
      </c>
      <c r="E3170" t="s">
        <v>5117</v>
      </c>
      <c r="G3170">
        <v>6263000</v>
      </c>
      <c r="H3170">
        <v>628100</v>
      </c>
      <c r="I3170" t="s">
        <v>25</v>
      </c>
      <c r="J3170" t="s">
        <v>77</v>
      </c>
      <c r="K3170" t="s">
        <v>23</v>
      </c>
      <c r="L3170" t="s">
        <v>185</v>
      </c>
      <c r="O3170" t="s">
        <v>5118</v>
      </c>
      <c r="P3170" s="2">
        <v>44954</v>
      </c>
      <c r="Q3170" s="2">
        <v>44954</v>
      </c>
      <c r="S3170" s="2">
        <v>44954</v>
      </c>
      <c r="T3170" t="s">
        <v>45</v>
      </c>
      <c r="U3170" t="s">
        <v>49</v>
      </c>
      <c r="V3170" t="s">
        <v>47</v>
      </c>
      <c r="W3170">
        <v>0</v>
      </c>
    </row>
    <row r="3171" spans="1:23" x14ac:dyDescent="0.25">
      <c r="A3171" t="s">
        <v>129</v>
      </c>
      <c r="B3171" s="1" t="s">
        <v>2458</v>
      </c>
      <c r="C3171">
        <v>15055169</v>
      </c>
      <c r="D3171" s="1">
        <v>43900</v>
      </c>
      <c r="E3171" t="s">
        <v>5117</v>
      </c>
      <c r="G3171">
        <v>6263000</v>
      </c>
      <c r="H3171">
        <v>628100</v>
      </c>
      <c r="I3171" t="s">
        <v>25</v>
      </c>
      <c r="J3171" t="s">
        <v>26</v>
      </c>
      <c r="K3171" t="s">
        <v>23</v>
      </c>
      <c r="L3171" t="s">
        <v>185</v>
      </c>
      <c r="O3171" t="s">
        <v>5118</v>
      </c>
      <c r="P3171" s="2">
        <v>44954</v>
      </c>
      <c r="Q3171" s="2">
        <v>44954</v>
      </c>
      <c r="S3171" s="2">
        <v>44954</v>
      </c>
      <c r="T3171" t="s">
        <v>45</v>
      </c>
      <c r="U3171" t="s">
        <v>49</v>
      </c>
      <c r="V3171" t="s">
        <v>47</v>
      </c>
      <c r="W3171">
        <v>0</v>
      </c>
    </row>
    <row r="3172" spans="1:23" x14ac:dyDescent="0.25">
      <c r="A3172" t="s">
        <v>129</v>
      </c>
      <c r="B3172" s="1" t="s">
        <v>2458</v>
      </c>
      <c r="C3172">
        <v>15055170</v>
      </c>
      <c r="D3172" s="1">
        <v>43900</v>
      </c>
      <c r="E3172" t="s">
        <v>5117</v>
      </c>
      <c r="G3172">
        <v>6263000</v>
      </c>
      <c r="H3172">
        <v>628100</v>
      </c>
      <c r="I3172" t="s">
        <v>25</v>
      </c>
      <c r="J3172" t="s">
        <v>38</v>
      </c>
      <c r="K3172" t="s">
        <v>23</v>
      </c>
      <c r="L3172" t="s">
        <v>185</v>
      </c>
      <c r="O3172" t="s">
        <v>5118</v>
      </c>
      <c r="P3172" s="2">
        <v>71926</v>
      </c>
      <c r="Q3172" s="2">
        <v>71926</v>
      </c>
      <c r="S3172" s="2">
        <v>71926</v>
      </c>
      <c r="T3172" t="s">
        <v>45</v>
      </c>
      <c r="U3172" t="s">
        <v>49</v>
      </c>
      <c r="V3172" t="s">
        <v>47</v>
      </c>
      <c r="W3172">
        <v>0</v>
      </c>
    </row>
    <row r="3173" spans="1:23" x14ac:dyDescent="0.25">
      <c r="A3173" t="s">
        <v>129</v>
      </c>
      <c r="B3173" s="1" t="s">
        <v>2458</v>
      </c>
      <c r="C3173">
        <v>15055171</v>
      </c>
      <c r="D3173" s="1">
        <v>43900</v>
      </c>
      <c r="E3173" t="s">
        <v>5117</v>
      </c>
      <c r="G3173">
        <v>6263000</v>
      </c>
      <c r="H3173">
        <v>628100</v>
      </c>
      <c r="I3173" t="s">
        <v>29</v>
      </c>
      <c r="J3173" t="s">
        <v>38</v>
      </c>
      <c r="K3173" t="s">
        <v>23</v>
      </c>
      <c r="L3173" t="s">
        <v>185</v>
      </c>
      <c r="O3173" t="s">
        <v>5118</v>
      </c>
      <c r="P3173" s="2">
        <v>355135</v>
      </c>
      <c r="Q3173" s="2">
        <v>355135</v>
      </c>
      <c r="S3173" s="2">
        <v>355135</v>
      </c>
      <c r="T3173" t="s">
        <v>45</v>
      </c>
      <c r="U3173" t="s">
        <v>49</v>
      </c>
      <c r="V3173" t="s">
        <v>47</v>
      </c>
      <c r="W3173">
        <v>0</v>
      </c>
    </row>
    <row r="3174" spans="1:23" x14ac:dyDescent="0.25">
      <c r="A3174" t="s">
        <v>129</v>
      </c>
      <c r="B3174" s="1" t="s">
        <v>2458</v>
      </c>
      <c r="C3174">
        <v>15055172</v>
      </c>
      <c r="D3174" s="1">
        <v>43900</v>
      </c>
      <c r="E3174" t="s">
        <v>5117</v>
      </c>
      <c r="G3174">
        <v>6263000</v>
      </c>
      <c r="H3174">
        <v>628100</v>
      </c>
      <c r="I3174" t="s">
        <v>29</v>
      </c>
      <c r="J3174" t="s">
        <v>26</v>
      </c>
      <c r="K3174" t="s">
        <v>23</v>
      </c>
      <c r="L3174" t="s">
        <v>185</v>
      </c>
      <c r="O3174" t="s">
        <v>5118</v>
      </c>
      <c r="P3174" s="2">
        <v>197797</v>
      </c>
      <c r="Q3174" s="2">
        <v>197797</v>
      </c>
      <c r="S3174" s="2">
        <v>197797</v>
      </c>
      <c r="T3174" t="s">
        <v>45</v>
      </c>
      <c r="U3174" t="s">
        <v>49</v>
      </c>
      <c r="V3174" t="s">
        <v>47</v>
      </c>
      <c r="W3174">
        <v>0</v>
      </c>
    </row>
    <row r="3175" spans="1:23" x14ac:dyDescent="0.25">
      <c r="A3175" t="s">
        <v>129</v>
      </c>
      <c r="B3175" s="1" t="s">
        <v>2458</v>
      </c>
      <c r="C3175">
        <v>15055173</v>
      </c>
      <c r="D3175" s="1">
        <v>43900</v>
      </c>
      <c r="E3175" t="s">
        <v>5117</v>
      </c>
      <c r="G3175">
        <v>6263000</v>
      </c>
      <c r="H3175">
        <v>628100</v>
      </c>
      <c r="I3175" t="s">
        <v>29</v>
      </c>
      <c r="J3175" t="s">
        <v>53</v>
      </c>
      <c r="K3175" t="s">
        <v>23</v>
      </c>
      <c r="L3175" t="s">
        <v>185</v>
      </c>
      <c r="O3175" t="s">
        <v>5118</v>
      </c>
      <c r="P3175" s="2">
        <v>53944</v>
      </c>
      <c r="Q3175" s="2">
        <v>53944</v>
      </c>
      <c r="S3175" s="2">
        <v>53944</v>
      </c>
      <c r="T3175" t="s">
        <v>45</v>
      </c>
      <c r="U3175" t="s">
        <v>49</v>
      </c>
      <c r="V3175" t="s">
        <v>47</v>
      </c>
      <c r="W3175">
        <v>0</v>
      </c>
    </row>
    <row r="3176" spans="1:23" x14ac:dyDescent="0.25">
      <c r="A3176" t="s">
        <v>129</v>
      </c>
      <c r="B3176" s="1" t="s">
        <v>2458</v>
      </c>
      <c r="C3176">
        <v>15055174</v>
      </c>
      <c r="D3176" s="1">
        <v>43900</v>
      </c>
      <c r="E3176" t="s">
        <v>5117</v>
      </c>
      <c r="G3176">
        <v>6263000</v>
      </c>
      <c r="H3176">
        <v>628100</v>
      </c>
      <c r="I3176" t="s">
        <v>29</v>
      </c>
      <c r="J3176" t="s">
        <v>50</v>
      </c>
      <c r="K3176" t="s">
        <v>23</v>
      </c>
      <c r="L3176" t="s">
        <v>185</v>
      </c>
      <c r="O3176" t="s">
        <v>5118</v>
      </c>
      <c r="P3176" s="2">
        <v>26972</v>
      </c>
      <c r="Q3176" s="2">
        <v>26972</v>
      </c>
      <c r="S3176" s="2">
        <v>26972</v>
      </c>
      <c r="T3176" t="s">
        <v>45</v>
      </c>
      <c r="U3176" t="s">
        <v>49</v>
      </c>
      <c r="V3176" t="s">
        <v>47</v>
      </c>
      <c r="W3176">
        <v>0</v>
      </c>
    </row>
    <row r="3177" spans="1:23" x14ac:dyDescent="0.25">
      <c r="A3177" t="s">
        <v>129</v>
      </c>
      <c r="B3177" s="1" t="s">
        <v>2458</v>
      </c>
      <c r="C3177">
        <v>15055175</v>
      </c>
      <c r="D3177" s="1">
        <v>43900</v>
      </c>
      <c r="E3177" t="s">
        <v>5117</v>
      </c>
      <c r="G3177">
        <v>6263000</v>
      </c>
      <c r="H3177">
        <v>628100</v>
      </c>
      <c r="I3177" t="s">
        <v>25</v>
      </c>
      <c r="J3177" t="s">
        <v>50</v>
      </c>
      <c r="K3177" t="s">
        <v>23</v>
      </c>
      <c r="L3177" t="s">
        <v>185</v>
      </c>
      <c r="O3177" t="s">
        <v>5118</v>
      </c>
      <c r="P3177" s="2">
        <v>17981</v>
      </c>
      <c r="Q3177" s="2">
        <v>17981</v>
      </c>
      <c r="S3177" s="2">
        <v>17981</v>
      </c>
      <c r="T3177" t="s">
        <v>45</v>
      </c>
      <c r="U3177" t="s">
        <v>49</v>
      </c>
      <c r="V3177" t="s">
        <v>47</v>
      </c>
      <c r="W3177">
        <v>0</v>
      </c>
    </row>
    <row r="3178" spans="1:23" x14ac:dyDescent="0.25">
      <c r="A3178" t="s">
        <v>129</v>
      </c>
      <c r="B3178" s="1" t="s">
        <v>2458</v>
      </c>
      <c r="C3178">
        <v>15055176</v>
      </c>
      <c r="D3178" s="1">
        <v>43900</v>
      </c>
      <c r="E3178" t="s">
        <v>5117</v>
      </c>
      <c r="G3178">
        <v>6263000</v>
      </c>
      <c r="H3178">
        <v>628100</v>
      </c>
      <c r="I3178" t="s">
        <v>19</v>
      </c>
      <c r="J3178" t="s">
        <v>44</v>
      </c>
      <c r="K3178" t="s">
        <v>23</v>
      </c>
      <c r="L3178" t="s">
        <v>185</v>
      </c>
      <c r="O3178" t="s">
        <v>5118</v>
      </c>
      <c r="P3178" s="2">
        <v>170824</v>
      </c>
      <c r="Q3178" s="2">
        <v>170824</v>
      </c>
      <c r="S3178" s="2">
        <v>170824</v>
      </c>
      <c r="T3178" t="s">
        <v>45</v>
      </c>
      <c r="U3178" t="s">
        <v>49</v>
      </c>
      <c r="V3178" t="s">
        <v>47</v>
      </c>
      <c r="W3178">
        <v>0</v>
      </c>
    </row>
    <row r="3179" spans="1:23" x14ac:dyDescent="0.25">
      <c r="A3179" t="s">
        <v>129</v>
      </c>
      <c r="B3179" s="1" t="s">
        <v>2458</v>
      </c>
      <c r="C3179">
        <v>15055177</v>
      </c>
      <c r="D3179" s="1">
        <v>43900</v>
      </c>
      <c r="E3179" t="s">
        <v>5117</v>
      </c>
      <c r="G3179">
        <v>6263000</v>
      </c>
      <c r="H3179">
        <v>628100</v>
      </c>
      <c r="I3179" t="s">
        <v>19</v>
      </c>
      <c r="J3179" t="s">
        <v>27</v>
      </c>
      <c r="K3179" t="s">
        <v>23</v>
      </c>
      <c r="L3179" t="s">
        <v>185</v>
      </c>
      <c r="O3179" t="s">
        <v>5118</v>
      </c>
      <c r="P3179" s="2">
        <v>103394</v>
      </c>
      <c r="Q3179" s="2">
        <v>103394</v>
      </c>
      <c r="S3179" s="2">
        <v>103394</v>
      </c>
      <c r="T3179" t="s">
        <v>45</v>
      </c>
      <c r="U3179" t="s">
        <v>49</v>
      </c>
      <c r="V3179" t="s">
        <v>47</v>
      </c>
      <c r="W3179">
        <v>0</v>
      </c>
    </row>
    <row r="3180" spans="1:23" x14ac:dyDescent="0.25">
      <c r="A3180" t="s">
        <v>129</v>
      </c>
      <c r="B3180" s="1" t="s">
        <v>2458</v>
      </c>
      <c r="C3180">
        <v>15055178</v>
      </c>
      <c r="D3180" s="1">
        <v>43900</v>
      </c>
      <c r="E3180" t="s">
        <v>5117</v>
      </c>
      <c r="G3180">
        <v>6263000</v>
      </c>
      <c r="H3180">
        <v>628100</v>
      </c>
      <c r="I3180" t="s">
        <v>19</v>
      </c>
      <c r="J3180" t="s">
        <v>22</v>
      </c>
      <c r="K3180" t="s">
        <v>23</v>
      </c>
      <c r="L3180" t="s">
        <v>185</v>
      </c>
      <c r="O3180" t="s">
        <v>5118</v>
      </c>
      <c r="P3180" s="2">
        <v>26972</v>
      </c>
      <c r="Q3180" s="2">
        <v>26972</v>
      </c>
      <c r="S3180" s="2">
        <v>26972</v>
      </c>
      <c r="T3180" t="s">
        <v>45</v>
      </c>
      <c r="U3180" t="s">
        <v>49</v>
      </c>
      <c r="V3180" t="s">
        <v>47</v>
      </c>
      <c r="W3180">
        <v>0</v>
      </c>
    </row>
    <row r="3181" spans="1:23" x14ac:dyDescent="0.25">
      <c r="A3181" t="s">
        <v>129</v>
      </c>
      <c r="B3181" s="1" t="s">
        <v>2458</v>
      </c>
      <c r="C3181">
        <v>15055179</v>
      </c>
      <c r="D3181" s="1">
        <v>43900</v>
      </c>
      <c r="E3181" t="s">
        <v>5117</v>
      </c>
      <c r="G3181">
        <v>6263000</v>
      </c>
      <c r="H3181">
        <v>628100</v>
      </c>
      <c r="I3181" t="s">
        <v>19</v>
      </c>
      <c r="J3181" t="s">
        <v>57</v>
      </c>
      <c r="K3181" t="s">
        <v>23</v>
      </c>
      <c r="L3181" t="s">
        <v>185</v>
      </c>
      <c r="O3181" t="s">
        <v>5118</v>
      </c>
      <c r="P3181" s="2">
        <v>44954</v>
      </c>
      <c r="Q3181" s="2">
        <v>44954</v>
      </c>
      <c r="S3181" s="2">
        <v>44954</v>
      </c>
      <c r="T3181" t="s">
        <v>45</v>
      </c>
      <c r="U3181" t="s">
        <v>49</v>
      </c>
      <c r="V3181" t="s">
        <v>47</v>
      </c>
      <c r="W3181">
        <v>0</v>
      </c>
    </row>
    <row r="3182" spans="1:23" x14ac:dyDescent="0.25">
      <c r="A3182" t="s">
        <v>129</v>
      </c>
      <c r="B3182" s="1" t="s">
        <v>2458</v>
      </c>
      <c r="C3182">
        <v>15055180</v>
      </c>
      <c r="D3182" s="1">
        <v>43900</v>
      </c>
      <c r="E3182" t="s">
        <v>5117</v>
      </c>
      <c r="G3182">
        <v>6263000</v>
      </c>
      <c r="H3182">
        <v>628100</v>
      </c>
      <c r="I3182" t="s">
        <v>24</v>
      </c>
      <c r="J3182" t="s">
        <v>22</v>
      </c>
      <c r="K3182" t="s">
        <v>23</v>
      </c>
      <c r="L3182" t="s">
        <v>185</v>
      </c>
      <c r="O3182" t="s">
        <v>5118</v>
      </c>
      <c r="P3182" s="2">
        <v>17981</v>
      </c>
      <c r="Q3182" s="2">
        <v>17981</v>
      </c>
      <c r="S3182" s="2">
        <v>17981</v>
      </c>
      <c r="T3182" t="s">
        <v>45</v>
      </c>
      <c r="U3182" t="s">
        <v>49</v>
      </c>
      <c r="V3182" t="s">
        <v>47</v>
      </c>
      <c r="W3182">
        <v>0</v>
      </c>
    </row>
    <row r="3183" spans="1:23" x14ac:dyDescent="0.25">
      <c r="A3183" t="s">
        <v>129</v>
      </c>
      <c r="B3183" s="1" t="s">
        <v>2458</v>
      </c>
      <c r="C3183">
        <v>15055181</v>
      </c>
      <c r="D3183" s="1">
        <v>43900</v>
      </c>
      <c r="E3183" t="s">
        <v>5117</v>
      </c>
      <c r="G3183">
        <v>6263000</v>
      </c>
      <c r="H3183">
        <v>628100</v>
      </c>
      <c r="I3183" t="s">
        <v>54</v>
      </c>
      <c r="J3183" t="s">
        <v>41</v>
      </c>
      <c r="K3183" t="s">
        <v>23</v>
      </c>
      <c r="L3183" t="s">
        <v>185</v>
      </c>
      <c r="O3183" t="s">
        <v>5118</v>
      </c>
      <c r="P3183" s="2">
        <v>44954</v>
      </c>
      <c r="Q3183" s="2">
        <v>44954</v>
      </c>
      <c r="S3183" s="2">
        <v>44954</v>
      </c>
      <c r="T3183" t="s">
        <v>45</v>
      </c>
      <c r="U3183" t="s">
        <v>49</v>
      </c>
      <c r="V3183" t="s">
        <v>47</v>
      </c>
      <c r="W3183">
        <v>0</v>
      </c>
    </row>
    <row r="3184" spans="1:23" x14ac:dyDescent="0.25">
      <c r="A3184" t="s">
        <v>129</v>
      </c>
      <c r="B3184" s="1" t="s">
        <v>2458</v>
      </c>
      <c r="C3184">
        <v>15055182</v>
      </c>
      <c r="D3184" s="1">
        <v>43900</v>
      </c>
      <c r="E3184" t="s">
        <v>5117</v>
      </c>
      <c r="G3184">
        <v>6263000</v>
      </c>
      <c r="H3184">
        <v>628100</v>
      </c>
      <c r="I3184" t="s">
        <v>56</v>
      </c>
      <c r="J3184" t="s">
        <v>41</v>
      </c>
      <c r="K3184" t="s">
        <v>23</v>
      </c>
      <c r="L3184" t="s">
        <v>185</v>
      </c>
      <c r="O3184" t="s">
        <v>5118</v>
      </c>
      <c r="P3184" s="2">
        <v>107889</v>
      </c>
      <c r="Q3184" s="2">
        <v>107889</v>
      </c>
      <c r="S3184" s="2">
        <v>107889</v>
      </c>
      <c r="T3184" t="s">
        <v>45</v>
      </c>
      <c r="U3184" t="s">
        <v>49</v>
      </c>
      <c r="V3184" t="s">
        <v>47</v>
      </c>
      <c r="W3184">
        <v>0</v>
      </c>
    </row>
    <row r="3185" spans="1:23" x14ac:dyDescent="0.25">
      <c r="A3185" t="s">
        <v>129</v>
      </c>
      <c r="B3185" s="1" t="s">
        <v>2458</v>
      </c>
      <c r="C3185">
        <v>15055183</v>
      </c>
      <c r="D3185" s="1">
        <v>43900</v>
      </c>
      <c r="E3185" t="s">
        <v>5117</v>
      </c>
      <c r="G3185">
        <v>6263000</v>
      </c>
      <c r="H3185">
        <v>628100</v>
      </c>
      <c r="I3185" t="s">
        <v>19</v>
      </c>
      <c r="J3185" t="s">
        <v>36</v>
      </c>
      <c r="K3185" t="s">
        <v>23</v>
      </c>
      <c r="L3185" t="s">
        <v>185</v>
      </c>
      <c r="O3185" t="s">
        <v>5118</v>
      </c>
      <c r="P3185" s="2">
        <v>17981</v>
      </c>
      <c r="Q3185" s="2">
        <v>17981</v>
      </c>
      <c r="S3185" s="2">
        <v>17981</v>
      </c>
      <c r="T3185" t="s">
        <v>45</v>
      </c>
      <c r="U3185" t="s">
        <v>49</v>
      </c>
      <c r="V3185" t="s">
        <v>47</v>
      </c>
      <c r="W3185">
        <v>0</v>
      </c>
    </row>
    <row r="3186" spans="1:23" x14ac:dyDescent="0.25">
      <c r="A3186" t="s">
        <v>108</v>
      </c>
      <c r="B3186" s="1" t="s">
        <v>2458</v>
      </c>
      <c r="C3186">
        <v>15073843</v>
      </c>
      <c r="D3186" s="1">
        <v>43901</v>
      </c>
      <c r="E3186" t="s">
        <v>1412</v>
      </c>
      <c r="F3186" t="s">
        <v>1413</v>
      </c>
      <c r="G3186">
        <v>6061005</v>
      </c>
      <c r="H3186">
        <v>605800</v>
      </c>
      <c r="I3186" t="s">
        <v>25</v>
      </c>
      <c r="J3186" t="s">
        <v>65</v>
      </c>
      <c r="K3186" t="s">
        <v>23</v>
      </c>
      <c r="L3186" t="s">
        <v>185</v>
      </c>
      <c r="O3186" t="s">
        <v>1414</v>
      </c>
      <c r="P3186" s="2">
        <v>30000</v>
      </c>
      <c r="Q3186" s="2">
        <v>30000</v>
      </c>
      <c r="S3186" s="2">
        <v>30000</v>
      </c>
      <c r="T3186" t="s">
        <v>63</v>
      </c>
      <c r="U3186" t="s">
        <v>58</v>
      </c>
      <c r="V3186" t="s">
        <v>47</v>
      </c>
      <c r="W3186">
        <v>0</v>
      </c>
    </row>
    <row r="3187" spans="1:23" x14ac:dyDescent="0.25">
      <c r="A3187" t="s">
        <v>129</v>
      </c>
      <c r="B3187" s="1" t="s">
        <v>2458</v>
      </c>
      <c r="C3187">
        <v>15055047</v>
      </c>
      <c r="D3187" s="1">
        <v>43901</v>
      </c>
      <c r="E3187" t="s">
        <v>5119</v>
      </c>
      <c r="G3187">
        <v>6263000</v>
      </c>
      <c r="H3187">
        <v>628100</v>
      </c>
      <c r="I3187" t="s">
        <v>29</v>
      </c>
      <c r="J3187" t="s">
        <v>26</v>
      </c>
      <c r="K3187" t="s">
        <v>23</v>
      </c>
      <c r="L3187" t="s">
        <v>185</v>
      </c>
      <c r="O3187" t="s">
        <v>5120</v>
      </c>
      <c r="P3187" s="2">
        <v>69669</v>
      </c>
      <c r="Q3187" s="2">
        <v>69669</v>
      </c>
      <c r="S3187" s="2">
        <v>69669</v>
      </c>
      <c r="T3187" t="s">
        <v>45</v>
      </c>
      <c r="U3187" t="s">
        <v>49</v>
      </c>
      <c r="V3187" t="s">
        <v>47</v>
      </c>
      <c r="W3187">
        <v>0</v>
      </c>
    </row>
    <row r="3188" spans="1:23" x14ac:dyDescent="0.25">
      <c r="A3188" t="s">
        <v>129</v>
      </c>
      <c r="B3188" s="1" t="s">
        <v>2458</v>
      </c>
      <c r="C3188">
        <v>15055048</v>
      </c>
      <c r="D3188" s="1">
        <v>43901</v>
      </c>
      <c r="E3188" t="s">
        <v>5119</v>
      </c>
      <c r="G3188">
        <v>6263000</v>
      </c>
      <c r="H3188">
        <v>628100</v>
      </c>
      <c r="I3188" t="s">
        <v>29</v>
      </c>
      <c r="J3188" t="s">
        <v>77</v>
      </c>
      <c r="K3188" t="s">
        <v>23</v>
      </c>
      <c r="L3188" t="s">
        <v>185</v>
      </c>
      <c r="O3188" t="s">
        <v>5120</v>
      </c>
      <c r="P3188" s="2">
        <v>78666</v>
      </c>
      <c r="Q3188" s="2">
        <v>78666</v>
      </c>
      <c r="S3188" s="2">
        <v>78666</v>
      </c>
      <c r="T3188" t="s">
        <v>45</v>
      </c>
      <c r="U3188" t="s">
        <v>49</v>
      </c>
      <c r="V3188" t="s">
        <v>47</v>
      </c>
      <c r="W3188">
        <v>0</v>
      </c>
    </row>
    <row r="3189" spans="1:23" x14ac:dyDescent="0.25">
      <c r="A3189" t="s">
        <v>129</v>
      </c>
      <c r="B3189" s="1" t="s">
        <v>2458</v>
      </c>
      <c r="C3189">
        <v>15055049</v>
      </c>
      <c r="D3189" s="1">
        <v>43901</v>
      </c>
      <c r="E3189" t="s">
        <v>5119</v>
      </c>
      <c r="G3189">
        <v>6263000</v>
      </c>
      <c r="H3189">
        <v>628100</v>
      </c>
      <c r="I3189" t="s">
        <v>29</v>
      </c>
      <c r="J3189" t="s">
        <v>83</v>
      </c>
      <c r="K3189" t="s">
        <v>23</v>
      </c>
      <c r="L3189" t="s">
        <v>185</v>
      </c>
      <c r="O3189" t="s">
        <v>5120</v>
      </c>
      <c r="P3189" s="2">
        <v>39310</v>
      </c>
      <c r="Q3189" s="2">
        <v>39310</v>
      </c>
      <c r="S3189" s="2">
        <v>39310</v>
      </c>
      <c r="T3189" t="s">
        <v>45</v>
      </c>
      <c r="U3189" t="s">
        <v>49</v>
      </c>
      <c r="V3189" t="s">
        <v>47</v>
      </c>
      <c r="W3189">
        <v>0</v>
      </c>
    </row>
    <row r="3190" spans="1:23" x14ac:dyDescent="0.25">
      <c r="A3190" t="s">
        <v>129</v>
      </c>
      <c r="B3190" s="1" t="s">
        <v>2458</v>
      </c>
      <c r="C3190">
        <v>15055050</v>
      </c>
      <c r="D3190" s="1">
        <v>43901</v>
      </c>
      <c r="E3190" t="s">
        <v>5119</v>
      </c>
      <c r="G3190">
        <v>6263000</v>
      </c>
      <c r="H3190">
        <v>628100</v>
      </c>
      <c r="I3190" t="s">
        <v>29</v>
      </c>
      <c r="J3190" t="s">
        <v>38</v>
      </c>
      <c r="K3190" t="s">
        <v>23</v>
      </c>
      <c r="L3190" t="s">
        <v>185</v>
      </c>
      <c r="O3190" t="s">
        <v>5120</v>
      </c>
      <c r="P3190" s="2">
        <v>14848</v>
      </c>
      <c r="Q3190" s="2">
        <v>14848</v>
      </c>
      <c r="S3190" s="2">
        <v>14848</v>
      </c>
      <c r="T3190" t="s">
        <v>45</v>
      </c>
      <c r="U3190" t="s">
        <v>49</v>
      </c>
      <c r="V3190" t="s">
        <v>47</v>
      </c>
      <c r="W3190">
        <v>0</v>
      </c>
    </row>
    <row r="3191" spans="1:23" x14ac:dyDescent="0.25">
      <c r="A3191" t="s">
        <v>129</v>
      </c>
      <c r="B3191" s="1" t="s">
        <v>2458</v>
      </c>
      <c r="C3191">
        <v>15055051</v>
      </c>
      <c r="D3191" s="1">
        <v>43901</v>
      </c>
      <c r="E3191" t="s">
        <v>5119</v>
      </c>
      <c r="G3191">
        <v>6263000</v>
      </c>
      <c r="H3191">
        <v>628100</v>
      </c>
      <c r="I3191" t="s">
        <v>25</v>
      </c>
      <c r="J3191" t="s">
        <v>50</v>
      </c>
      <c r="K3191" t="s">
        <v>23</v>
      </c>
      <c r="L3191" t="s">
        <v>185</v>
      </c>
      <c r="O3191" t="s">
        <v>5120</v>
      </c>
      <c r="P3191" s="2">
        <v>85710</v>
      </c>
      <c r="Q3191" s="2">
        <v>85710</v>
      </c>
      <c r="S3191" s="2">
        <v>85710</v>
      </c>
      <c r="T3191" t="s">
        <v>45</v>
      </c>
      <c r="U3191" t="s">
        <v>49</v>
      </c>
      <c r="V3191" t="s">
        <v>47</v>
      </c>
      <c r="W3191">
        <v>0</v>
      </c>
    </row>
    <row r="3192" spans="1:23" x14ac:dyDescent="0.25">
      <c r="A3192" t="s">
        <v>129</v>
      </c>
      <c r="B3192" s="1" t="s">
        <v>2458</v>
      </c>
      <c r="C3192">
        <v>15055052</v>
      </c>
      <c r="D3192" s="1">
        <v>43901</v>
      </c>
      <c r="E3192" t="s">
        <v>5119</v>
      </c>
      <c r="G3192">
        <v>6263000</v>
      </c>
      <c r="H3192">
        <v>628100</v>
      </c>
      <c r="I3192" t="s">
        <v>29</v>
      </c>
      <c r="J3192" t="s">
        <v>50</v>
      </c>
      <c r="K3192" t="s">
        <v>23</v>
      </c>
      <c r="L3192" t="s">
        <v>185</v>
      </c>
      <c r="O3192" t="s">
        <v>5120</v>
      </c>
      <c r="P3192" s="2">
        <v>8352</v>
      </c>
      <c r="Q3192" s="2">
        <v>8352</v>
      </c>
      <c r="S3192" s="2">
        <v>8352</v>
      </c>
      <c r="T3192" t="s">
        <v>45</v>
      </c>
      <c r="U3192" t="s">
        <v>49</v>
      </c>
      <c r="V3192" t="s">
        <v>47</v>
      </c>
      <c r="W3192">
        <v>0</v>
      </c>
    </row>
    <row r="3193" spans="1:23" x14ac:dyDescent="0.25">
      <c r="A3193" t="s">
        <v>129</v>
      </c>
      <c r="B3193" s="1" t="s">
        <v>2458</v>
      </c>
      <c r="C3193">
        <v>15055053</v>
      </c>
      <c r="D3193" s="1">
        <v>43901</v>
      </c>
      <c r="E3193" t="s">
        <v>5119</v>
      </c>
      <c r="G3193">
        <v>6263000</v>
      </c>
      <c r="H3193">
        <v>628100</v>
      </c>
      <c r="I3193" t="s">
        <v>29</v>
      </c>
      <c r="J3193" t="s">
        <v>65</v>
      </c>
      <c r="K3193" t="s">
        <v>23</v>
      </c>
      <c r="L3193" t="s">
        <v>185</v>
      </c>
      <c r="O3193" t="s">
        <v>5120</v>
      </c>
      <c r="P3193" s="2">
        <v>186129</v>
      </c>
      <c r="Q3193" s="2">
        <v>186129</v>
      </c>
      <c r="S3193" s="2">
        <v>186129</v>
      </c>
      <c r="T3193" t="s">
        <v>45</v>
      </c>
      <c r="U3193" t="s">
        <v>49</v>
      </c>
      <c r="V3193" t="s">
        <v>47</v>
      </c>
      <c r="W3193">
        <v>0</v>
      </c>
    </row>
    <row r="3194" spans="1:23" x14ac:dyDescent="0.25">
      <c r="A3194" t="s">
        <v>129</v>
      </c>
      <c r="B3194" s="1" t="s">
        <v>2458</v>
      </c>
      <c r="C3194">
        <v>15055054</v>
      </c>
      <c r="D3194" s="1">
        <v>43901</v>
      </c>
      <c r="E3194" t="s">
        <v>5119</v>
      </c>
      <c r="G3194">
        <v>6263000</v>
      </c>
      <c r="H3194">
        <v>628100</v>
      </c>
      <c r="I3194" t="s">
        <v>25</v>
      </c>
      <c r="J3194" t="s">
        <v>65</v>
      </c>
      <c r="K3194" t="s">
        <v>23</v>
      </c>
      <c r="L3194" t="s">
        <v>185</v>
      </c>
      <c r="O3194" t="s">
        <v>5120</v>
      </c>
      <c r="P3194" s="2">
        <v>478737</v>
      </c>
      <c r="Q3194" s="2">
        <v>478737</v>
      </c>
      <c r="S3194" s="2">
        <v>478737</v>
      </c>
      <c r="T3194" t="s">
        <v>45</v>
      </c>
      <c r="U3194" t="s">
        <v>49</v>
      </c>
      <c r="V3194" t="s">
        <v>47</v>
      </c>
      <c r="W3194">
        <v>0</v>
      </c>
    </row>
    <row r="3195" spans="1:23" x14ac:dyDescent="0.25">
      <c r="A3195" t="s">
        <v>129</v>
      </c>
      <c r="B3195" s="1" t="s">
        <v>2458</v>
      </c>
      <c r="C3195">
        <v>15055055</v>
      </c>
      <c r="D3195" s="1">
        <v>43901</v>
      </c>
      <c r="E3195" t="s">
        <v>5119</v>
      </c>
      <c r="G3195">
        <v>6263000</v>
      </c>
      <c r="H3195">
        <v>628100</v>
      </c>
      <c r="I3195" t="s">
        <v>24</v>
      </c>
      <c r="J3195" t="s">
        <v>57</v>
      </c>
      <c r="K3195" t="s">
        <v>23</v>
      </c>
      <c r="L3195" t="s">
        <v>185</v>
      </c>
      <c r="O3195" t="s">
        <v>5120</v>
      </c>
      <c r="P3195" s="2">
        <v>7656</v>
      </c>
      <c r="Q3195" s="2">
        <v>7656</v>
      </c>
      <c r="S3195" s="2">
        <v>7656</v>
      </c>
      <c r="T3195" t="s">
        <v>45</v>
      </c>
      <c r="U3195" t="s">
        <v>49</v>
      </c>
      <c r="V3195" t="s">
        <v>47</v>
      </c>
      <c r="W3195">
        <v>0</v>
      </c>
    </row>
    <row r="3196" spans="1:23" x14ac:dyDescent="0.25">
      <c r="A3196" t="s">
        <v>129</v>
      </c>
      <c r="B3196" s="1" t="s">
        <v>2458</v>
      </c>
      <c r="C3196">
        <v>15055056</v>
      </c>
      <c r="D3196" s="1">
        <v>43901</v>
      </c>
      <c r="E3196" t="s">
        <v>5119</v>
      </c>
      <c r="G3196">
        <v>6263000</v>
      </c>
      <c r="H3196">
        <v>628100</v>
      </c>
      <c r="I3196" t="s">
        <v>19</v>
      </c>
      <c r="J3196" t="s">
        <v>44</v>
      </c>
      <c r="K3196" t="s">
        <v>23</v>
      </c>
      <c r="L3196" t="s">
        <v>185</v>
      </c>
      <c r="O3196" t="s">
        <v>5120</v>
      </c>
      <c r="P3196" s="2">
        <v>14848</v>
      </c>
      <c r="Q3196" s="2">
        <v>14848</v>
      </c>
      <c r="S3196" s="2">
        <v>14848</v>
      </c>
      <c r="T3196" t="s">
        <v>45</v>
      </c>
      <c r="U3196" t="s">
        <v>49</v>
      </c>
      <c r="V3196" t="s">
        <v>47</v>
      </c>
      <c r="W3196">
        <v>0</v>
      </c>
    </row>
    <row r="3197" spans="1:23" x14ac:dyDescent="0.25">
      <c r="A3197" t="s">
        <v>129</v>
      </c>
      <c r="B3197" s="1" t="s">
        <v>2458</v>
      </c>
      <c r="C3197">
        <v>15055475</v>
      </c>
      <c r="D3197" s="1">
        <v>43901</v>
      </c>
      <c r="E3197" t="s">
        <v>5121</v>
      </c>
      <c r="G3197">
        <v>6263000</v>
      </c>
      <c r="H3197">
        <v>628100</v>
      </c>
      <c r="I3197" t="s">
        <v>29</v>
      </c>
      <c r="J3197" t="s">
        <v>65</v>
      </c>
      <c r="K3197" t="s">
        <v>23</v>
      </c>
      <c r="L3197" t="s">
        <v>185</v>
      </c>
      <c r="O3197" t="s">
        <v>5122</v>
      </c>
      <c r="P3197" s="2">
        <v>1412600</v>
      </c>
      <c r="Q3197" s="2">
        <v>1412600</v>
      </c>
      <c r="S3197" s="2">
        <v>1412600</v>
      </c>
      <c r="T3197" t="s">
        <v>45</v>
      </c>
      <c r="U3197" t="s">
        <v>46</v>
      </c>
      <c r="V3197" t="s">
        <v>47</v>
      </c>
      <c r="W3197">
        <v>0</v>
      </c>
    </row>
    <row r="3198" spans="1:23" x14ac:dyDescent="0.25">
      <c r="A3198" t="s">
        <v>108</v>
      </c>
      <c r="B3198" s="1" t="s">
        <v>2458</v>
      </c>
      <c r="C3198">
        <v>15057057</v>
      </c>
      <c r="D3198" s="1">
        <v>43902</v>
      </c>
      <c r="E3198" t="s">
        <v>1069</v>
      </c>
      <c r="F3198" t="s">
        <v>1070</v>
      </c>
      <c r="G3198">
        <v>6061003</v>
      </c>
      <c r="H3198">
        <v>605200</v>
      </c>
      <c r="I3198" t="s">
        <v>25</v>
      </c>
      <c r="J3198" t="s">
        <v>41</v>
      </c>
      <c r="K3198" t="s">
        <v>23</v>
      </c>
      <c r="L3198" t="s">
        <v>185</v>
      </c>
      <c r="O3198" t="s">
        <v>1071</v>
      </c>
      <c r="P3198" s="2">
        <v>41164</v>
      </c>
      <c r="Q3198" s="2">
        <v>41164</v>
      </c>
      <c r="S3198" s="2">
        <v>41164</v>
      </c>
      <c r="T3198" t="s">
        <v>63</v>
      </c>
      <c r="U3198" t="s">
        <v>58</v>
      </c>
      <c r="V3198" t="s">
        <v>47</v>
      </c>
      <c r="W3198">
        <v>0</v>
      </c>
    </row>
    <row r="3199" spans="1:23" x14ac:dyDescent="0.25">
      <c r="A3199" t="s">
        <v>108</v>
      </c>
      <c r="B3199" s="1" t="s">
        <v>2458</v>
      </c>
      <c r="C3199">
        <v>15057133</v>
      </c>
      <c r="D3199" s="1">
        <v>43902</v>
      </c>
      <c r="E3199" t="s">
        <v>1072</v>
      </c>
      <c r="F3199" t="s">
        <v>1073</v>
      </c>
      <c r="G3199">
        <v>6061003</v>
      </c>
      <c r="H3199">
        <v>605200</v>
      </c>
      <c r="I3199" t="s">
        <v>25</v>
      </c>
      <c r="J3199" t="s">
        <v>65</v>
      </c>
      <c r="K3199" t="s">
        <v>23</v>
      </c>
      <c r="L3199" t="s">
        <v>185</v>
      </c>
      <c r="O3199" t="s">
        <v>1074</v>
      </c>
      <c r="P3199" s="2">
        <v>112575</v>
      </c>
      <c r="Q3199" s="2">
        <v>112575</v>
      </c>
      <c r="S3199" s="2">
        <v>112575</v>
      </c>
      <c r="T3199" t="s">
        <v>63</v>
      </c>
      <c r="U3199" t="s">
        <v>58</v>
      </c>
      <c r="V3199" t="s">
        <v>47</v>
      </c>
      <c r="W3199">
        <v>0</v>
      </c>
    </row>
    <row r="3200" spans="1:23" x14ac:dyDescent="0.25">
      <c r="A3200" t="s">
        <v>108</v>
      </c>
      <c r="B3200" s="1" t="s">
        <v>2458</v>
      </c>
      <c r="C3200">
        <v>15088880</v>
      </c>
      <c r="D3200" s="1">
        <v>43902</v>
      </c>
      <c r="E3200" t="s">
        <v>1415</v>
      </c>
      <c r="F3200" t="s">
        <v>1416</v>
      </c>
      <c r="G3200">
        <v>6061005</v>
      </c>
      <c r="H3200">
        <v>605800</v>
      </c>
      <c r="I3200" t="s">
        <v>29</v>
      </c>
      <c r="J3200" t="s">
        <v>65</v>
      </c>
      <c r="K3200" t="s">
        <v>23</v>
      </c>
      <c r="L3200" t="s">
        <v>185</v>
      </c>
      <c r="O3200" t="s">
        <v>1417</v>
      </c>
      <c r="P3200" s="2">
        <v>44536</v>
      </c>
      <c r="Q3200" s="2">
        <v>44536</v>
      </c>
      <c r="S3200" s="2">
        <v>44536</v>
      </c>
      <c r="T3200" t="s">
        <v>63</v>
      </c>
      <c r="U3200" t="s">
        <v>48</v>
      </c>
      <c r="V3200" t="s">
        <v>47</v>
      </c>
      <c r="W3200">
        <v>0</v>
      </c>
    </row>
    <row r="3201" spans="1:23" x14ac:dyDescent="0.25">
      <c r="A3201" t="s">
        <v>108</v>
      </c>
      <c r="B3201" s="1" t="s">
        <v>2458</v>
      </c>
      <c r="C3201">
        <v>15082857</v>
      </c>
      <c r="D3201" s="1">
        <v>43902</v>
      </c>
      <c r="E3201" t="s">
        <v>1506</v>
      </c>
      <c r="F3201" t="s">
        <v>1507</v>
      </c>
      <c r="G3201">
        <v>6061008</v>
      </c>
      <c r="H3201">
        <v>605400</v>
      </c>
      <c r="I3201" t="s">
        <v>25</v>
      </c>
      <c r="J3201" t="s">
        <v>50</v>
      </c>
      <c r="K3201" t="s">
        <v>23</v>
      </c>
      <c r="L3201" t="s">
        <v>185</v>
      </c>
      <c r="O3201" t="s">
        <v>1508</v>
      </c>
      <c r="P3201" s="2">
        <v>56500</v>
      </c>
      <c r="Q3201" s="2">
        <v>56500</v>
      </c>
      <c r="S3201" s="2">
        <v>56500</v>
      </c>
      <c r="T3201" t="s">
        <v>63</v>
      </c>
      <c r="U3201" t="s">
        <v>58</v>
      </c>
      <c r="V3201" t="s">
        <v>47</v>
      </c>
      <c r="W3201">
        <v>0</v>
      </c>
    </row>
    <row r="3202" spans="1:23" x14ac:dyDescent="0.25">
      <c r="A3202" t="s">
        <v>130</v>
      </c>
      <c r="B3202" s="1" t="s">
        <v>2458</v>
      </c>
      <c r="C3202">
        <v>15055808</v>
      </c>
      <c r="D3202" s="1">
        <v>43902</v>
      </c>
      <c r="E3202" t="s">
        <v>4306</v>
      </c>
      <c r="F3202" t="s">
        <v>97</v>
      </c>
      <c r="G3202">
        <v>6270000</v>
      </c>
      <c r="H3202">
        <v>631001</v>
      </c>
      <c r="I3202" t="s">
        <v>29</v>
      </c>
      <c r="J3202" t="s">
        <v>65</v>
      </c>
      <c r="K3202" t="s">
        <v>23</v>
      </c>
      <c r="L3202" t="s">
        <v>185</v>
      </c>
      <c r="M3202" s="2"/>
      <c r="N3202" s="2"/>
      <c r="O3202" t="s">
        <v>4307</v>
      </c>
      <c r="P3202" s="2">
        <v>35216</v>
      </c>
      <c r="Q3202" s="2">
        <v>35216</v>
      </c>
      <c r="S3202" s="2">
        <v>35216</v>
      </c>
      <c r="T3202" t="s">
        <v>45</v>
      </c>
      <c r="U3202" t="s">
        <v>46</v>
      </c>
      <c r="V3202" t="s">
        <v>47</v>
      </c>
      <c r="W3202">
        <v>0</v>
      </c>
    </row>
    <row r="3203" spans="1:23" x14ac:dyDescent="0.25">
      <c r="A3203" t="s">
        <v>130</v>
      </c>
      <c r="B3203" s="1" t="s">
        <v>2458</v>
      </c>
      <c r="C3203">
        <v>15056106</v>
      </c>
      <c r="D3203" s="1">
        <v>43902</v>
      </c>
      <c r="E3203" t="s">
        <v>4308</v>
      </c>
      <c r="F3203" t="s">
        <v>97</v>
      </c>
      <c r="G3203">
        <v>6270000</v>
      </c>
      <c r="H3203">
        <v>631001</v>
      </c>
      <c r="I3203" t="s">
        <v>29</v>
      </c>
      <c r="J3203" t="s">
        <v>65</v>
      </c>
      <c r="K3203" t="s">
        <v>23</v>
      </c>
      <c r="L3203" t="s">
        <v>185</v>
      </c>
      <c r="M3203" s="2"/>
      <c r="N3203" s="2"/>
      <c r="O3203" t="s">
        <v>4309</v>
      </c>
      <c r="P3203" s="2">
        <v>35216</v>
      </c>
      <c r="Q3203" s="2">
        <v>35216</v>
      </c>
      <c r="S3203" s="2">
        <v>35216</v>
      </c>
      <c r="T3203" t="s">
        <v>45</v>
      </c>
      <c r="U3203" t="s">
        <v>46</v>
      </c>
      <c r="V3203" t="s">
        <v>47</v>
      </c>
      <c r="W3203">
        <v>0</v>
      </c>
    </row>
    <row r="3204" spans="1:23" x14ac:dyDescent="0.25">
      <c r="A3204" t="s">
        <v>130</v>
      </c>
      <c r="B3204" s="1" t="s">
        <v>2458</v>
      </c>
      <c r="C3204">
        <v>15056162</v>
      </c>
      <c r="D3204" s="1">
        <v>43902</v>
      </c>
      <c r="E3204" t="s">
        <v>4310</v>
      </c>
      <c r="F3204" t="s">
        <v>97</v>
      </c>
      <c r="G3204">
        <v>6270000</v>
      </c>
      <c r="H3204">
        <v>631001</v>
      </c>
      <c r="I3204" t="s">
        <v>29</v>
      </c>
      <c r="J3204" t="s">
        <v>65</v>
      </c>
      <c r="K3204" t="s">
        <v>23</v>
      </c>
      <c r="L3204" t="s">
        <v>185</v>
      </c>
      <c r="M3204" s="2"/>
      <c r="N3204" s="2"/>
      <c r="O3204" t="s">
        <v>4311</v>
      </c>
      <c r="P3204" s="2">
        <v>35216</v>
      </c>
      <c r="Q3204" s="2">
        <v>35216</v>
      </c>
      <c r="S3204" s="2">
        <v>35216</v>
      </c>
      <c r="T3204" t="s">
        <v>45</v>
      </c>
      <c r="U3204" t="s">
        <v>46</v>
      </c>
      <c r="V3204" t="s">
        <v>47</v>
      </c>
      <c r="W3204">
        <v>0</v>
      </c>
    </row>
    <row r="3205" spans="1:23" x14ac:dyDescent="0.25">
      <c r="A3205" t="s">
        <v>130</v>
      </c>
      <c r="B3205" s="1" t="s">
        <v>2458</v>
      </c>
      <c r="C3205">
        <v>15056210</v>
      </c>
      <c r="D3205" s="1">
        <v>43902</v>
      </c>
      <c r="E3205" t="s">
        <v>4312</v>
      </c>
      <c r="F3205" t="s">
        <v>97</v>
      </c>
      <c r="G3205">
        <v>6270000</v>
      </c>
      <c r="H3205">
        <v>631001</v>
      </c>
      <c r="I3205" t="s">
        <v>29</v>
      </c>
      <c r="J3205" t="s">
        <v>65</v>
      </c>
      <c r="K3205" t="s">
        <v>23</v>
      </c>
      <c r="L3205" t="s">
        <v>185</v>
      </c>
      <c r="M3205" s="2"/>
      <c r="N3205" s="2"/>
      <c r="O3205" t="s">
        <v>4313</v>
      </c>
      <c r="P3205" s="2">
        <v>35216</v>
      </c>
      <c r="Q3205" s="2">
        <v>35216</v>
      </c>
      <c r="S3205" s="2">
        <v>35216</v>
      </c>
      <c r="T3205" t="s">
        <v>45</v>
      </c>
      <c r="U3205" t="s">
        <v>46</v>
      </c>
      <c r="V3205" t="s">
        <v>47</v>
      </c>
      <c r="W3205">
        <v>0</v>
      </c>
    </row>
    <row r="3206" spans="1:23" x14ac:dyDescent="0.25">
      <c r="A3206" t="s">
        <v>130</v>
      </c>
      <c r="B3206" s="1" t="s">
        <v>2458</v>
      </c>
      <c r="C3206">
        <v>15056234</v>
      </c>
      <c r="D3206" s="1">
        <v>43902</v>
      </c>
      <c r="E3206" t="s">
        <v>4314</v>
      </c>
      <c r="F3206" t="s">
        <v>97</v>
      </c>
      <c r="G3206">
        <v>6270000</v>
      </c>
      <c r="H3206">
        <v>631001</v>
      </c>
      <c r="I3206" t="s">
        <v>29</v>
      </c>
      <c r="J3206" t="s">
        <v>65</v>
      </c>
      <c r="K3206" t="s">
        <v>23</v>
      </c>
      <c r="L3206" t="s">
        <v>185</v>
      </c>
      <c r="M3206" s="2"/>
      <c r="N3206" s="2"/>
      <c r="O3206" t="s">
        <v>4315</v>
      </c>
      <c r="P3206" s="2">
        <v>35216</v>
      </c>
      <c r="Q3206" s="2">
        <v>35216</v>
      </c>
      <c r="S3206" s="2">
        <v>35216</v>
      </c>
      <c r="T3206" t="s">
        <v>45</v>
      </c>
      <c r="U3206" t="s">
        <v>46</v>
      </c>
      <c r="V3206" t="s">
        <v>47</v>
      </c>
      <c r="W3206">
        <v>0</v>
      </c>
    </row>
    <row r="3207" spans="1:23" x14ac:dyDescent="0.25">
      <c r="A3207" t="s">
        <v>130</v>
      </c>
      <c r="B3207" s="1" t="s">
        <v>2458</v>
      </c>
      <c r="C3207">
        <v>15056238</v>
      </c>
      <c r="D3207" s="1">
        <v>43902</v>
      </c>
      <c r="E3207" t="s">
        <v>4316</v>
      </c>
      <c r="F3207" t="s">
        <v>97</v>
      </c>
      <c r="G3207">
        <v>6270000</v>
      </c>
      <c r="H3207">
        <v>631001</v>
      </c>
      <c r="I3207" t="s">
        <v>29</v>
      </c>
      <c r="J3207" t="s">
        <v>65</v>
      </c>
      <c r="K3207" t="s">
        <v>23</v>
      </c>
      <c r="L3207" t="s">
        <v>185</v>
      </c>
      <c r="M3207" s="2"/>
      <c r="N3207" s="2"/>
      <c r="O3207" t="s">
        <v>4317</v>
      </c>
      <c r="P3207" s="2">
        <v>35216</v>
      </c>
      <c r="Q3207" s="2">
        <v>35216</v>
      </c>
      <c r="S3207" s="2">
        <v>35216</v>
      </c>
      <c r="T3207" t="s">
        <v>45</v>
      </c>
      <c r="U3207" t="s">
        <v>46</v>
      </c>
      <c r="V3207" t="s">
        <v>47</v>
      </c>
      <c r="W3207">
        <v>0</v>
      </c>
    </row>
    <row r="3208" spans="1:23" x14ac:dyDescent="0.25">
      <c r="A3208" t="s">
        <v>130</v>
      </c>
      <c r="B3208" s="1" t="s">
        <v>2458</v>
      </c>
      <c r="C3208">
        <v>15056242</v>
      </c>
      <c r="D3208" s="1">
        <v>43902</v>
      </c>
      <c r="E3208" t="s">
        <v>4318</v>
      </c>
      <c r="F3208" t="s">
        <v>97</v>
      </c>
      <c r="G3208">
        <v>6270000</v>
      </c>
      <c r="H3208">
        <v>631001</v>
      </c>
      <c r="I3208" t="s">
        <v>29</v>
      </c>
      <c r="J3208" t="s">
        <v>65</v>
      </c>
      <c r="K3208" t="s">
        <v>23</v>
      </c>
      <c r="L3208" t="s">
        <v>185</v>
      </c>
      <c r="M3208" s="2"/>
      <c r="N3208" s="2"/>
      <c r="O3208" t="s">
        <v>4319</v>
      </c>
      <c r="P3208" s="2">
        <v>35216</v>
      </c>
      <c r="Q3208" s="2">
        <v>35216</v>
      </c>
      <c r="S3208" s="2">
        <v>35216</v>
      </c>
      <c r="T3208" t="s">
        <v>45</v>
      </c>
      <c r="U3208" t="s">
        <v>46</v>
      </c>
      <c r="V3208" t="s">
        <v>47</v>
      </c>
      <c r="W3208">
        <v>0</v>
      </c>
    </row>
    <row r="3209" spans="1:23" x14ac:dyDescent="0.25">
      <c r="A3209" t="s">
        <v>130</v>
      </c>
      <c r="B3209" s="1" t="s">
        <v>2458</v>
      </c>
      <c r="C3209">
        <v>15056246</v>
      </c>
      <c r="D3209" s="1">
        <v>43902</v>
      </c>
      <c r="E3209" t="s">
        <v>4320</v>
      </c>
      <c r="F3209" t="s">
        <v>97</v>
      </c>
      <c r="G3209">
        <v>6270000</v>
      </c>
      <c r="H3209">
        <v>631001</v>
      </c>
      <c r="I3209" t="s">
        <v>29</v>
      </c>
      <c r="J3209" t="s">
        <v>65</v>
      </c>
      <c r="K3209" t="s">
        <v>23</v>
      </c>
      <c r="L3209" t="s">
        <v>185</v>
      </c>
      <c r="M3209" s="2"/>
      <c r="N3209" s="2"/>
      <c r="O3209" t="s">
        <v>4321</v>
      </c>
      <c r="P3209" s="2">
        <v>35216</v>
      </c>
      <c r="Q3209" s="2">
        <v>35216</v>
      </c>
      <c r="S3209" s="2">
        <v>35216</v>
      </c>
      <c r="T3209" t="s">
        <v>45</v>
      </c>
      <c r="U3209" t="s">
        <v>46</v>
      </c>
      <c r="V3209" t="s">
        <v>47</v>
      </c>
      <c r="W3209">
        <v>0</v>
      </c>
    </row>
    <row r="3210" spans="1:23" x14ac:dyDescent="0.25">
      <c r="A3210" t="s">
        <v>130</v>
      </c>
      <c r="B3210" s="1" t="s">
        <v>2458</v>
      </c>
      <c r="C3210">
        <v>15082209</v>
      </c>
      <c r="D3210" s="1">
        <v>43902</v>
      </c>
      <c r="E3210" t="s">
        <v>4731</v>
      </c>
      <c r="F3210" t="s">
        <v>103</v>
      </c>
      <c r="G3210">
        <v>6271000</v>
      </c>
      <c r="H3210">
        <v>631002</v>
      </c>
      <c r="I3210" t="s">
        <v>29</v>
      </c>
      <c r="J3210" t="s">
        <v>65</v>
      </c>
      <c r="K3210" t="s">
        <v>23</v>
      </c>
      <c r="L3210" t="s">
        <v>185</v>
      </c>
      <c r="O3210" t="s">
        <v>4732</v>
      </c>
      <c r="P3210" s="2">
        <v>1444231</v>
      </c>
      <c r="Q3210" s="2">
        <v>1444231</v>
      </c>
      <c r="S3210" s="2">
        <v>1444231</v>
      </c>
      <c r="T3210" t="s">
        <v>45</v>
      </c>
      <c r="U3210" t="s">
        <v>58</v>
      </c>
      <c r="V3210" t="s">
        <v>47</v>
      </c>
      <c r="W3210">
        <v>0</v>
      </c>
    </row>
    <row r="3211" spans="1:23" x14ac:dyDescent="0.25">
      <c r="A3211" t="s">
        <v>130</v>
      </c>
      <c r="B3211" s="1" t="s">
        <v>2458</v>
      </c>
      <c r="C3211">
        <v>15082241</v>
      </c>
      <c r="D3211" s="1">
        <v>43902</v>
      </c>
      <c r="E3211" t="s">
        <v>4733</v>
      </c>
      <c r="F3211" t="s">
        <v>103</v>
      </c>
      <c r="G3211">
        <v>6271000</v>
      </c>
      <c r="H3211">
        <v>631002</v>
      </c>
      <c r="I3211" t="s">
        <v>29</v>
      </c>
      <c r="J3211" t="s">
        <v>65</v>
      </c>
      <c r="K3211" t="s">
        <v>23</v>
      </c>
      <c r="L3211" t="s">
        <v>185</v>
      </c>
      <c r="O3211" t="s">
        <v>4734</v>
      </c>
      <c r="P3211" s="2">
        <v>3351502</v>
      </c>
      <c r="Q3211" s="2">
        <v>3351502</v>
      </c>
      <c r="S3211" s="2">
        <v>3351502</v>
      </c>
      <c r="T3211" t="s">
        <v>45</v>
      </c>
      <c r="U3211" t="s">
        <v>58</v>
      </c>
      <c r="V3211" t="s">
        <v>47</v>
      </c>
      <c r="W3211">
        <v>0</v>
      </c>
    </row>
    <row r="3212" spans="1:23" x14ac:dyDescent="0.25">
      <c r="A3212" t="s">
        <v>130</v>
      </c>
      <c r="B3212" s="1" t="s">
        <v>2458</v>
      </c>
      <c r="C3212">
        <v>15082245</v>
      </c>
      <c r="D3212" s="1">
        <v>43902</v>
      </c>
      <c r="E3212" t="s">
        <v>4735</v>
      </c>
      <c r="F3212" t="s">
        <v>103</v>
      </c>
      <c r="G3212">
        <v>6271000</v>
      </c>
      <c r="H3212">
        <v>631002</v>
      </c>
      <c r="I3212" t="s">
        <v>29</v>
      </c>
      <c r="J3212" t="s">
        <v>65</v>
      </c>
      <c r="K3212" t="s">
        <v>23</v>
      </c>
      <c r="L3212" t="s">
        <v>185</v>
      </c>
      <c r="O3212" t="s">
        <v>4736</v>
      </c>
      <c r="P3212" s="2">
        <v>2757640</v>
      </c>
      <c r="Q3212" s="2">
        <v>2757640</v>
      </c>
      <c r="S3212" s="2">
        <v>2757640</v>
      </c>
      <c r="T3212" t="s">
        <v>45</v>
      </c>
      <c r="U3212" t="s">
        <v>58</v>
      </c>
      <c r="V3212" t="s">
        <v>47</v>
      </c>
      <c r="W3212">
        <v>0</v>
      </c>
    </row>
    <row r="3213" spans="1:23" x14ac:dyDescent="0.25">
      <c r="A3213" t="s">
        <v>130</v>
      </c>
      <c r="B3213" s="1" t="s">
        <v>2458</v>
      </c>
      <c r="C3213">
        <v>15082249</v>
      </c>
      <c r="D3213" s="1">
        <v>43902</v>
      </c>
      <c r="E3213" t="s">
        <v>4737</v>
      </c>
      <c r="G3213">
        <v>6271000</v>
      </c>
      <c r="H3213">
        <v>631002</v>
      </c>
      <c r="I3213" t="s">
        <v>29</v>
      </c>
      <c r="J3213" t="s">
        <v>65</v>
      </c>
      <c r="K3213" t="s">
        <v>23</v>
      </c>
      <c r="L3213" t="s">
        <v>185</v>
      </c>
      <c r="O3213" t="s">
        <v>4738</v>
      </c>
      <c r="P3213" s="2">
        <v>2654457</v>
      </c>
      <c r="Q3213" s="2">
        <v>2654457</v>
      </c>
      <c r="S3213" s="2">
        <v>2654457</v>
      </c>
      <c r="T3213" t="s">
        <v>45</v>
      </c>
      <c r="U3213" t="s">
        <v>58</v>
      </c>
      <c r="V3213" t="s">
        <v>47</v>
      </c>
      <c r="W3213">
        <v>0</v>
      </c>
    </row>
    <row r="3214" spans="1:23" x14ac:dyDescent="0.25">
      <c r="A3214" t="s">
        <v>129</v>
      </c>
      <c r="B3214" s="1" t="s">
        <v>2458</v>
      </c>
      <c r="C3214">
        <v>15062516</v>
      </c>
      <c r="D3214" s="1">
        <v>43902</v>
      </c>
      <c r="E3214" t="s">
        <v>4876</v>
      </c>
      <c r="G3214">
        <v>6261000</v>
      </c>
      <c r="H3214">
        <v>616000</v>
      </c>
      <c r="I3214" t="s">
        <v>29</v>
      </c>
      <c r="J3214" t="s">
        <v>65</v>
      </c>
      <c r="K3214" t="s">
        <v>23</v>
      </c>
      <c r="L3214" t="s">
        <v>185</v>
      </c>
      <c r="O3214" t="s">
        <v>4877</v>
      </c>
      <c r="P3214" s="2">
        <v>125860</v>
      </c>
      <c r="Q3214" s="2">
        <v>125860</v>
      </c>
      <c r="S3214" s="2">
        <v>125860</v>
      </c>
      <c r="T3214" t="s">
        <v>45</v>
      </c>
      <c r="U3214" t="s">
        <v>46</v>
      </c>
      <c r="V3214" t="s">
        <v>47</v>
      </c>
      <c r="W3214">
        <v>0</v>
      </c>
    </row>
    <row r="3215" spans="1:23" x14ac:dyDescent="0.25">
      <c r="A3215" t="s">
        <v>108</v>
      </c>
      <c r="B3215" s="1" t="s">
        <v>2458</v>
      </c>
      <c r="C3215">
        <v>15065366</v>
      </c>
      <c r="D3215" s="1">
        <v>43903</v>
      </c>
      <c r="E3215" t="s">
        <v>890</v>
      </c>
      <c r="G3215">
        <v>6061002</v>
      </c>
      <c r="H3215">
        <v>605304</v>
      </c>
      <c r="I3215" t="s">
        <v>29</v>
      </c>
      <c r="J3215" t="s">
        <v>50</v>
      </c>
      <c r="K3215" t="s">
        <v>23</v>
      </c>
      <c r="L3215" t="s">
        <v>185</v>
      </c>
      <c r="O3215" t="s">
        <v>71</v>
      </c>
      <c r="P3215" s="2">
        <v>35250</v>
      </c>
      <c r="Q3215" s="2">
        <v>35250</v>
      </c>
      <c r="S3215" s="2">
        <v>35250</v>
      </c>
      <c r="T3215" t="s">
        <v>45</v>
      </c>
      <c r="U3215" t="s">
        <v>48</v>
      </c>
      <c r="V3215" t="s">
        <v>47</v>
      </c>
      <c r="W3215">
        <v>0</v>
      </c>
    </row>
    <row r="3216" spans="1:23" x14ac:dyDescent="0.25">
      <c r="A3216" t="s">
        <v>108</v>
      </c>
      <c r="B3216" s="1" t="s">
        <v>2458</v>
      </c>
      <c r="C3216">
        <v>15065368</v>
      </c>
      <c r="D3216" s="1">
        <v>43903</v>
      </c>
      <c r="E3216" t="s">
        <v>890</v>
      </c>
      <c r="G3216">
        <v>6061002</v>
      </c>
      <c r="H3216">
        <v>605304</v>
      </c>
      <c r="I3216" t="s">
        <v>29</v>
      </c>
      <c r="J3216" t="s">
        <v>50</v>
      </c>
      <c r="K3216" t="s">
        <v>23</v>
      </c>
      <c r="L3216" t="s">
        <v>185</v>
      </c>
      <c r="O3216" t="s">
        <v>69</v>
      </c>
      <c r="P3216" s="2">
        <v>114000</v>
      </c>
      <c r="Q3216" s="2">
        <v>114000</v>
      </c>
      <c r="S3216" s="2">
        <v>114000</v>
      </c>
      <c r="T3216" t="s">
        <v>45</v>
      </c>
      <c r="U3216" t="s">
        <v>48</v>
      </c>
      <c r="V3216" t="s">
        <v>47</v>
      </c>
      <c r="W3216">
        <v>0</v>
      </c>
    </row>
    <row r="3217" spans="1:24" x14ac:dyDescent="0.25">
      <c r="A3217" t="s">
        <v>108</v>
      </c>
      <c r="B3217" s="1" t="s">
        <v>2458</v>
      </c>
      <c r="C3217">
        <v>15066119</v>
      </c>
      <c r="D3217" s="1">
        <v>43903</v>
      </c>
      <c r="E3217" t="s">
        <v>891</v>
      </c>
      <c r="G3217">
        <v>6061002</v>
      </c>
      <c r="H3217">
        <v>605304</v>
      </c>
      <c r="I3217" t="s">
        <v>29</v>
      </c>
      <c r="J3217" t="s">
        <v>38</v>
      </c>
      <c r="K3217" t="s">
        <v>23</v>
      </c>
      <c r="L3217" t="s">
        <v>185</v>
      </c>
      <c r="O3217" t="s">
        <v>625</v>
      </c>
      <c r="P3217" s="2">
        <v>94000</v>
      </c>
      <c r="Q3217" s="2">
        <v>94000</v>
      </c>
      <c r="S3217" s="2">
        <v>94000</v>
      </c>
      <c r="T3217" t="s">
        <v>45</v>
      </c>
      <c r="U3217" t="s">
        <v>48</v>
      </c>
      <c r="V3217" t="s">
        <v>47</v>
      </c>
      <c r="W3217">
        <v>0</v>
      </c>
    </row>
    <row r="3218" spans="1:24" x14ac:dyDescent="0.25">
      <c r="A3218" t="s">
        <v>108</v>
      </c>
      <c r="B3218" s="1" t="s">
        <v>2458</v>
      </c>
      <c r="C3218">
        <v>15066121</v>
      </c>
      <c r="D3218" s="1">
        <v>43903</v>
      </c>
      <c r="E3218" t="s">
        <v>891</v>
      </c>
      <c r="G3218">
        <v>6061002</v>
      </c>
      <c r="H3218">
        <v>605304</v>
      </c>
      <c r="I3218" t="s">
        <v>29</v>
      </c>
      <c r="J3218" t="s">
        <v>50</v>
      </c>
      <c r="K3218" t="s">
        <v>23</v>
      </c>
      <c r="L3218" t="s">
        <v>185</v>
      </c>
      <c r="O3218" t="s">
        <v>872</v>
      </c>
      <c r="P3218" s="2">
        <v>58750</v>
      </c>
      <c r="Q3218" s="2">
        <v>58750</v>
      </c>
      <c r="S3218" s="2">
        <v>58750</v>
      </c>
      <c r="T3218" t="s">
        <v>45</v>
      </c>
      <c r="U3218" t="s">
        <v>48</v>
      </c>
      <c r="V3218" t="s">
        <v>47</v>
      </c>
      <c r="W3218">
        <v>0</v>
      </c>
    </row>
    <row r="3219" spans="1:24" x14ac:dyDescent="0.25">
      <c r="A3219" t="s">
        <v>108</v>
      </c>
      <c r="B3219" s="1" t="s">
        <v>2458</v>
      </c>
      <c r="C3219">
        <v>15066123</v>
      </c>
      <c r="D3219" s="1">
        <v>43903</v>
      </c>
      <c r="E3219" t="s">
        <v>891</v>
      </c>
      <c r="G3219">
        <v>6061002</v>
      </c>
      <c r="H3219">
        <v>605304</v>
      </c>
      <c r="I3219" t="s">
        <v>29</v>
      </c>
      <c r="J3219" t="s">
        <v>50</v>
      </c>
      <c r="K3219" t="s">
        <v>23</v>
      </c>
      <c r="L3219" t="s">
        <v>185</v>
      </c>
      <c r="O3219" t="s">
        <v>892</v>
      </c>
      <c r="P3219" s="2">
        <v>71250</v>
      </c>
      <c r="Q3219" s="2">
        <v>71250</v>
      </c>
      <c r="S3219" s="2">
        <v>71250</v>
      </c>
      <c r="T3219" t="s">
        <v>45</v>
      </c>
      <c r="U3219" t="s">
        <v>48</v>
      </c>
      <c r="V3219" t="s">
        <v>47</v>
      </c>
      <c r="W3219">
        <v>0</v>
      </c>
    </row>
    <row r="3220" spans="1:24" x14ac:dyDescent="0.25">
      <c r="A3220" t="s">
        <v>108</v>
      </c>
      <c r="B3220" s="1" t="s">
        <v>2458</v>
      </c>
      <c r="C3220">
        <v>15082945</v>
      </c>
      <c r="D3220" s="1">
        <v>43903</v>
      </c>
      <c r="E3220" t="s">
        <v>1418</v>
      </c>
      <c r="F3220" t="s">
        <v>1419</v>
      </c>
      <c r="G3220">
        <v>6061005</v>
      </c>
      <c r="H3220">
        <v>605800</v>
      </c>
      <c r="I3220" t="s">
        <v>25</v>
      </c>
      <c r="J3220" t="s">
        <v>65</v>
      </c>
      <c r="K3220" t="s">
        <v>23</v>
      </c>
      <c r="L3220" t="s">
        <v>185</v>
      </c>
      <c r="O3220" t="s">
        <v>1420</v>
      </c>
      <c r="P3220" s="2">
        <v>38048</v>
      </c>
      <c r="Q3220" s="2">
        <v>38048</v>
      </c>
      <c r="S3220" s="2">
        <v>38048</v>
      </c>
      <c r="T3220" t="s">
        <v>63</v>
      </c>
      <c r="U3220" t="s">
        <v>58</v>
      </c>
      <c r="V3220" t="s">
        <v>47</v>
      </c>
      <c r="W3220">
        <v>0</v>
      </c>
    </row>
    <row r="3221" spans="1:24" x14ac:dyDescent="0.25">
      <c r="A3221" t="s">
        <v>108</v>
      </c>
      <c r="B3221" s="1" t="s">
        <v>2458</v>
      </c>
      <c r="C3221">
        <v>15089168</v>
      </c>
      <c r="D3221" s="1">
        <v>43903</v>
      </c>
      <c r="E3221" t="s">
        <v>1421</v>
      </c>
      <c r="F3221" t="s">
        <v>1422</v>
      </c>
      <c r="G3221">
        <v>6061005</v>
      </c>
      <c r="H3221">
        <v>605800</v>
      </c>
      <c r="I3221" t="s">
        <v>29</v>
      </c>
      <c r="J3221" t="s">
        <v>26</v>
      </c>
      <c r="K3221" t="s">
        <v>23</v>
      </c>
      <c r="L3221" t="s">
        <v>185</v>
      </c>
      <c r="O3221" t="s">
        <v>1423</v>
      </c>
      <c r="P3221" s="2">
        <v>49710</v>
      </c>
      <c r="Q3221" s="2">
        <v>49710</v>
      </c>
      <c r="S3221" s="2">
        <v>49710</v>
      </c>
      <c r="T3221" t="s">
        <v>63</v>
      </c>
      <c r="U3221" t="s">
        <v>48</v>
      </c>
      <c r="V3221" t="s">
        <v>47</v>
      </c>
      <c r="W3221">
        <v>0</v>
      </c>
    </row>
    <row r="3222" spans="1:24" x14ac:dyDescent="0.25">
      <c r="A3222" t="s">
        <v>119</v>
      </c>
      <c r="B3222" s="1" t="s">
        <v>2458</v>
      </c>
      <c r="C3222">
        <v>15066709</v>
      </c>
      <c r="D3222" s="1">
        <v>43903</v>
      </c>
      <c r="E3222" t="s">
        <v>2285</v>
      </c>
      <c r="G3222">
        <v>6226501</v>
      </c>
      <c r="H3222">
        <v>632802</v>
      </c>
      <c r="I3222" t="s">
        <v>29</v>
      </c>
      <c r="J3222" t="s">
        <v>65</v>
      </c>
      <c r="K3222" t="s">
        <v>23</v>
      </c>
      <c r="L3222" t="s">
        <v>185</v>
      </c>
      <c r="O3222" t="s">
        <v>2286</v>
      </c>
      <c r="P3222" s="2">
        <v>31485936</v>
      </c>
      <c r="Q3222" s="2">
        <v>31485936</v>
      </c>
      <c r="S3222">
        <v>0</v>
      </c>
      <c r="T3222" t="s">
        <v>45</v>
      </c>
      <c r="U3222" t="s">
        <v>61</v>
      </c>
      <c r="V3222" t="s">
        <v>47</v>
      </c>
      <c r="W3222">
        <v>15066709</v>
      </c>
      <c r="X3222" s="1">
        <v>44064</v>
      </c>
    </row>
    <row r="3223" spans="1:24" x14ac:dyDescent="0.25">
      <c r="A3223" t="s">
        <v>130</v>
      </c>
      <c r="B3223" s="1" t="s">
        <v>2458</v>
      </c>
      <c r="C3223">
        <v>15064241</v>
      </c>
      <c r="D3223" s="1">
        <v>43903</v>
      </c>
      <c r="E3223" t="s">
        <v>4322</v>
      </c>
      <c r="F3223" t="s">
        <v>101</v>
      </c>
      <c r="G3223">
        <v>6270000</v>
      </c>
      <c r="H3223">
        <v>631001</v>
      </c>
      <c r="I3223" t="s">
        <v>29</v>
      </c>
      <c r="J3223" t="s">
        <v>65</v>
      </c>
      <c r="K3223" t="s">
        <v>23</v>
      </c>
      <c r="L3223" t="s">
        <v>185</v>
      </c>
      <c r="M3223" s="2"/>
      <c r="N3223" s="2"/>
      <c r="O3223" t="s">
        <v>4323</v>
      </c>
      <c r="P3223" s="2">
        <v>5045</v>
      </c>
      <c r="Q3223" s="2">
        <v>5045</v>
      </c>
      <c r="S3223" s="2">
        <v>5045</v>
      </c>
      <c r="T3223" t="s">
        <v>45</v>
      </c>
      <c r="U3223" t="s">
        <v>58</v>
      </c>
      <c r="V3223" t="s">
        <v>47</v>
      </c>
      <c r="W3223">
        <v>0</v>
      </c>
    </row>
    <row r="3224" spans="1:24" x14ac:dyDescent="0.25">
      <c r="A3224" t="s">
        <v>130</v>
      </c>
      <c r="B3224" s="1" t="s">
        <v>2458</v>
      </c>
      <c r="C3224">
        <v>15064247</v>
      </c>
      <c r="D3224" s="1">
        <v>43903</v>
      </c>
      <c r="E3224" t="s">
        <v>4324</v>
      </c>
      <c r="F3224" t="s">
        <v>101</v>
      </c>
      <c r="G3224">
        <v>6270000</v>
      </c>
      <c r="H3224">
        <v>631001</v>
      </c>
      <c r="I3224" t="s">
        <v>29</v>
      </c>
      <c r="J3224" t="s">
        <v>65</v>
      </c>
      <c r="K3224" t="s">
        <v>23</v>
      </c>
      <c r="L3224" t="s">
        <v>185</v>
      </c>
      <c r="M3224" s="2"/>
      <c r="N3224" s="2"/>
      <c r="O3224" t="s">
        <v>4325</v>
      </c>
      <c r="P3224" s="2">
        <v>20180</v>
      </c>
      <c r="Q3224" s="2">
        <v>20180</v>
      </c>
      <c r="S3224" s="2">
        <v>20180</v>
      </c>
      <c r="T3224" t="s">
        <v>45</v>
      </c>
      <c r="U3224" t="s">
        <v>58</v>
      </c>
      <c r="V3224" t="s">
        <v>47</v>
      </c>
      <c r="W3224">
        <v>0</v>
      </c>
    </row>
    <row r="3225" spans="1:24" x14ac:dyDescent="0.25">
      <c r="A3225" t="s">
        <v>130</v>
      </c>
      <c r="B3225" s="1" t="s">
        <v>2458</v>
      </c>
      <c r="C3225">
        <v>15064253</v>
      </c>
      <c r="D3225" s="1">
        <v>43903</v>
      </c>
      <c r="E3225" t="s">
        <v>4326</v>
      </c>
      <c r="F3225" t="s">
        <v>101</v>
      </c>
      <c r="G3225">
        <v>6270000</v>
      </c>
      <c r="H3225">
        <v>631001</v>
      </c>
      <c r="I3225" t="s">
        <v>29</v>
      </c>
      <c r="J3225" t="s">
        <v>65</v>
      </c>
      <c r="K3225" t="s">
        <v>23</v>
      </c>
      <c r="L3225" t="s">
        <v>185</v>
      </c>
      <c r="M3225" s="2"/>
      <c r="N3225" s="2"/>
      <c r="O3225" t="s">
        <v>4327</v>
      </c>
      <c r="P3225" s="2">
        <v>20180</v>
      </c>
      <c r="Q3225" s="2">
        <v>20180</v>
      </c>
      <c r="S3225" s="2">
        <v>20180</v>
      </c>
      <c r="T3225" t="s">
        <v>45</v>
      </c>
      <c r="U3225" t="s">
        <v>58</v>
      </c>
      <c r="V3225" t="s">
        <v>47</v>
      </c>
      <c r="W3225">
        <v>0</v>
      </c>
    </row>
    <row r="3226" spans="1:24" x14ac:dyDescent="0.25">
      <c r="A3226" t="s">
        <v>130</v>
      </c>
      <c r="B3226" s="1" t="s">
        <v>2458</v>
      </c>
      <c r="C3226">
        <v>15064265</v>
      </c>
      <c r="D3226" s="1">
        <v>43903</v>
      </c>
      <c r="E3226" t="s">
        <v>4328</v>
      </c>
      <c r="F3226" t="s">
        <v>101</v>
      </c>
      <c r="G3226">
        <v>6270000</v>
      </c>
      <c r="H3226">
        <v>631001</v>
      </c>
      <c r="I3226" t="s">
        <v>29</v>
      </c>
      <c r="J3226" t="s">
        <v>65</v>
      </c>
      <c r="K3226" t="s">
        <v>23</v>
      </c>
      <c r="L3226" t="s">
        <v>185</v>
      </c>
      <c r="M3226" s="2"/>
      <c r="N3226" s="2"/>
      <c r="O3226" t="s">
        <v>4329</v>
      </c>
      <c r="P3226" s="2">
        <v>10090</v>
      </c>
      <c r="Q3226" s="2">
        <v>10090</v>
      </c>
      <c r="S3226" s="2">
        <v>10090</v>
      </c>
      <c r="T3226" t="s">
        <v>45</v>
      </c>
      <c r="U3226" t="s">
        <v>58</v>
      </c>
      <c r="V3226" t="s">
        <v>47</v>
      </c>
      <c r="W3226">
        <v>0</v>
      </c>
    </row>
    <row r="3227" spans="1:24" x14ac:dyDescent="0.25">
      <c r="A3227" t="s">
        <v>130</v>
      </c>
      <c r="B3227" s="1" t="s">
        <v>2458</v>
      </c>
      <c r="C3227">
        <v>15073269</v>
      </c>
      <c r="D3227" s="1">
        <v>43903</v>
      </c>
      <c r="E3227" t="s">
        <v>4330</v>
      </c>
      <c r="F3227" t="s">
        <v>97</v>
      </c>
      <c r="G3227">
        <v>6270000</v>
      </c>
      <c r="H3227">
        <v>631001</v>
      </c>
      <c r="I3227" t="s">
        <v>29</v>
      </c>
      <c r="J3227" t="s">
        <v>65</v>
      </c>
      <c r="K3227" t="s">
        <v>23</v>
      </c>
      <c r="L3227" t="s">
        <v>185</v>
      </c>
      <c r="M3227" s="2"/>
      <c r="N3227" s="2"/>
      <c r="O3227" t="s">
        <v>4331</v>
      </c>
      <c r="P3227" s="2">
        <v>35216</v>
      </c>
      <c r="Q3227" s="2">
        <v>35216</v>
      </c>
      <c r="S3227" s="2">
        <v>35216</v>
      </c>
      <c r="T3227" t="s">
        <v>45</v>
      </c>
      <c r="U3227" t="s">
        <v>46</v>
      </c>
      <c r="V3227" t="s">
        <v>47</v>
      </c>
      <c r="W3227">
        <v>0</v>
      </c>
    </row>
    <row r="3228" spans="1:24" x14ac:dyDescent="0.25">
      <c r="A3228" t="s">
        <v>130</v>
      </c>
      <c r="B3228" s="1" t="s">
        <v>2458</v>
      </c>
      <c r="C3228">
        <v>15073299</v>
      </c>
      <c r="D3228" s="1">
        <v>43903</v>
      </c>
      <c r="E3228" t="s">
        <v>4332</v>
      </c>
      <c r="F3228" t="s">
        <v>97</v>
      </c>
      <c r="G3228">
        <v>6270000</v>
      </c>
      <c r="H3228">
        <v>631001</v>
      </c>
      <c r="I3228" t="s">
        <v>29</v>
      </c>
      <c r="J3228" t="s">
        <v>65</v>
      </c>
      <c r="K3228" t="s">
        <v>23</v>
      </c>
      <c r="L3228" t="s">
        <v>185</v>
      </c>
      <c r="M3228" s="2"/>
      <c r="N3228" s="2"/>
      <c r="O3228" t="s">
        <v>4333</v>
      </c>
      <c r="P3228" s="2">
        <v>35216</v>
      </c>
      <c r="Q3228" s="2">
        <v>35216</v>
      </c>
      <c r="S3228" s="2">
        <v>35216</v>
      </c>
      <c r="T3228" t="s">
        <v>45</v>
      </c>
      <c r="U3228" t="s">
        <v>46</v>
      </c>
      <c r="V3228" t="s">
        <v>47</v>
      </c>
      <c r="W3228">
        <v>0</v>
      </c>
    </row>
    <row r="3229" spans="1:24" x14ac:dyDescent="0.25">
      <c r="A3229" t="s">
        <v>130</v>
      </c>
      <c r="B3229" s="1" t="s">
        <v>2458</v>
      </c>
      <c r="C3229">
        <v>15073355</v>
      </c>
      <c r="D3229" s="1">
        <v>43903</v>
      </c>
      <c r="E3229" t="s">
        <v>4334</v>
      </c>
      <c r="F3229" t="s">
        <v>97</v>
      </c>
      <c r="G3229">
        <v>6270000</v>
      </c>
      <c r="H3229">
        <v>631001</v>
      </c>
      <c r="I3229" t="s">
        <v>29</v>
      </c>
      <c r="J3229" t="s">
        <v>65</v>
      </c>
      <c r="K3229" t="s">
        <v>23</v>
      </c>
      <c r="L3229" t="s">
        <v>185</v>
      </c>
      <c r="M3229" s="2"/>
      <c r="N3229" s="2"/>
      <c r="O3229" t="s">
        <v>4335</v>
      </c>
      <c r="P3229" s="2">
        <v>35216</v>
      </c>
      <c r="Q3229" s="2">
        <v>35216</v>
      </c>
      <c r="S3229" s="2">
        <v>35216</v>
      </c>
      <c r="T3229" t="s">
        <v>45</v>
      </c>
      <c r="U3229" t="s">
        <v>46</v>
      </c>
      <c r="V3229" t="s">
        <v>47</v>
      </c>
      <c r="W3229">
        <v>0</v>
      </c>
    </row>
    <row r="3230" spans="1:24" x14ac:dyDescent="0.25">
      <c r="A3230" t="s">
        <v>130</v>
      </c>
      <c r="B3230" s="1" t="s">
        <v>2458</v>
      </c>
      <c r="C3230">
        <v>15073359</v>
      </c>
      <c r="D3230" s="1">
        <v>43903</v>
      </c>
      <c r="E3230" t="s">
        <v>4336</v>
      </c>
      <c r="F3230" t="s">
        <v>97</v>
      </c>
      <c r="G3230">
        <v>6270000</v>
      </c>
      <c r="H3230">
        <v>631001</v>
      </c>
      <c r="I3230" t="s">
        <v>29</v>
      </c>
      <c r="J3230" t="s">
        <v>65</v>
      </c>
      <c r="K3230" t="s">
        <v>23</v>
      </c>
      <c r="L3230" t="s">
        <v>185</v>
      </c>
      <c r="M3230" s="2"/>
      <c r="N3230" s="2"/>
      <c r="O3230" t="s">
        <v>4337</v>
      </c>
      <c r="P3230" s="2">
        <v>35216</v>
      </c>
      <c r="Q3230" s="2">
        <v>35216</v>
      </c>
      <c r="S3230" s="2">
        <v>35216</v>
      </c>
      <c r="T3230" t="s">
        <v>45</v>
      </c>
      <c r="U3230" t="s">
        <v>46</v>
      </c>
      <c r="V3230" t="s">
        <v>47</v>
      </c>
      <c r="W3230">
        <v>0</v>
      </c>
    </row>
    <row r="3231" spans="1:24" x14ac:dyDescent="0.25">
      <c r="A3231" t="s">
        <v>130</v>
      </c>
      <c r="B3231" s="1" t="s">
        <v>2458</v>
      </c>
      <c r="C3231">
        <v>15064199</v>
      </c>
      <c r="D3231" s="1">
        <v>43903</v>
      </c>
      <c r="E3231" t="s">
        <v>4739</v>
      </c>
      <c r="F3231" t="s">
        <v>101</v>
      </c>
      <c r="G3231">
        <v>6271000</v>
      </c>
      <c r="H3231">
        <v>631002</v>
      </c>
      <c r="I3231" t="s">
        <v>29</v>
      </c>
      <c r="J3231" t="s">
        <v>65</v>
      </c>
      <c r="K3231" t="s">
        <v>23</v>
      </c>
      <c r="L3231" t="s">
        <v>185</v>
      </c>
      <c r="O3231" t="s">
        <v>4740</v>
      </c>
      <c r="P3231" s="2">
        <v>237558</v>
      </c>
      <c r="Q3231" s="2">
        <v>237558</v>
      </c>
      <c r="S3231" s="2">
        <v>237558</v>
      </c>
      <c r="T3231" t="s">
        <v>45</v>
      </c>
      <c r="U3231" t="s">
        <v>58</v>
      </c>
      <c r="V3231" t="s">
        <v>47</v>
      </c>
      <c r="W3231">
        <v>0</v>
      </c>
    </row>
    <row r="3232" spans="1:24" x14ac:dyDescent="0.25">
      <c r="A3232" t="s">
        <v>130</v>
      </c>
      <c r="B3232" s="1" t="s">
        <v>2458</v>
      </c>
      <c r="C3232">
        <v>15064223</v>
      </c>
      <c r="D3232" s="1">
        <v>43903</v>
      </c>
      <c r="E3232" t="s">
        <v>4741</v>
      </c>
      <c r="F3232" t="s">
        <v>101</v>
      </c>
      <c r="G3232">
        <v>6271000</v>
      </c>
      <c r="H3232">
        <v>631002</v>
      </c>
      <c r="I3232" t="s">
        <v>29</v>
      </c>
      <c r="J3232" t="s">
        <v>65</v>
      </c>
      <c r="K3232" t="s">
        <v>23</v>
      </c>
      <c r="L3232" t="s">
        <v>185</v>
      </c>
      <c r="O3232" t="s">
        <v>4742</v>
      </c>
      <c r="P3232" s="2">
        <v>963841</v>
      </c>
      <c r="Q3232" s="2">
        <v>963841</v>
      </c>
      <c r="S3232" s="2">
        <v>963841</v>
      </c>
      <c r="T3232" t="s">
        <v>45</v>
      </c>
      <c r="U3232" t="s">
        <v>58</v>
      </c>
      <c r="V3232" t="s">
        <v>47</v>
      </c>
      <c r="W3232">
        <v>0</v>
      </c>
    </row>
    <row r="3233" spans="1:23" x14ac:dyDescent="0.25">
      <c r="A3233" t="s">
        <v>130</v>
      </c>
      <c r="B3233" s="1" t="s">
        <v>2458</v>
      </c>
      <c r="C3233">
        <v>15073429</v>
      </c>
      <c r="D3233" s="1">
        <v>43903</v>
      </c>
      <c r="E3233" t="s">
        <v>4743</v>
      </c>
      <c r="F3233" t="s">
        <v>97</v>
      </c>
      <c r="G3233">
        <v>6271000</v>
      </c>
      <c r="H3233">
        <v>631002</v>
      </c>
      <c r="I3233" t="s">
        <v>29</v>
      </c>
      <c r="J3233" t="s">
        <v>65</v>
      </c>
      <c r="K3233" t="s">
        <v>23</v>
      </c>
      <c r="L3233" t="s">
        <v>185</v>
      </c>
      <c r="O3233" t="s">
        <v>4744</v>
      </c>
      <c r="P3233" s="2">
        <v>818575</v>
      </c>
      <c r="Q3233" s="2">
        <v>818575</v>
      </c>
      <c r="S3233" s="2">
        <v>818575</v>
      </c>
      <c r="T3233" t="s">
        <v>45</v>
      </c>
      <c r="U3233" t="s">
        <v>46</v>
      </c>
      <c r="V3233" t="s">
        <v>47</v>
      </c>
      <c r="W3233">
        <v>0</v>
      </c>
    </row>
    <row r="3234" spans="1:23" x14ac:dyDescent="0.25">
      <c r="A3234" t="s">
        <v>130</v>
      </c>
      <c r="B3234" s="1" t="s">
        <v>2458</v>
      </c>
      <c r="C3234">
        <v>15073435</v>
      </c>
      <c r="D3234" s="1">
        <v>43903</v>
      </c>
      <c r="E3234" t="s">
        <v>4745</v>
      </c>
      <c r="F3234" t="s">
        <v>97</v>
      </c>
      <c r="G3234">
        <v>6271000</v>
      </c>
      <c r="H3234">
        <v>631002</v>
      </c>
      <c r="I3234" t="s">
        <v>29</v>
      </c>
      <c r="J3234" t="s">
        <v>65</v>
      </c>
      <c r="K3234" t="s">
        <v>23</v>
      </c>
      <c r="L3234" t="s">
        <v>185</v>
      </c>
      <c r="O3234" t="s">
        <v>4746</v>
      </c>
      <c r="P3234" s="2">
        <v>2359450</v>
      </c>
      <c r="Q3234" s="2">
        <v>2359450</v>
      </c>
      <c r="S3234" s="2">
        <v>2359450</v>
      </c>
      <c r="T3234" t="s">
        <v>45</v>
      </c>
      <c r="U3234" t="s">
        <v>46</v>
      </c>
      <c r="V3234" t="s">
        <v>47</v>
      </c>
      <c r="W3234">
        <v>0</v>
      </c>
    </row>
    <row r="3235" spans="1:23" x14ac:dyDescent="0.25">
      <c r="A3235" t="s">
        <v>108</v>
      </c>
      <c r="B3235" s="1" t="s">
        <v>2458</v>
      </c>
      <c r="C3235">
        <v>15067102</v>
      </c>
      <c r="D3235" s="1">
        <v>43906</v>
      </c>
      <c r="E3235" t="s">
        <v>593</v>
      </c>
      <c r="G3235">
        <v>6061001</v>
      </c>
      <c r="H3235">
        <v>605100</v>
      </c>
      <c r="I3235" t="s">
        <v>29</v>
      </c>
      <c r="J3235" t="s">
        <v>65</v>
      </c>
      <c r="K3235" t="s">
        <v>23</v>
      </c>
      <c r="L3235" t="s">
        <v>185</v>
      </c>
      <c r="O3235" t="s">
        <v>594</v>
      </c>
      <c r="P3235" s="2">
        <v>297250</v>
      </c>
      <c r="Q3235" s="2">
        <v>297250</v>
      </c>
      <c r="S3235" s="2">
        <v>297250</v>
      </c>
      <c r="T3235" t="s">
        <v>45</v>
      </c>
      <c r="U3235" t="s">
        <v>49</v>
      </c>
      <c r="V3235" t="s">
        <v>47</v>
      </c>
      <c r="W3235">
        <v>0</v>
      </c>
    </row>
    <row r="3236" spans="1:23" x14ac:dyDescent="0.25">
      <c r="A3236" t="s">
        <v>108</v>
      </c>
      <c r="B3236" s="1" t="s">
        <v>2458</v>
      </c>
      <c r="C3236">
        <v>15085748</v>
      </c>
      <c r="D3236" s="1">
        <v>43906</v>
      </c>
      <c r="E3236" t="s">
        <v>595</v>
      </c>
      <c r="G3236">
        <v>6061001</v>
      </c>
      <c r="H3236">
        <v>605100</v>
      </c>
      <c r="I3236" t="s">
        <v>29</v>
      </c>
      <c r="J3236" t="s">
        <v>38</v>
      </c>
      <c r="K3236" t="s">
        <v>23</v>
      </c>
      <c r="L3236" t="s">
        <v>185</v>
      </c>
      <c r="O3236" t="s">
        <v>596</v>
      </c>
      <c r="P3236" s="2">
        <v>70044</v>
      </c>
      <c r="Q3236" s="2">
        <v>70044</v>
      </c>
      <c r="S3236" s="2">
        <v>70044</v>
      </c>
      <c r="T3236" t="s">
        <v>45</v>
      </c>
      <c r="U3236" t="s">
        <v>46</v>
      </c>
      <c r="V3236" t="s">
        <v>47</v>
      </c>
      <c r="W3236">
        <v>0</v>
      </c>
    </row>
    <row r="3237" spans="1:23" x14ac:dyDescent="0.25">
      <c r="A3237" t="s">
        <v>108</v>
      </c>
      <c r="B3237" s="1" t="s">
        <v>2458</v>
      </c>
      <c r="C3237">
        <v>15085750</v>
      </c>
      <c r="D3237" s="1">
        <v>43906</v>
      </c>
      <c r="E3237" t="s">
        <v>595</v>
      </c>
      <c r="G3237">
        <v>6061001</v>
      </c>
      <c r="H3237">
        <v>605100</v>
      </c>
      <c r="I3237" t="s">
        <v>29</v>
      </c>
      <c r="J3237" t="s">
        <v>50</v>
      </c>
      <c r="K3237" t="s">
        <v>23</v>
      </c>
      <c r="L3237" t="s">
        <v>185</v>
      </c>
      <c r="O3237" t="s">
        <v>597</v>
      </c>
      <c r="P3237" s="2">
        <v>46014</v>
      </c>
      <c r="Q3237" s="2">
        <v>46014</v>
      </c>
      <c r="S3237" s="2">
        <v>46014</v>
      </c>
      <c r="T3237" t="s">
        <v>45</v>
      </c>
      <c r="U3237" t="s">
        <v>46</v>
      </c>
      <c r="V3237" t="s">
        <v>47</v>
      </c>
      <c r="W3237">
        <v>0</v>
      </c>
    </row>
    <row r="3238" spans="1:23" x14ac:dyDescent="0.25">
      <c r="A3238" t="s">
        <v>108</v>
      </c>
      <c r="B3238" s="1" t="s">
        <v>2458</v>
      </c>
      <c r="C3238">
        <v>15085752</v>
      </c>
      <c r="D3238" s="1">
        <v>43906</v>
      </c>
      <c r="E3238" t="s">
        <v>595</v>
      </c>
      <c r="G3238">
        <v>6061001</v>
      </c>
      <c r="H3238">
        <v>605100</v>
      </c>
      <c r="I3238" t="s">
        <v>29</v>
      </c>
      <c r="J3238" t="s">
        <v>65</v>
      </c>
      <c r="K3238" t="s">
        <v>23</v>
      </c>
      <c r="L3238" t="s">
        <v>185</v>
      </c>
      <c r="O3238" t="s">
        <v>598</v>
      </c>
      <c r="P3238" s="2">
        <v>127158</v>
      </c>
      <c r="Q3238" s="2">
        <v>127158</v>
      </c>
      <c r="S3238" s="2">
        <v>127158</v>
      </c>
      <c r="T3238" t="s">
        <v>45</v>
      </c>
      <c r="U3238" t="s">
        <v>46</v>
      </c>
      <c r="V3238" t="s">
        <v>47</v>
      </c>
      <c r="W3238">
        <v>0</v>
      </c>
    </row>
    <row r="3239" spans="1:23" x14ac:dyDescent="0.25">
      <c r="A3239" t="s">
        <v>108</v>
      </c>
      <c r="B3239" s="1" t="s">
        <v>2458</v>
      </c>
      <c r="C3239">
        <v>15085756</v>
      </c>
      <c r="D3239" s="1">
        <v>43906</v>
      </c>
      <c r="E3239" t="s">
        <v>595</v>
      </c>
      <c r="G3239">
        <v>6061001</v>
      </c>
      <c r="H3239">
        <v>605100</v>
      </c>
      <c r="I3239" t="s">
        <v>29</v>
      </c>
      <c r="J3239" t="s">
        <v>65</v>
      </c>
      <c r="K3239" t="s">
        <v>23</v>
      </c>
      <c r="L3239" t="s">
        <v>185</v>
      </c>
      <c r="O3239" t="s">
        <v>599</v>
      </c>
      <c r="P3239" s="2">
        <v>152491</v>
      </c>
      <c r="Q3239" s="2">
        <v>152491</v>
      </c>
      <c r="S3239" s="2">
        <v>152491</v>
      </c>
      <c r="T3239" t="s">
        <v>45</v>
      </c>
      <c r="U3239" t="s">
        <v>46</v>
      </c>
      <c r="V3239" t="s">
        <v>47</v>
      </c>
      <c r="W3239">
        <v>0</v>
      </c>
    </row>
    <row r="3240" spans="1:23" x14ac:dyDescent="0.25">
      <c r="A3240" t="s">
        <v>108</v>
      </c>
      <c r="B3240" s="1" t="s">
        <v>2458</v>
      </c>
      <c r="C3240">
        <v>15085760</v>
      </c>
      <c r="D3240" s="1">
        <v>43906</v>
      </c>
      <c r="E3240" t="s">
        <v>595</v>
      </c>
      <c r="G3240">
        <v>6061001</v>
      </c>
      <c r="H3240">
        <v>605100</v>
      </c>
      <c r="I3240" t="s">
        <v>29</v>
      </c>
      <c r="J3240" t="s">
        <v>65</v>
      </c>
      <c r="K3240" t="s">
        <v>23</v>
      </c>
      <c r="L3240" t="s">
        <v>185</v>
      </c>
      <c r="O3240" t="s">
        <v>600</v>
      </c>
      <c r="P3240" s="2">
        <v>127158</v>
      </c>
      <c r="Q3240" s="2">
        <v>127158</v>
      </c>
      <c r="S3240" s="2">
        <v>127158</v>
      </c>
      <c r="T3240" t="s">
        <v>45</v>
      </c>
      <c r="U3240" t="s">
        <v>46</v>
      </c>
      <c r="V3240" t="s">
        <v>47</v>
      </c>
      <c r="W3240">
        <v>0</v>
      </c>
    </row>
    <row r="3241" spans="1:23" x14ac:dyDescent="0.25">
      <c r="A3241" t="s">
        <v>108</v>
      </c>
      <c r="B3241" s="1" t="s">
        <v>2458</v>
      </c>
      <c r="C3241">
        <v>15087174</v>
      </c>
      <c r="D3241" s="1">
        <v>43906</v>
      </c>
      <c r="E3241" t="s">
        <v>451</v>
      </c>
      <c r="F3241" t="s">
        <v>1182</v>
      </c>
      <c r="G3241">
        <v>6061004</v>
      </c>
      <c r="H3241">
        <v>605600</v>
      </c>
      <c r="I3241" t="s">
        <v>25</v>
      </c>
      <c r="J3241" t="s">
        <v>65</v>
      </c>
      <c r="K3241" t="s">
        <v>23</v>
      </c>
      <c r="L3241" t="s">
        <v>185</v>
      </c>
      <c r="O3241" t="s">
        <v>1183</v>
      </c>
      <c r="P3241" s="2">
        <v>17764</v>
      </c>
      <c r="Q3241" s="2">
        <v>17764</v>
      </c>
      <c r="S3241" s="2">
        <v>17764</v>
      </c>
      <c r="T3241" t="s">
        <v>63</v>
      </c>
      <c r="U3241" t="s">
        <v>58</v>
      </c>
      <c r="V3241" t="s">
        <v>47</v>
      </c>
      <c r="W3241">
        <v>0</v>
      </c>
    </row>
    <row r="3242" spans="1:23" x14ac:dyDescent="0.25">
      <c r="A3242" t="s">
        <v>108</v>
      </c>
      <c r="B3242" s="1" t="s">
        <v>2458</v>
      </c>
      <c r="C3242">
        <v>15087160</v>
      </c>
      <c r="D3242" s="1">
        <v>43906</v>
      </c>
      <c r="E3242" t="s">
        <v>451</v>
      </c>
      <c r="F3242" t="s">
        <v>1424</v>
      </c>
      <c r="G3242">
        <v>6061005</v>
      </c>
      <c r="H3242">
        <v>605800</v>
      </c>
      <c r="I3242" t="s">
        <v>25</v>
      </c>
      <c r="J3242" t="s">
        <v>65</v>
      </c>
      <c r="K3242" t="s">
        <v>23</v>
      </c>
      <c r="L3242" t="s">
        <v>185</v>
      </c>
      <c r="O3242" t="s">
        <v>1425</v>
      </c>
      <c r="P3242" s="2">
        <v>6500</v>
      </c>
      <c r="Q3242" s="2">
        <v>6500</v>
      </c>
      <c r="S3242" s="2">
        <v>6500</v>
      </c>
      <c r="T3242" t="s">
        <v>63</v>
      </c>
      <c r="U3242" t="s">
        <v>58</v>
      </c>
      <c r="V3242" t="s">
        <v>47</v>
      </c>
      <c r="W3242">
        <v>0</v>
      </c>
    </row>
    <row r="3243" spans="1:23" x14ac:dyDescent="0.25">
      <c r="A3243" t="s">
        <v>108</v>
      </c>
      <c r="B3243" s="1" t="s">
        <v>2458</v>
      </c>
      <c r="C3243">
        <v>15089320</v>
      </c>
      <c r="D3243" s="1">
        <v>43906</v>
      </c>
      <c r="E3243" t="s">
        <v>1426</v>
      </c>
      <c r="F3243" t="s">
        <v>1427</v>
      </c>
      <c r="G3243">
        <v>6061005</v>
      </c>
      <c r="H3243">
        <v>605800</v>
      </c>
      <c r="I3243" t="s">
        <v>29</v>
      </c>
      <c r="J3243" t="s">
        <v>65</v>
      </c>
      <c r="K3243" t="s">
        <v>23</v>
      </c>
      <c r="L3243" t="s">
        <v>185</v>
      </c>
      <c r="O3243" t="s">
        <v>1428</v>
      </c>
      <c r="P3243" s="2">
        <v>4950</v>
      </c>
      <c r="Q3243" s="2">
        <v>4950</v>
      </c>
      <c r="S3243" s="2">
        <v>4950</v>
      </c>
      <c r="T3243" t="s">
        <v>63</v>
      </c>
      <c r="U3243" t="s">
        <v>48</v>
      </c>
      <c r="V3243" t="s">
        <v>47</v>
      </c>
      <c r="W3243">
        <v>0</v>
      </c>
    </row>
    <row r="3244" spans="1:23" x14ac:dyDescent="0.25">
      <c r="A3244" t="s">
        <v>108</v>
      </c>
      <c r="B3244" s="1" t="s">
        <v>2458</v>
      </c>
      <c r="C3244">
        <v>15082955</v>
      </c>
      <c r="D3244" s="1">
        <v>43906</v>
      </c>
      <c r="E3244" t="s">
        <v>1982</v>
      </c>
      <c r="G3244">
        <v>6061010</v>
      </c>
      <c r="H3244">
        <v>605502</v>
      </c>
      <c r="I3244" t="s">
        <v>25</v>
      </c>
      <c r="J3244" t="s">
        <v>77</v>
      </c>
      <c r="K3244" t="s">
        <v>23</v>
      </c>
      <c r="L3244" t="s">
        <v>185</v>
      </c>
      <c r="O3244" t="s">
        <v>1983</v>
      </c>
      <c r="P3244" s="2">
        <v>100900</v>
      </c>
      <c r="Q3244" s="2">
        <v>100900</v>
      </c>
      <c r="S3244" s="2">
        <v>100900</v>
      </c>
      <c r="T3244" t="s">
        <v>45</v>
      </c>
      <c r="U3244" t="s">
        <v>46</v>
      </c>
      <c r="V3244" t="s">
        <v>47</v>
      </c>
      <c r="W3244">
        <v>0</v>
      </c>
    </row>
    <row r="3245" spans="1:23" x14ac:dyDescent="0.25">
      <c r="A3245" t="s">
        <v>108</v>
      </c>
      <c r="B3245" s="1" t="s">
        <v>2458</v>
      </c>
      <c r="C3245">
        <v>15082956</v>
      </c>
      <c r="D3245" s="1">
        <v>43906</v>
      </c>
      <c r="E3245" t="s">
        <v>1982</v>
      </c>
      <c r="G3245">
        <v>6061010</v>
      </c>
      <c r="H3245">
        <v>605502</v>
      </c>
      <c r="I3245" t="s">
        <v>25</v>
      </c>
      <c r="J3245" t="s">
        <v>38</v>
      </c>
      <c r="K3245" t="s">
        <v>23</v>
      </c>
      <c r="L3245" t="s">
        <v>185</v>
      </c>
      <c r="O3245" t="s">
        <v>1983</v>
      </c>
      <c r="P3245" s="2">
        <v>50450</v>
      </c>
      <c r="Q3245" s="2">
        <v>50450</v>
      </c>
      <c r="S3245" s="2">
        <v>50450</v>
      </c>
      <c r="T3245" t="s">
        <v>45</v>
      </c>
      <c r="U3245" t="s">
        <v>46</v>
      </c>
      <c r="V3245" t="s">
        <v>47</v>
      </c>
      <c r="W3245">
        <v>0</v>
      </c>
    </row>
    <row r="3246" spans="1:23" x14ac:dyDescent="0.25">
      <c r="A3246" t="s">
        <v>108</v>
      </c>
      <c r="B3246" s="1" t="s">
        <v>2458</v>
      </c>
      <c r="C3246">
        <v>15082957</v>
      </c>
      <c r="D3246" s="1">
        <v>43906</v>
      </c>
      <c r="E3246" t="s">
        <v>1982</v>
      </c>
      <c r="G3246">
        <v>6061010</v>
      </c>
      <c r="H3246">
        <v>605502</v>
      </c>
      <c r="I3246" t="s">
        <v>25</v>
      </c>
      <c r="J3246" t="s">
        <v>26</v>
      </c>
      <c r="K3246" t="s">
        <v>23</v>
      </c>
      <c r="L3246" t="s">
        <v>185</v>
      </c>
      <c r="O3246" t="s">
        <v>1984</v>
      </c>
      <c r="P3246" s="2">
        <v>50450</v>
      </c>
      <c r="Q3246" s="2">
        <v>50450</v>
      </c>
      <c r="S3246" s="2">
        <v>50450</v>
      </c>
      <c r="T3246" t="s">
        <v>45</v>
      </c>
      <c r="U3246" t="s">
        <v>46</v>
      </c>
      <c r="V3246" t="s">
        <v>47</v>
      </c>
      <c r="W3246">
        <v>0</v>
      </c>
    </row>
    <row r="3247" spans="1:23" x14ac:dyDescent="0.25">
      <c r="A3247" t="s">
        <v>119</v>
      </c>
      <c r="B3247" s="1" t="s">
        <v>2458</v>
      </c>
      <c r="C3247">
        <v>15081187</v>
      </c>
      <c r="D3247" s="1">
        <v>43906</v>
      </c>
      <c r="E3247" t="s">
        <v>2390</v>
      </c>
      <c r="G3247">
        <v>6227000</v>
      </c>
      <c r="H3247">
        <v>632500</v>
      </c>
      <c r="I3247" t="s">
        <v>29</v>
      </c>
      <c r="J3247" t="s">
        <v>65</v>
      </c>
      <c r="K3247" t="s">
        <v>23</v>
      </c>
      <c r="L3247" t="s">
        <v>185</v>
      </c>
      <c r="O3247" t="s">
        <v>2391</v>
      </c>
      <c r="P3247" s="2">
        <v>80000</v>
      </c>
      <c r="Q3247" s="2">
        <v>80000</v>
      </c>
      <c r="S3247" s="2">
        <v>80000</v>
      </c>
      <c r="T3247" t="s">
        <v>45</v>
      </c>
      <c r="U3247" t="s">
        <v>46</v>
      </c>
      <c r="V3247" t="s">
        <v>47</v>
      </c>
      <c r="W3247">
        <v>0</v>
      </c>
    </row>
    <row r="3248" spans="1:23" x14ac:dyDescent="0.25">
      <c r="A3248" t="s">
        <v>108</v>
      </c>
      <c r="B3248" s="1" t="s">
        <v>2458</v>
      </c>
      <c r="C3248">
        <v>15081356</v>
      </c>
      <c r="D3248" s="1">
        <v>43907</v>
      </c>
      <c r="E3248" t="s">
        <v>893</v>
      </c>
      <c r="G3248">
        <v>6061002</v>
      </c>
      <c r="H3248">
        <v>605304</v>
      </c>
      <c r="I3248" t="s">
        <v>29</v>
      </c>
      <c r="J3248" t="s">
        <v>65</v>
      </c>
      <c r="K3248" t="s">
        <v>23</v>
      </c>
      <c r="L3248" t="s">
        <v>185</v>
      </c>
      <c r="O3248" t="s">
        <v>76</v>
      </c>
      <c r="P3248" s="2">
        <v>470000</v>
      </c>
      <c r="Q3248" s="2">
        <v>470000</v>
      </c>
      <c r="S3248" s="2">
        <v>470000</v>
      </c>
      <c r="T3248" t="s">
        <v>45</v>
      </c>
      <c r="U3248" t="s">
        <v>46</v>
      </c>
      <c r="V3248" t="s">
        <v>47</v>
      </c>
      <c r="W3248">
        <v>0</v>
      </c>
    </row>
    <row r="3249" spans="1:23" x14ac:dyDescent="0.25">
      <c r="A3249" t="s">
        <v>108</v>
      </c>
      <c r="B3249" s="1" t="s">
        <v>2458</v>
      </c>
      <c r="C3249">
        <v>15081688</v>
      </c>
      <c r="D3249" s="1">
        <v>43907</v>
      </c>
      <c r="E3249" t="s">
        <v>1075</v>
      </c>
      <c r="G3249">
        <v>6061003</v>
      </c>
      <c r="H3249">
        <v>605200</v>
      </c>
      <c r="I3249" t="s">
        <v>19</v>
      </c>
      <c r="J3249" t="s">
        <v>66</v>
      </c>
      <c r="K3249" t="s">
        <v>23</v>
      </c>
      <c r="L3249" t="s">
        <v>185</v>
      </c>
      <c r="O3249" t="s">
        <v>1076</v>
      </c>
      <c r="P3249" s="2">
        <v>476954</v>
      </c>
      <c r="Q3249" s="2">
        <v>476954</v>
      </c>
      <c r="S3249" s="2">
        <v>476954</v>
      </c>
      <c r="T3249" t="s">
        <v>45</v>
      </c>
      <c r="U3249" t="s">
        <v>46</v>
      </c>
      <c r="V3249" t="s">
        <v>47</v>
      </c>
      <c r="W3249">
        <v>0</v>
      </c>
    </row>
    <row r="3250" spans="1:23" x14ac:dyDescent="0.25">
      <c r="A3250" t="s">
        <v>108</v>
      </c>
      <c r="B3250" s="1" t="s">
        <v>2458</v>
      </c>
      <c r="C3250">
        <v>15085592</v>
      </c>
      <c r="D3250" s="1">
        <v>43907</v>
      </c>
      <c r="E3250" t="s">
        <v>1077</v>
      </c>
      <c r="G3250">
        <v>6061003</v>
      </c>
      <c r="H3250">
        <v>605200</v>
      </c>
      <c r="I3250" t="s">
        <v>29</v>
      </c>
      <c r="J3250" t="s">
        <v>65</v>
      </c>
      <c r="K3250" t="s">
        <v>23</v>
      </c>
      <c r="L3250" t="s">
        <v>185</v>
      </c>
      <c r="O3250" t="s">
        <v>1078</v>
      </c>
      <c r="P3250" s="2">
        <v>1248262</v>
      </c>
      <c r="Q3250" s="2">
        <v>1248262</v>
      </c>
      <c r="S3250" s="2">
        <v>1248262</v>
      </c>
      <c r="T3250" t="s">
        <v>45</v>
      </c>
      <c r="U3250" t="s">
        <v>46</v>
      </c>
      <c r="V3250" t="s">
        <v>47</v>
      </c>
      <c r="W3250">
        <v>0</v>
      </c>
    </row>
    <row r="3251" spans="1:23" x14ac:dyDescent="0.25">
      <c r="A3251" t="s">
        <v>108</v>
      </c>
      <c r="B3251" s="1" t="s">
        <v>2458</v>
      </c>
      <c r="C3251">
        <v>15085596</v>
      </c>
      <c r="D3251" s="1">
        <v>43907</v>
      </c>
      <c r="E3251" t="s">
        <v>1077</v>
      </c>
      <c r="G3251">
        <v>6061003</v>
      </c>
      <c r="H3251">
        <v>605200</v>
      </c>
      <c r="I3251" t="s">
        <v>29</v>
      </c>
      <c r="J3251" t="s">
        <v>65</v>
      </c>
      <c r="K3251" t="s">
        <v>23</v>
      </c>
      <c r="L3251" t="s">
        <v>185</v>
      </c>
      <c r="O3251" t="s">
        <v>1079</v>
      </c>
      <c r="P3251" s="2">
        <v>415458</v>
      </c>
      <c r="Q3251" s="2">
        <v>415458</v>
      </c>
      <c r="S3251" s="2">
        <v>415458</v>
      </c>
      <c r="T3251" t="s">
        <v>45</v>
      </c>
      <c r="U3251" t="s">
        <v>46</v>
      </c>
      <c r="V3251" t="s">
        <v>47</v>
      </c>
      <c r="W3251">
        <v>0</v>
      </c>
    </row>
    <row r="3252" spans="1:23" x14ac:dyDescent="0.25">
      <c r="A3252" t="s">
        <v>108</v>
      </c>
      <c r="B3252" s="1" t="s">
        <v>2458</v>
      </c>
      <c r="C3252">
        <v>15085600</v>
      </c>
      <c r="D3252" s="1">
        <v>43907</v>
      </c>
      <c r="E3252" t="s">
        <v>1077</v>
      </c>
      <c r="G3252">
        <v>6061003</v>
      </c>
      <c r="H3252">
        <v>605200</v>
      </c>
      <c r="I3252" t="s">
        <v>25</v>
      </c>
      <c r="J3252" t="s">
        <v>65</v>
      </c>
      <c r="K3252" t="s">
        <v>23</v>
      </c>
      <c r="L3252" t="s">
        <v>185</v>
      </c>
      <c r="O3252" t="s">
        <v>1079</v>
      </c>
      <c r="P3252" s="2">
        <v>791907</v>
      </c>
      <c r="Q3252" s="2">
        <v>791907</v>
      </c>
      <c r="S3252" s="2">
        <v>791907</v>
      </c>
      <c r="T3252" t="s">
        <v>45</v>
      </c>
      <c r="U3252" t="s">
        <v>46</v>
      </c>
      <c r="V3252" t="s">
        <v>47</v>
      </c>
      <c r="W3252">
        <v>0</v>
      </c>
    </row>
    <row r="3253" spans="1:23" x14ac:dyDescent="0.25">
      <c r="A3253" t="s">
        <v>108</v>
      </c>
      <c r="B3253" s="1" t="s">
        <v>2458</v>
      </c>
      <c r="C3253">
        <v>15088909</v>
      </c>
      <c r="D3253" s="1">
        <v>43907</v>
      </c>
      <c r="E3253" t="s">
        <v>1184</v>
      </c>
      <c r="F3253" t="s">
        <v>1185</v>
      </c>
      <c r="G3253">
        <v>6061004</v>
      </c>
      <c r="H3253">
        <v>605600</v>
      </c>
      <c r="I3253" t="s">
        <v>25</v>
      </c>
      <c r="J3253" t="s">
        <v>65</v>
      </c>
      <c r="K3253" t="s">
        <v>23</v>
      </c>
      <c r="L3253" t="s">
        <v>185</v>
      </c>
      <c r="O3253" t="s">
        <v>1186</v>
      </c>
      <c r="P3253" s="2">
        <v>170000</v>
      </c>
      <c r="Q3253" s="2">
        <v>170000</v>
      </c>
      <c r="S3253" s="2">
        <v>170000</v>
      </c>
      <c r="T3253" t="s">
        <v>63</v>
      </c>
      <c r="U3253" t="s">
        <v>58</v>
      </c>
      <c r="V3253" t="s">
        <v>47</v>
      </c>
      <c r="W3253">
        <v>0</v>
      </c>
    </row>
    <row r="3254" spans="1:23" x14ac:dyDescent="0.25">
      <c r="A3254" t="s">
        <v>108</v>
      </c>
      <c r="B3254" s="1" t="s">
        <v>2458</v>
      </c>
      <c r="C3254">
        <v>15088902</v>
      </c>
      <c r="D3254" s="1">
        <v>43907</v>
      </c>
      <c r="E3254" t="s">
        <v>1184</v>
      </c>
      <c r="F3254" t="s">
        <v>1429</v>
      </c>
      <c r="G3254">
        <v>6061005</v>
      </c>
      <c r="H3254">
        <v>605800</v>
      </c>
      <c r="I3254" t="s">
        <v>25</v>
      </c>
      <c r="J3254" t="s">
        <v>65</v>
      </c>
      <c r="K3254" t="s">
        <v>23</v>
      </c>
      <c r="L3254" t="s">
        <v>185</v>
      </c>
      <c r="O3254" t="s">
        <v>1430</v>
      </c>
      <c r="P3254" s="2">
        <v>32500</v>
      </c>
      <c r="Q3254" s="2">
        <v>32500</v>
      </c>
      <c r="S3254" s="2">
        <v>32500</v>
      </c>
      <c r="T3254" t="s">
        <v>63</v>
      </c>
      <c r="U3254" t="s">
        <v>58</v>
      </c>
      <c r="V3254" t="s">
        <v>47</v>
      </c>
      <c r="W3254">
        <v>0</v>
      </c>
    </row>
    <row r="3255" spans="1:23" x14ac:dyDescent="0.25">
      <c r="A3255" t="s">
        <v>108</v>
      </c>
      <c r="B3255" s="1" t="s">
        <v>2458</v>
      </c>
      <c r="C3255">
        <v>15081441</v>
      </c>
      <c r="D3255" s="1">
        <v>43907</v>
      </c>
      <c r="E3255" t="s">
        <v>1797</v>
      </c>
      <c r="G3255">
        <v>6061009</v>
      </c>
      <c r="H3255">
        <v>605501</v>
      </c>
      <c r="I3255" t="s">
        <v>19</v>
      </c>
      <c r="J3255" t="s">
        <v>66</v>
      </c>
      <c r="K3255" t="s">
        <v>23</v>
      </c>
      <c r="L3255" t="s">
        <v>185</v>
      </c>
      <c r="O3255" t="s">
        <v>1798</v>
      </c>
      <c r="P3255" s="2">
        <v>50450</v>
      </c>
      <c r="Q3255" s="2">
        <v>50450</v>
      </c>
      <c r="S3255" s="2">
        <v>50450</v>
      </c>
      <c r="T3255" t="s">
        <v>45</v>
      </c>
      <c r="U3255" t="s">
        <v>46</v>
      </c>
      <c r="V3255" t="s">
        <v>47</v>
      </c>
      <c r="W3255">
        <v>0</v>
      </c>
    </row>
    <row r="3256" spans="1:23" x14ac:dyDescent="0.25">
      <c r="A3256" t="s">
        <v>108</v>
      </c>
      <c r="B3256" s="1" t="s">
        <v>2458</v>
      </c>
      <c r="C3256">
        <v>15081722</v>
      </c>
      <c r="D3256" s="1">
        <v>43907</v>
      </c>
      <c r="E3256" t="s">
        <v>1799</v>
      </c>
      <c r="G3256">
        <v>6061009</v>
      </c>
      <c r="H3256">
        <v>605501</v>
      </c>
      <c r="I3256" t="s">
        <v>29</v>
      </c>
      <c r="J3256" t="s">
        <v>65</v>
      </c>
      <c r="K3256" t="s">
        <v>23</v>
      </c>
      <c r="L3256" t="s">
        <v>185</v>
      </c>
      <c r="O3256" t="s">
        <v>1800</v>
      </c>
      <c r="P3256" s="2">
        <v>7911</v>
      </c>
      <c r="Q3256" s="2">
        <v>7911</v>
      </c>
      <c r="S3256" s="2">
        <v>7911</v>
      </c>
      <c r="T3256" t="s">
        <v>45</v>
      </c>
      <c r="U3256" t="s">
        <v>46</v>
      </c>
      <c r="V3256" t="s">
        <v>47</v>
      </c>
      <c r="W3256">
        <v>0</v>
      </c>
    </row>
    <row r="3257" spans="1:23" x14ac:dyDescent="0.25">
      <c r="A3257" t="s">
        <v>108</v>
      </c>
      <c r="B3257" s="1" t="s">
        <v>2458</v>
      </c>
      <c r="C3257">
        <v>15074110</v>
      </c>
      <c r="D3257" s="1">
        <v>43907</v>
      </c>
      <c r="E3257" t="s">
        <v>1985</v>
      </c>
      <c r="G3257">
        <v>6061010</v>
      </c>
      <c r="H3257">
        <v>605502</v>
      </c>
      <c r="I3257" t="s">
        <v>29</v>
      </c>
      <c r="J3257" t="s">
        <v>83</v>
      </c>
      <c r="K3257" t="s">
        <v>23</v>
      </c>
      <c r="L3257" t="s">
        <v>185</v>
      </c>
      <c r="O3257" t="s">
        <v>1986</v>
      </c>
      <c r="P3257" s="2">
        <v>458591</v>
      </c>
      <c r="Q3257" s="2">
        <v>458591</v>
      </c>
      <c r="S3257" s="2">
        <v>458591</v>
      </c>
      <c r="T3257" t="s">
        <v>45</v>
      </c>
      <c r="U3257" t="s">
        <v>49</v>
      </c>
      <c r="V3257" t="s">
        <v>47</v>
      </c>
      <c r="W3257">
        <v>0</v>
      </c>
    </row>
    <row r="3258" spans="1:23" x14ac:dyDescent="0.25">
      <c r="A3258" t="s">
        <v>130</v>
      </c>
      <c r="B3258" s="1" t="s">
        <v>2458</v>
      </c>
      <c r="C3258">
        <v>15073252</v>
      </c>
      <c r="D3258" s="1">
        <v>43907</v>
      </c>
      <c r="E3258" t="s">
        <v>4747</v>
      </c>
      <c r="F3258" t="s">
        <v>102</v>
      </c>
      <c r="G3258">
        <v>6271000</v>
      </c>
      <c r="H3258">
        <v>631002</v>
      </c>
      <c r="I3258" t="s">
        <v>29</v>
      </c>
      <c r="J3258" t="s">
        <v>65</v>
      </c>
      <c r="K3258" t="s">
        <v>23</v>
      </c>
      <c r="L3258" t="s">
        <v>185</v>
      </c>
      <c r="O3258" t="s">
        <v>4748</v>
      </c>
      <c r="P3258" s="2">
        <v>14073</v>
      </c>
      <c r="Q3258" s="2">
        <v>14073</v>
      </c>
      <c r="S3258" s="2">
        <v>14073</v>
      </c>
      <c r="T3258" t="s">
        <v>45</v>
      </c>
      <c r="U3258" t="s">
        <v>46</v>
      </c>
      <c r="V3258" t="s">
        <v>47</v>
      </c>
      <c r="W3258">
        <v>0</v>
      </c>
    </row>
    <row r="3259" spans="1:23" x14ac:dyDescent="0.25">
      <c r="A3259" t="s">
        <v>129</v>
      </c>
      <c r="B3259" s="1" t="s">
        <v>2458</v>
      </c>
      <c r="C3259">
        <v>15081786</v>
      </c>
      <c r="D3259" s="1">
        <v>43907</v>
      </c>
      <c r="E3259" t="s">
        <v>4878</v>
      </c>
      <c r="G3259">
        <v>6261000</v>
      </c>
      <c r="H3259">
        <v>616000</v>
      </c>
      <c r="I3259" t="s">
        <v>29</v>
      </c>
      <c r="J3259" t="s">
        <v>65</v>
      </c>
      <c r="K3259" t="s">
        <v>23</v>
      </c>
      <c r="L3259" t="s">
        <v>185</v>
      </c>
      <c r="O3259" t="s">
        <v>4879</v>
      </c>
      <c r="P3259" s="2">
        <v>21189</v>
      </c>
      <c r="Q3259" s="2">
        <v>21189</v>
      </c>
      <c r="S3259" s="2">
        <v>21189</v>
      </c>
      <c r="T3259" t="s">
        <v>45</v>
      </c>
      <c r="U3259" t="s">
        <v>46</v>
      </c>
      <c r="V3259" t="s">
        <v>47</v>
      </c>
      <c r="W3259">
        <v>0</v>
      </c>
    </row>
    <row r="3260" spans="1:23" x14ac:dyDescent="0.25">
      <c r="A3260" t="s">
        <v>129</v>
      </c>
      <c r="B3260" s="1" t="s">
        <v>2458</v>
      </c>
      <c r="C3260">
        <v>15088719</v>
      </c>
      <c r="D3260" s="1">
        <v>43907</v>
      </c>
      <c r="E3260" t="s">
        <v>5211</v>
      </c>
      <c r="F3260" t="s">
        <v>5212</v>
      </c>
      <c r="G3260">
        <v>6265000</v>
      </c>
      <c r="H3260">
        <v>628802</v>
      </c>
      <c r="I3260" t="s">
        <v>29</v>
      </c>
      <c r="J3260" t="s">
        <v>38</v>
      </c>
      <c r="K3260" t="s">
        <v>23</v>
      </c>
      <c r="L3260" t="s">
        <v>185</v>
      </c>
      <c r="O3260" t="s">
        <v>5213</v>
      </c>
      <c r="P3260" s="2">
        <v>45000</v>
      </c>
      <c r="Q3260" s="2">
        <v>45000</v>
      </c>
      <c r="S3260" s="2">
        <v>45000</v>
      </c>
      <c r="T3260" t="s">
        <v>63</v>
      </c>
      <c r="U3260" t="s">
        <v>48</v>
      </c>
      <c r="V3260" t="s">
        <v>47</v>
      </c>
      <c r="W3260">
        <v>0</v>
      </c>
    </row>
    <row r="3261" spans="1:23" x14ac:dyDescent="0.25">
      <c r="A3261" t="s">
        <v>108</v>
      </c>
      <c r="B3261" s="1" t="s">
        <v>2458</v>
      </c>
      <c r="C3261">
        <v>15074039</v>
      </c>
      <c r="D3261" s="1">
        <v>43908</v>
      </c>
      <c r="E3261" t="s">
        <v>894</v>
      </c>
      <c r="G3261">
        <v>6061002</v>
      </c>
      <c r="H3261">
        <v>605304</v>
      </c>
      <c r="I3261" t="s">
        <v>29</v>
      </c>
      <c r="J3261" t="s">
        <v>65</v>
      </c>
      <c r="K3261" t="s">
        <v>23</v>
      </c>
      <c r="L3261" t="s">
        <v>185</v>
      </c>
      <c r="O3261" t="s">
        <v>708</v>
      </c>
      <c r="P3261" s="2">
        <v>7000</v>
      </c>
      <c r="Q3261" s="2">
        <v>7000</v>
      </c>
      <c r="S3261" s="2">
        <v>7000</v>
      </c>
      <c r="T3261" t="s">
        <v>45</v>
      </c>
      <c r="U3261" t="s">
        <v>49</v>
      </c>
      <c r="V3261" t="s">
        <v>47</v>
      </c>
      <c r="W3261">
        <v>0</v>
      </c>
    </row>
    <row r="3262" spans="1:23" x14ac:dyDescent="0.25">
      <c r="A3262" t="s">
        <v>108</v>
      </c>
      <c r="B3262" s="1" t="s">
        <v>2458</v>
      </c>
      <c r="C3262">
        <v>15073571</v>
      </c>
      <c r="D3262" s="1">
        <v>43908</v>
      </c>
      <c r="E3262" t="s">
        <v>1431</v>
      </c>
      <c r="G3262">
        <v>6061005</v>
      </c>
      <c r="H3262">
        <v>605800</v>
      </c>
      <c r="I3262" t="s">
        <v>29</v>
      </c>
      <c r="J3262" t="s">
        <v>65</v>
      </c>
      <c r="K3262" t="s">
        <v>23</v>
      </c>
      <c r="L3262" t="s">
        <v>185</v>
      </c>
      <c r="O3262" t="s">
        <v>1432</v>
      </c>
      <c r="P3262" s="2">
        <v>44487</v>
      </c>
      <c r="Q3262" s="2">
        <v>44487</v>
      </c>
      <c r="S3262" s="2">
        <v>44487</v>
      </c>
      <c r="T3262" t="s">
        <v>45</v>
      </c>
      <c r="U3262" t="s">
        <v>49</v>
      </c>
      <c r="V3262" t="s">
        <v>47</v>
      </c>
      <c r="W3262">
        <v>0</v>
      </c>
    </row>
    <row r="3263" spans="1:23" x14ac:dyDescent="0.25">
      <c r="A3263" t="s">
        <v>108</v>
      </c>
      <c r="B3263" s="1" t="s">
        <v>2458</v>
      </c>
      <c r="C3263">
        <v>15073942</v>
      </c>
      <c r="D3263" s="1">
        <v>43908</v>
      </c>
      <c r="E3263" t="s">
        <v>1433</v>
      </c>
      <c r="G3263">
        <v>6061005</v>
      </c>
      <c r="H3263">
        <v>605800</v>
      </c>
      <c r="I3263" t="s">
        <v>19</v>
      </c>
      <c r="J3263" t="s">
        <v>51</v>
      </c>
      <c r="K3263" t="s">
        <v>23</v>
      </c>
      <c r="L3263" t="s">
        <v>185</v>
      </c>
      <c r="O3263" t="s">
        <v>1434</v>
      </c>
      <c r="P3263" s="2">
        <v>24216</v>
      </c>
      <c r="Q3263" s="2">
        <v>24216</v>
      </c>
      <c r="S3263" s="2">
        <v>24216</v>
      </c>
      <c r="T3263" t="s">
        <v>45</v>
      </c>
      <c r="U3263" t="s">
        <v>58</v>
      </c>
      <c r="V3263" t="s">
        <v>47</v>
      </c>
      <c r="W3263">
        <v>0</v>
      </c>
    </row>
    <row r="3264" spans="1:23" x14ac:dyDescent="0.25">
      <c r="A3264" t="s">
        <v>108</v>
      </c>
      <c r="B3264" s="1" t="s">
        <v>2458</v>
      </c>
      <c r="C3264">
        <v>15073946</v>
      </c>
      <c r="D3264" s="1">
        <v>43908</v>
      </c>
      <c r="E3264" t="s">
        <v>1433</v>
      </c>
      <c r="G3264">
        <v>6061005</v>
      </c>
      <c r="H3264">
        <v>605800</v>
      </c>
      <c r="I3264" t="s">
        <v>19</v>
      </c>
      <c r="J3264" t="s">
        <v>51</v>
      </c>
      <c r="K3264" t="s">
        <v>23</v>
      </c>
      <c r="L3264" t="s">
        <v>185</v>
      </c>
      <c r="O3264" t="s">
        <v>1435</v>
      </c>
      <c r="P3264" s="2">
        <v>25830</v>
      </c>
      <c r="Q3264" s="2">
        <v>25830</v>
      </c>
      <c r="S3264" s="2">
        <v>25830</v>
      </c>
      <c r="T3264" t="s">
        <v>45</v>
      </c>
      <c r="U3264" t="s">
        <v>58</v>
      </c>
      <c r="V3264" t="s">
        <v>47</v>
      </c>
      <c r="W3264">
        <v>0</v>
      </c>
    </row>
    <row r="3265" spans="1:23" x14ac:dyDescent="0.25">
      <c r="A3265" t="s">
        <v>108</v>
      </c>
      <c r="B3265" s="1" t="s">
        <v>2458</v>
      </c>
      <c r="C3265">
        <v>15073950</v>
      </c>
      <c r="D3265" s="1">
        <v>43908</v>
      </c>
      <c r="E3265" t="s">
        <v>1433</v>
      </c>
      <c r="G3265">
        <v>6061005</v>
      </c>
      <c r="H3265">
        <v>605800</v>
      </c>
      <c r="I3265" t="s">
        <v>29</v>
      </c>
      <c r="J3265" t="s">
        <v>50</v>
      </c>
      <c r="K3265" t="s">
        <v>23</v>
      </c>
      <c r="L3265" t="s">
        <v>185</v>
      </c>
      <c r="O3265" t="s">
        <v>1436</v>
      </c>
      <c r="P3265" s="2">
        <v>180813</v>
      </c>
      <c r="Q3265" s="2">
        <v>180813</v>
      </c>
      <c r="S3265" s="2">
        <v>180813</v>
      </c>
      <c r="T3265" t="s">
        <v>45</v>
      </c>
      <c r="U3265" t="s">
        <v>58</v>
      </c>
      <c r="V3265" t="s">
        <v>47</v>
      </c>
      <c r="W3265">
        <v>0</v>
      </c>
    </row>
    <row r="3266" spans="1:23" x14ac:dyDescent="0.25">
      <c r="A3266" t="s">
        <v>108</v>
      </c>
      <c r="B3266" s="1" t="s">
        <v>2458</v>
      </c>
      <c r="C3266">
        <v>15074035</v>
      </c>
      <c r="D3266" s="1">
        <v>43908</v>
      </c>
      <c r="E3266" t="s">
        <v>1437</v>
      </c>
      <c r="G3266">
        <v>6061005</v>
      </c>
      <c r="H3266">
        <v>605800</v>
      </c>
      <c r="I3266" t="s">
        <v>29</v>
      </c>
      <c r="J3266" t="s">
        <v>65</v>
      </c>
      <c r="K3266" t="s">
        <v>23</v>
      </c>
      <c r="L3266" t="s">
        <v>185</v>
      </c>
      <c r="O3266" t="s">
        <v>1438</v>
      </c>
      <c r="P3266" s="2">
        <v>301893</v>
      </c>
      <c r="Q3266" s="2">
        <v>301893</v>
      </c>
      <c r="S3266" s="2">
        <v>301893</v>
      </c>
      <c r="T3266" t="s">
        <v>45</v>
      </c>
      <c r="U3266" t="s">
        <v>49</v>
      </c>
      <c r="V3266" t="s">
        <v>47</v>
      </c>
      <c r="W3266">
        <v>0</v>
      </c>
    </row>
    <row r="3267" spans="1:23" x14ac:dyDescent="0.25">
      <c r="A3267" t="s">
        <v>108</v>
      </c>
      <c r="B3267" s="1" t="s">
        <v>2458</v>
      </c>
      <c r="C3267">
        <v>15091760</v>
      </c>
      <c r="D3267" s="1">
        <v>43908</v>
      </c>
      <c r="E3267" t="s">
        <v>1509</v>
      </c>
      <c r="F3267" t="s">
        <v>1510</v>
      </c>
      <c r="G3267">
        <v>6061008</v>
      </c>
      <c r="H3267">
        <v>605400</v>
      </c>
      <c r="I3267" t="s">
        <v>25</v>
      </c>
      <c r="J3267" t="s">
        <v>65</v>
      </c>
      <c r="K3267" t="s">
        <v>23</v>
      </c>
      <c r="L3267" t="s">
        <v>185</v>
      </c>
      <c r="O3267" t="s">
        <v>1511</v>
      </c>
      <c r="P3267" s="2">
        <v>143500</v>
      </c>
      <c r="Q3267" s="2">
        <v>143500</v>
      </c>
      <c r="S3267" s="2">
        <v>143500</v>
      </c>
      <c r="T3267" t="s">
        <v>45</v>
      </c>
      <c r="U3267" t="s">
        <v>58</v>
      </c>
      <c r="V3267" t="s">
        <v>47</v>
      </c>
      <c r="W3267">
        <v>0</v>
      </c>
    </row>
    <row r="3268" spans="1:23" x14ac:dyDescent="0.25">
      <c r="A3268" t="s">
        <v>108</v>
      </c>
      <c r="B3268" s="1" t="s">
        <v>2458</v>
      </c>
      <c r="C3268">
        <v>15085642</v>
      </c>
      <c r="D3268" s="1">
        <v>43908</v>
      </c>
      <c r="E3268" t="s">
        <v>1801</v>
      </c>
      <c r="G3268">
        <v>6061009</v>
      </c>
      <c r="H3268">
        <v>605501</v>
      </c>
      <c r="I3268" t="s">
        <v>29</v>
      </c>
      <c r="J3268" t="s">
        <v>26</v>
      </c>
      <c r="K3268" t="s">
        <v>23</v>
      </c>
      <c r="L3268" t="s">
        <v>185</v>
      </c>
      <c r="O3268" t="s">
        <v>1802</v>
      </c>
      <c r="P3268" s="2">
        <v>5473</v>
      </c>
      <c r="Q3268" s="2">
        <v>5473</v>
      </c>
      <c r="S3268" s="2">
        <v>5473</v>
      </c>
      <c r="T3268" t="s">
        <v>45</v>
      </c>
      <c r="U3268" t="s">
        <v>46</v>
      </c>
      <c r="V3268" t="s">
        <v>47</v>
      </c>
      <c r="W3268">
        <v>0</v>
      </c>
    </row>
    <row r="3269" spans="1:23" x14ac:dyDescent="0.25">
      <c r="A3269" t="s">
        <v>108</v>
      </c>
      <c r="B3269" s="1" t="s">
        <v>2458</v>
      </c>
      <c r="C3269">
        <v>15085646</v>
      </c>
      <c r="D3269" s="1">
        <v>43908</v>
      </c>
      <c r="E3269" t="s">
        <v>1801</v>
      </c>
      <c r="G3269">
        <v>6061009</v>
      </c>
      <c r="H3269">
        <v>605501</v>
      </c>
      <c r="I3269" t="s">
        <v>29</v>
      </c>
      <c r="J3269" t="s">
        <v>65</v>
      </c>
      <c r="K3269" t="s">
        <v>23</v>
      </c>
      <c r="L3269" t="s">
        <v>185</v>
      </c>
      <c r="O3269" t="s">
        <v>1803</v>
      </c>
      <c r="P3269" s="2">
        <v>14287</v>
      </c>
      <c r="Q3269" s="2">
        <v>14287</v>
      </c>
      <c r="S3269" s="2">
        <v>14287</v>
      </c>
      <c r="T3269" t="s">
        <v>45</v>
      </c>
      <c r="U3269" t="s">
        <v>46</v>
      </c>
      <c r="V3269" t="s">
        <v>47</v>
      </c>
      <c r="W3269">
        <v>0</v>
      </c>
    </row>
    <row r="3270" spans="1:23" x14ac:dyDescent="0.25">
      <c r="A3270" t="s">
        <v>108</v>
      </c>
      <c r="B3270" s="1" t="s">
        <v>2458</v>
      </c>
      <c r="C3270">
        <v>15085650</v>
      </c>
      <c r="D3270" s="1">
        <v>43908</v>
      </c>
      <c r="E3270" t="s">
        <v>1801</v>
      </c>
      <c r="G3270">
        <v>6061009</v>
      </c>
      <c r="H3270">
        <v>605501</v>
      </c>
      <c r="I3270" t="s">
        <v>29</v>
      </c>
      <c r="J3270" t="s">
        <v>65</v>
      </c>
      <c r="K3270" t="s">
        <v>23</v>
      </c>
      <c r="L3270" t="s">
        <v>185</v>
      </c>
      <c r="O3270" t="s">
        <v>1804</v>
      </c>
      <c r="P3270" s="2">
        <v>211890</v>
      </c>
      <c r="Q3270" s="2">
        <v>211890</v>
      </c>
      <c r="S3270" s="2">
        <v>211890</v>
      </c>
      <c r="T3270" t="s">
        <v>45</v>
      </c>
      <c r="U3270" t="s">
        <v>46</v>
      </c>
      <c r="V3270" t="s">
        <v>47</v>
      </c>
      <c r="W3270">
        <v>0</v>
      </c>
    </row>
    <row r="3271" spans="1:23" x14ac:dyDescent="0.25">
      <c r="A3271" t="s">
        <v>108</v>
      </c>
      <c r="B3271" s="1" t="s">
        <v>2458</v>
      </c>
      <c r="C3271">
        <v>15073675</v>
      </c>
      <c r="D3271" s="1">
        <v>43908</v>
      </c>
      <c r="E3271" t="s">
        <v>1987</v>
      </c>
      <c r="G3271">
        <v>6061010</v>
      </c>
      <c r="H3271">
        <v>605502</v>
      </c>
      <c r="I3271" t="s">
        <v>19</v>
      </c>
      <c r="J3271" t="s">
        <v>66</v>
      </c>
      <c r="K3271" t="s">
        <v>23</v>
      </c>
      <c r="L3271" t="s">
        <v>185</v>
      </c>
      <c r="O3271" t="s">
        <v>1988</v>
      </c>
      <c r="P3271" s="2">
        <v>263349</v>
      </c>
      <c r="Q3271" s="2">
        <v>263349</v>
      </c>
      <c r="S3271" s="2">
        <v>263349</v>
      </c>
      <c r="T3271" t="s">
        <v>45</v>
      </c>
      <c r="U3271" t="s">
        <v>49</v>
      </c>
      <c r="V3271" t="s">
        <v>47</v>
      </c>
      <c r="W3271">
        <v>0</v>
      </c>
    </row>
    <row r="3272" spans="1:23" x14ac:dyDescent="0.25">
      <c r="A3272" t="s">
        <v>108</v>
      </c>
      <c r="B3272" s="1" t="s">
        <v>2458</v>
      </c>
      <c r="C3272">
        <v>15081882</v>
      </c>
      <c r="D3272" s="1">
        <v>43908</v>
      </c>
      <c r="E3272" t="s">
        <v>1989</v>
      </c>
      <c r="G3272">
        <v>6061010</v>
      </c>
      <c r="H3272">
        <v>605502</v>
      </c>
      <c r="I3272" t="s">
        <v>29</v>
      </c>
      <c r="J3272" t="s">
        <v>65</v>
      </c>
      <c r="K3272" t="s">
        <v>23</v>
      </c>
      <c r="L3272" t="s">
        <v>185</v>
      </c>
      <c r="O3272" t="s">
        <v>1990</v>
      </c>
      <c r="P3272" s="2">
        <v>-17708</v>
      </c>
      <c r="R3272" s="2">
        <v>17708</v>
      </c>
      <c r="S3272" s="2">
        <v>-17708</v>
      </c>
      <c r="T3272" t="s">
        <v>45</v>
      </c>
      <c r="U3272" t="s">
        <v>46</v>
      </c>
      <c r="V3272" t="s">
        <v>47</v>
      </c>
      <c r="W3272">
        <v>0</v>
      </c>
    </row>
    <row r="3273" spans="1:23" x14ac:dyDescent="0.25">
      <c r="A3273" t="s">
        <v>115</v>
      </c>
      <c r="B3273" s="1" t="s">
        <v>2458</v>
      </c>
      <c r="C3273">
        <v>15073777</v>
      </c>
      <c r="D3273" s="1">
        <v>43908</v>
      </c>
      <c r="E3273" t="s">
        <v>2080</v>
      </c>
      <c r="G3273">
        <v>6152000</v>
      </c>
      <c r="H3273">
        <v>624201</v>
      </c>
      <c r="I3273" t="s">
        <v>29</v>
      </c>
      <c r="J3273" t="s">
        <v>50</v>
      </c>
      <c r="K3273" t="s">
        <v>23</v>
      </c>
      <c r="L3273" t="s">
        <v>185</v>
      </c>
      <c r="O3273" t="s">
        <v>2081</v>
      </c>
      <c r="P3273" s="2">
        <v>68108</v>
      </c>
      <c r="Q3273" s="2">
        <v>68108</v>
      </c>
      <c r="S3273" s="2">
        <v>68108</v>
      </c>
      <c r="T3273" t="s">
        <v>45</v>
      </c>
      <c r="U3273" t="s">
        <v>49</v>
      </c>
      <c r="V3273" t="s">
        <v>47</v>
      </c>
      <c r="W3273">
        <v>0</v>
      </c>
    </row>
    <row r="3274" spans="1:23" x14ac:dyDescent="0.25">
      <c r="A3274" t="s">
        <v>115</v>
      </c>
      <c r="B3274" s="1" t="s">
        <v>2458</v>
      </c>
      <c r="C3274">
        <v>15073778</v>
      </c>
      <c r="D3274" s="1">
        <v>43908</v>
      </c>
      <c r="E3274" t="s">
        <v>2080</v>
      </c>
      <c r="G3274">
        <v>6152000</v>
      </c>
      <c r="H3274">
        <v>624201</v>
      </c>
      <c r="I3274" t="s">
        <v>29</v>
      </c>
      <c r="J3274" t="s">
        <v>52</v>
      </c>
      <c r="K3274" t="s">
        <v>23</v>
      </c>
      <c r="L3274" t="s">
        <v>185</v>
      </c>
      <c r="O3274" t="s">
        <v>2082</v>
      </c>
      <c r="P3274" s="2">
        <v>68108</v>
      </c>
      <c r="Q3274" s="2">
        <v>68108</v>
      </c>
      <c r="S3274" s="2">
        <v>68108</v>
      </c>
      <c r="T3274" t="s">
        <v>45</v>
      </c>
      <c r="U3274" t="s">
        <v>49</v>
      </c>
      <c r="V3274" t="s">
        <v>47</v>
      </c>
      <c r="W3274">
        <v>0</v>
      </c>
    </row>
    <row r="3275" spans="1:23" x14ac:dyDescent="0.25">
      <c r="A3275" t="s">
        <v>115</v>
      </c>
      <c r="B3275" s="1" t="s">
        <v>2458</v>
      </c>
      <c r="C3275">
        <v>15073779</v>
      </c>
      <c r="D3275" s="1">
        <v>43908</v>
      </c>
      <c r="E3275" t="s">
        <v>2080</v>
      </c>
      <c r="G3275">
        <v>6152000</v>
      </c>
      <c r="H3275">
        <v>624201</v>
      </c>
      <c r="I3275" t="s">
        <v>29</v>
      </c>
      <c r="J3275" t="s">
        <v>53</v>
      </c>
      <c r="K3275" t="s">
        <v>23</v>
      </c>
      <c r="L3275" t="s">
        <v>185</v>
      </c>
      <c r="O3275" t="s">
        <v>2083</v>
      </c>
      <c r="P3275" s="2">
        <v>68107</v>
      </c>
      <c r="Q3275" s="2">
        <v>68107</v>
      </c>
      <c r="S3275" s="2">
        <v>68107</v>
      </c>
      <c r="T3275" t="s">
        <v>45</v>
      </c>
      <c r="U3275" t="s">
        <v>49</v>
      </c>
      <c r="V3275" t="s">
        <v>47</v>
      </c>
      <c r="W3275">
        <v>0</v>
      </c>
    </row>
    <row r="3276" spans="1:23" x14ac:dyDescent="0.25">
      <c r="A3276" t="s">
        <v>115</v>
      </c>
      <c r="B3276" s="1" t="s">
        <v>2458</v>
      </c>
      <c r="C3276">
        <v>15073780</v>
      </c>
      <c r="D3276" s="1">
        <v>43908</v>
      </c>
      <c r="E3276" t="s">
        <v>2080</v>
      </c>
      <c r="G3276">
        <v>6152000</v>
      </c>
      <c r="H3276">
        <v>624201</v>
      </c>
      <c r="I3276" t="s">
        <v>29</v>
      </c>
      <c r="J3276" t="s">
        <v>22</v>
      </c>
      <c r="K3276" t="s">
        <v>23</v>
      </c>
      <c r="L3276" t="s">
        <v>185</v>
      </c>
      <c r="O3276" t="s">
        <v>2084</v>
      </c>
      <c r="P3276" s="2">
        <v>68107</v>
      </c>
      <c r="Q3276" s="2">
        <v>68107</v>
      </c>
      <c r="S3276" s="2">
        <v>68107</v>
      </c>
      <c r="T3276" t="s">
        <v>45</v>
      </c>
      <c r="U3276" t="s">
        <v>49</v>
      </c>
      <c r="V3276" t="s">
        <v>47</v>
      </c>
      <c r="W3276">
        <v>0</v>
      </c>
    </row>
    <row r="3277" spans="1:23" x14ac:dyDescent="0.25">
      <c r="A3277" t="s">
        <v>115</v>
      </c>
      <c r="B3277" s="1" t="s">
        <v>2458</v>
      </c>
      <c r="C3277">
        <v>15073819</v>
      </c>
      <c r="D3277" s="1">
        <v>43908</v>
      </c>
      <c r="E3277" t="s">
        <v>2085</v>
      </c>
      <c r="G3277">
        <v>6152000</v>
      </c>
      <c r="H3277">
        <v>624201</v>
      </c>
      <c r="I3277" t="s">
        <v>25</v>
      </c>
      <c r="J3277" t="s">
        <v>50</v>
      </c>
      <c r="K3277" t="s">
        <v>23</v>
      </c>
      <c r="L3277" t="s">
        <v>185</v>
      </c>
      <c r="O3277" t="s">
        <v>2081</v>
      </c>
      <c r="P3277" s="2">
        <v>237115</v>
      </c>
      <c r="Q3277" s="2">
        <v>237115</v>
      </c>
      <c r="S3277" s="2">
        <v>237115</v>
      </c>
      <c r="T3277" t="s">
        <v>45</v>
      </c>
      <c r="U3277" t="s">
        <v>49</v>
      </c>
      <c r="V3277" t="s">
        <v>47</v>
      </c>
      <c r="W3277">
        <v>0</v>
      </c>
    </row>
    <row r="3278" spans="1:23" x14ac:dyDescent="0.25">
      <c r="A3278" t="s">
        <v>115</v>
      </c>
      <c r="B3278" s="1" t="s">
        <v>2458</v>
      </c>
      <c r="C3278">
        <v>15073820</v>
      </c>
      <c r="D3278" s="1">
        <v>43908</v>
      </c>
      <c r="E3278" t="s">
        <v>2085</v>
      </c>
      <c r="G3278">
        <v>6152000</v>
      </c>
      <c r="H3278">
        <v>624201</v>
      </c>
      <c r="I3278" t="s">
        <v>25</v>
      </c>
      <c r="J3278" t="s">
        <v>53</v>
      </c>
      <c r="K3278" t="s">
        <v>23</v>
      </c>
      <c r="L3278" t="s">
        <v>185</v>
      </c>
      <c r="O3278" t="s">
        <v>2083</v>
      </c>
      <c r="P3278" s="2">
        <v>237115</v>
      </c>
      <c r="Q3278" s="2">
        <v>237115</v>
      </c>
      <c r="S3278" s="2">
        <v>237115</v>
      </c>
      <c r="T3278" t="s">
        <v>45</v>
      </c>
      <c r="U3278" t="s">
        <v>49</v>
      </c>
      <c r="V3278" t="s">
        <v>47</v>
      </c>
      <c r="W3278">
        <v>0</v>
      </c>
    </row>
    <row r="3279" spans="1:23" x14ac:dyDescent="0.25">
      <c r="A3279" t="s">
        <v>130</v>
      </c>
      <c r="B3279" s="1" t="s">
        <v>2458</v>
      </c>
      <c r="C3279">
        <v>15073206</v>
      </c>
      <c r="D3279" s="1">
        <v>43908</v>
      </c>
      <c r="E3279" t="s">
        <v>4338</v>
      </c>
      <c r="F3279" t="s">
        <v>98</v>
      </c>
      <c r="G3279">
        <v>6270000</v>
      </c>
      <c r="H3279">
        <v>631001</v>
      </c>
      <c r="I3279" t="s">
        <v>29</v>
      </c>
      <c r="J3279" t="s">
        <v>65</v>
      </c>
      <c r="K3279" t="s">
        <v>23</v>
      </c>
      <c r="L3279" t="s">
        <v>185</v>
      </c>
      <c r="M3279" s="2"/>
      <c r="N3279" s="2"/>
      <c r="O3279" t="s">
        <v>4339</v>
      </c>
      <c r="P3279" s="2">
        <v>20180</v>
      </c>
      <c r="Q3279" s="2">
        <v>20180</v>
      </c>
      <c r="S3279" s="2">
        <v>20180</v>
      </c>
      <c r="T3279" t="s">
        <v>45</v>
      </c>
      <c r="U3279" t="s">
        <v>46</v>
      </c>
      <c r="V3279" t="s">
        <v>47</v>
      </c>
      <c r="W3279">
        <v>0</v>
      </c>
    </row>
    <row r="3280" spans="1:23" x14ac:dyDescent="0.25">
      <c r="A3280" t="s">
        <v>130</v>
      </c>
      <c r="B3280" s="1" t="s">
        <v>2458</v>
      </c>
      <c r="C3280">
        <v>15082430</v>
      </c>
      <c r="D3280" s="1">
        <v>43908</v>
      </c>
      <c r="E3280" t="s">
        <v>4340</v>
      </c>
      <c r="F3280" t="s">
        <v>96</v>
      </c>
      <c r="G3280">
        <v>6270000</v>
      </c>
      <c r="H3280">
        <v>631001</v>
      </c>
      <c r="I3280" t="s">
        <v>29</v>
      </c>
      <c r="J3280" t="s">
        <v>65</v>
      </c>
      <c r="K3280" t="s">
        <v>23</v>
      </c>
      <c r="L3280" t="s">
        <v>185</v>
      </c>
      <c r="M3280" s="2"/>
      <c r="N3280" s="2"/>
      <c r="O3280" t="s">
        <v>4341</v>
      </c>
      <c r="P3280" s="2">
        <v>10701</v>
      </c>
      <c r="Q3280" s="2">
        <v>10701</v>
      </c>
      <c r="S3280" s="2">
        <v>10701</v>
      </c>
      <c r="T3280" t="s">
        <v>45</v>
      </c>
      <c r="U3280" t="s">
        <v>58</v>
      </c>
      <c r="V3280" t="s">
        <v>47</v>
      </c>
      <c r="W3280">
        <v>0</v>
      </c>
    </row>
    <row r="3281" spans="1:23" x14ac:dyDescent="0.25">
      <c r="A3281" t="s">
        <v>130</v>
      </c>
      <c r="B3281" s="1" t="s">
        <v>2458</v>
      </c>
      <c r="C3281">
        <v>15082431</v>
      </c>
      <c r="D3281" s="1">
        <v>43908</v>
      </c>
      <c r="E3281" t="s">
        <v>4340</v>
      </c>
      <c r="F3281" t="s">
        <v>96</v>
      </c>
      <c r="G3281">
        <v>6270000</v>
      </c>
      <c r="H3281">
        <v>631001</v>
      </c>
      <c r="I3281" t="s">
        <v>29</v>
      </c>
      <c r="J3281" t="s">
        <v>65</v>
      </c>
      <c r="K3281" t="s">
        <v>23</v>
      </c>
      <c r="L3281" t="s">
        <v>185</v>
      </c>
      <c r="M3281" s="2"/>
      <c r="N3281" s="2"/>
      <c r="O3281" t="s">
        <v>4342</v>
      </c>
      <c r="P3281" s="2">
        <v>10701</v>
      </c>
      <c r="Q3281" s="2">
        <v>10701</v>
      </c>
      <c r="S3281" s="2">
        <v>10701</v>
      </c>
      <c r="T3281" t="s">
        <v>45</v>
      </c>
      <c r="U3281" t="s">
        <v>58</v>
      </c>
      <c r="V3281" t="s">
        <v>47</v>
      </c>
      <c r="W3281">
        <v>0</v>
      </c>
    </row>
    <row r="3282" spans="1:23" x14ac:dyDescent="0.25">
      <c r="A3282" t="s">
        <v>130</v>
      </c>
      <c r="B3282" s="1" t="s">
        <v>2458</v>
      </c>
      <c r="C3282">
        <v>15082432</v>
      </c>
      <c r="D3282" s="1">
        <v>43908</v>
      </c>
      <c r="E3282" t="s">
        <v>4340</v>
      </c>
      <c r="F3282" t="s">
        <v>96</v>
      </c>
      <c r="G3282">
        <v>6270000</v>
      </c>
      <c r="H3282">
        <v>631001</v>
      </c>
      <c r="I3282" t="s">
        <v>29</v>
      </c>
      <c r="J3282" t="s">
        <v>65</v>
      </c>
      <c r="K3282" t="s">
        <v>23</v>
      </c>
      <c r="L3282" t="s">
        <v>185</v>
      </c>
      <c r="M3282" s="2"/>
      <c r="N3282" s="2"/>
      <c r="O3282" t="s">
        <v>4343</v>
      </c>
      <c r="P3282" s="2">
        <v>10701</v>
      </c>
      <c r="Q3282" s="2">
        <v>10701</v>
      </c>
      <c r="S3282" s="2">
        <v>10701</v>
      </c>
      <c r="T3282" t="s">
        <v>45</v>
      </c>
      <c r="U3282" t="s">
        <v>58</v>
      </c>
      <c r="V3282" t="s">
        <v>47</v>
      </c>
      <c r="W3282">
        <v>0</v>
      </c>
    </row>
    <row r="3283" spans="1:23" x14ac:dyDescent="0.25">
      <c r="A3283" t="s">
        <v>130</v>
      </c>
      <c r="B3283" s="1" t="s">
        <v>2458</v>
      </c>
      <c r="C3283">
        <v>15082434</v>
      </c>
      <c r="D3283" s="1">
        <v>43908</v>
      </c>
      <c r="E3283" t="s">
        <v>4344</v>
      </c>
      <c r="F3283" t="s">
        <v>96</v>
      </c>
      <c r="G3283">
        <v>6270000</v>
      </c>
      <c r="H3283">
        <v>631001</v>
      </c>
      <c r="I3283" t="s">
        <v>29</v>
      </c>
      <c r="J3283" t="s">
        <v>65</v>
      </c>
      <c r="K3283" t="s">
        <v>23</v>
      </c>
      <c r="L3283" t="s">
        <v>185</v>
      </c>
      <c r="M3283" s="2"/>
      <c r="N3283" s="2"/>
      <c r="O3283" t="s">
        <v>4345</v>
      </c>
      <c r="P3283" s="2">
        <v>1784</v>
      </c>
      <c r="Q3283" s="2">
        <v>1784</v>
      </c>
      <c r="S3283" s="2">
        <v>1784</v>
      </c>
      <c r="T3283" t="s">
        <v>45</v>
      </c>
      <c r="U3283" t="s">
        <v>58</v>
      </c>
      <c r="V3283" t="s">
        <v>47</v>
      </c>
      <c r="W3283">
        <v>0</v>
      </c>
    </row>
    <row r="3284" spans="1:23" x14ac:dyDescent="0.25">
      <c r="A3284" t="s">
        <v>130</v>
      </c>
      <c r="B3284" s="1" t="s">
        <v>2458</v>
      </c>
      <c r="C3284">
        <v>15082435</v>
      </c>
      <c r="D3284" s="1">
        <v>43908</v>
      </c>
      <c r="E3284" t="s">
        <v>4344</v>
      </c>
      <c r="F3284" t="s">
        <v>96</v>
      </c>
      <c r="G3284">
        <v>6270000</v>
      </c>
      <c r="H3284">
        <v>631001</v>
      </c>
      <c r="I3284" t="s">
        <v>29</v>
      </c>
      <c r="J3284" t="s">
        <v>65</v>
      </c>
      <c r="K3284" t="s">
        <v>23</v>
      </c>
      <c r="L3284" t="s">
        <v>185</v>
      </c>
      <c r="M3284" s="2"/>
      <c r="N3284" s="2"/>
      <c r="O3284" t="s">
        <v>4346</v>
      </c>
      <c r="P3284" s="2">
        <v>11890</v>
      </c>
      <c r="Q3284" s="2">
        <v>11890</v>
      </c>
      <c r="S3284" s="2">
        <v>11890</v>
      </c>
      <c r="T3284" t="s">
        <v>45</v>
      </c>
      <c r="U3284" t="s">
        <v>58</v>
      </c>
      <c r="V3284" t="s">
        <v>47</v>
      </c>
      <c r="W3284">
        <v>0</v>
      </c>
    </row>
    <row r="3285" spans="1:23" x14ac:dyDescent="0.25">
      <c r="A3285" t="s">
        <v>130</v>
      </c>
      <c r="B3285" s="1" t="s">
        <v>2458</v>
      </c>
      <c r="C3285">
        <v>15082436</v>
      </c>
      <c r="D3285" s="1">
        <v>43908</v>
      </c>
      <c r="E3285" t="s">
        <v>4344</v>
      </c>
      <c r="F3285" t="s">
        <v>96</v>
      </c>
      <c r="G3285">
        <v>6270000</v>
      </c>
      <c r="H3285">
        <v>631001</v>
      </c>
      <c r="I3285" t="s">
        <v>29</v>
      </c>
      <c r="J3285" t="s">
        <v>65</v>
      </c>
      <c r="K3285" t="s">
        <v>23</v>
      </c>
      <c r="L3285" t="s">
        <v>185</v>
      </c>
      <c r="M3285" s="2"/>
      <c r="N3285" s="2"/>
      <c r="O3285" t="s">
        <v>4347</v>
      </c>
      <c r="P3285" s="2">
        <v>11890</v>
      </c>
      <c r="Q3285" s="2">
        <v>11890</v>
      </c>
      <c r="S3285" s="2">
        <v>11890</v>
      </c>
      <c r="T3285" t="s">
        <v>45</v>
      </c>
      <c r="U3285" t="s">
        <v>58</v>
      </c>
      <c r="V3285" t="s">
        <v>47</v>
      </c>
      <c r="W3285">
        <v>0</v>
      </c>
    </row>
    <row r="3286" spans="1:23" x14ac:dyDescent="0.25">
      <c r="A3286" t="s">
        <v>130</v>
      </c>
      <c r="B3286" s="1" t="s">
        <v>2458</v>
      </c>
      <c r="C3286">
        <v>15073242</v>
      </c>
      <c r="D3286" s="1">
        <v>43908</v>
      </c>
      <c r="E3286" t="s">
        <v>4749</v>
      </c>
      <c r="F3286" t="s">
        <v>102</v>
      </c>
      <c r="G3286">
        <v>6271000</v>
      </c>
      <c r="H3286">
        <v>631002</v>
      </c>
      <c r="I3286" t="s">
        <v>29</v>
      </c>
      <c r="J3286" t="s">
        <v>65</v>
      </c>
      <c r="K3286" t="s">
        <v>23</v>
      </c>
      <c r="L3286" t="s">
        <v>185</v>
      </c>
      <c r="O3286" t="s">
        <v>4750</v>
      </c>
      <c r="P3286" s="2">
        <v>172762</v>
      </c>
      <c r="Q3286" s="2">
        <v>172762</v>
      </c>
      <c r="S3286" s="2">
        <v>172762</v>
      </c>
      <c r="T3286" t="s">
        <v>45</v>
      </c>
      <c r="U3286" t="s">
        <v>46</v>
      </c>
      <c r="V3286" t="s">
        <v>47</v>
      </c>
      <c r="W3286">
        <v>0</v>
      </c>
    </row>
    <row r="3287" spans="1:23" x14ac:dyDescent="0.25">
      <c r="A3287" t="s">
        <v>130</v>
      </c>
      <c r="B3287" s="1" t="s">
        <v>2458</v>
      </c>
      <c r="C3287">
        <v>15073248</v>
      </c>
      <c r="D3287" s="1">
        <v>43908</v>
      </c>
      <c r="E3287" t="s">
        <v>4751</v>
      </c>
      <c r="F3287" t="s">
        <v>102</v>
      </c>
      <c r="G3287">
        <v>6271000</v>
      </c>
      <c r="H3287">
        <v>631002</v>
      </c>
      <c r="I3287" t="s">
        <v>29</v>
      </c>
      <c r="J3287" t="s">
        <v>65</v>
      </c>
      <c r="K3287" t="s">
        <v>23</v>
      </c>
      <c r="L3287" t="s">
        <v>185</v>
      </c>
      <c r="O3287" t="s">
        <v>4752</v>
      </c>
      <c r="P3287" s="2">
        <v>51880</v>
      </c>
      <c r="Q3287" s="2">
        <v>51880</v>
      </c>
      <c r="S3287" s="2">
        <v>51880</v>
      </c>
      <c r="T3287" t="s">
        <v>45</v>
      </c>
      <c r="U3287" t="s">
        <v>46</v>
      </c>
      <c r="V3287" t="s">
        <v>47</v>
      </c>
      <c r="W3287">
        <v>0</v>
      </c>
    </row>
    <row r="3288" spans="1:23" x14ac:dyDescent="0.25">
      <c r="A3288" t="s">
        <v>130</v>
      </c>
      <c r="B3288" s="1" t="s">
        <v>2458</v>
      </c>
      <c r="C3288">
        <v>15073256</v>
      </c>
      <c r="D3288" s="1">
        <v>43908</v>
      </c>
      <c r="E3288" t="s">
        <v>4753</v>
      </c>
      <c r="F3288" t="s">
        <v>102</v>
      </c>
      <c r="G3288">
        <v>6271000</v>
      </c>
      <c r="H3288">
        <v>631002</v>
      </c>
      <c r="I3288" t="s">
        <v>29</v>
      </c>
      <c r="J3288" t="s">
        <v>65</v>
      </c>
      <c r="K3288" t="s">
        <v>23</v>
      </c>
      <c r="L3288" t="s">
        <v>185</v>
      </c>
      <c r="O3288" t="s">
        <v>4754</v>
      </c>
      <c r="P3288" s="2">
        <v>20388</v>
      </c>
      <c r="Q3288" s="2">
        <v>20388</v>
      </c>
      <c r="S3288" s="2">
        <v>20388</v>
      </c>
      <c r="T3288" t="s">
        <v>45</v>
      </c>
      <c r="U3288" t="s">
        <v>46</v>
      </c>
      <c r="V3288" t="s">
        <v>47</v>
      </c>
      <c r="W3288">
        <v>0</v>
      </c>
    </row>
    <row r="3289" spans="1:23" x14ac:dyDescent="0.25">
      <c r="A3289" t="s">
        <v>129</v>
      </c>
      <c r="B3289" s="1" t="s">
        <v>2458</v>
      </c>
      <c r="C3289">
        <v>15081874</v>
      </c>
      <c r="D3289" s="1">
        <v>43908</v>
      </c>
      <c r="E3289" t="s">
        <v>4880</v>
      </c>
      <c r="G3289">
        <v>6261000</v>
      </c>
      <c r="H3289">
        <v>616000</v>
      </c>
      <c r="I3289" t="s">
        <v>29</v>
      </c>
      <c r="J3289" t="s">
        <v>65</v>
      </c>
      <c r="K3289" t="s">
        <v>23</v>
      </c>
      <c r="L3289" t="s">
        <v>185</v>
      </c>
      <c r="O3289" t="s">
        <v>4881</v>
      </c>
      <c r="P3289" s="2">
        <v>51478</v>
      </c>
      <c r="Q3289" s="2">
        <v>51478</v>
      </c>
      <c r="S3289" s="2">
        <v>51478</v>
      </c>
      <c r="T3289" t="s">
        <v>45</v>
      </c>
      <c r="U3289" t="s">
        <v>46</v>
      </c>
      <c r="V3289" t="s">
        <v>47</v>
      </c>
      <c r="W3289">
        <v>0</v>
      </c>
    </row>
    <row r="3290" spans="1:23" x14ac:dyDescent="0.25">
      <c r="A3290" t="s">
        <v>129</v>
      </c>
      <c r="B3290" s="1" t="s">
        <v>2458</v>
      </c>
      <c r="C3290">
        <v>15081906</v>
      </c>
      <c r="D3290" s="1">
        <v>43908</v>
      </c>
      <c r="E3290" t="s">
        <v>5214</v>
      </c>
      <c r="G3290">
        <v>6265000</v>
      </c>
      <c r="H3290">
        <v>628802</v>
      </c>
      <c r="I3290" t="s">
        <v>29</v>
      </c>
      <c r="J3290" t="s">
        <v>65</v>
      </c>
      <c r="K3290" t="s">
        <v>23</v>
      </c>
      <c r="L3290" t="s">
        <v>185</v>
      </c>
      <c r="O3290" t="s">
        <v>5215</v>
      </c>
      <c r="P3290" s="2">
        <v>3507900</v>
      </c>
      <c r="Q3290" s="2">
        <v>3507900</v>
      </c>
      <c r="S3290" s="2">
        <v>3507900</v>
      </c>
      <c r="T3290" t="s">
        <v>45</v>
      </c>
      <c r="U3290" t="s">
        <v>46</v>
      </c>
      <c r="V3290" t="s">
        <v>47</v>
      </c>
      <c r="W3290">
        <v>0</v>
      </c>
    </row>
    <row r="3291" spans="1:23" x14ac:dyDescent="0.25">
      <c r="A3291" t="s">
        <v>130</v>
      </c>
      <c r="B3291" s="1" t="s">
        <v>2458</v>
      </c>
      <c r="C3291">
        <v>15082303</v>
      </c>
      <c r="D3291" s="1">
        <v>43909</v>
      </c>
      <c r="E3291" t="s">
        <v>4348</v>
      </c>
      <c r="F3291" t="s">
        <v>103</v>
      </c>
      <c r="G3291">
        <v>6270000</v>
      </c>
      <c r="H3291">
        <v>631001</v>
      </c>
      <c r="I3291" t="s">
        <v>29</v>
      </c>
      <c r="J3291" t="s">
        <v>65</v>
      </c>
      <c r="K3291" t="s">
        <v>23</v>
      </c>
      <c r="L3291" t="s">
        <v>185</v>
      </c>
      <c r="M3291" s="2"/>
      <c r="N3291" s="2"/>
      <c r="O3291" t="s">
        <v>4349</v>
      </c>
      <c r="P3291" s="2">
        <v>25225</v>
      </c>
      <c r="Q3291" s="2">
        <v>25225</v>
      </c>
      <c r="S3291" s="2">
        <v>25225</v>
      </c>
      <c r="T3291" t="s">
        <v>45</v>
      </c>
      <c r="U3291" t="s">
        <v>58</v>
      </c>
      <c r="V3291" t="s">
        <v>47</v>
      </c>
      <c r="W3291">
        <v>0</v>
      </c>
    </row>
    <row r="3292" spans="1:23" x14ac:dyDescent="0.25">
      <c r="A3292" t="s">
        <v>130</v>
      </c>
      <c r="B3292" s="1" t="s">
        <v>2458</v>
      </c>
      <c r="C3292">
        <v>15082307</v>
      </c>
      <c r="D3292" s="1">
        <v>43909</v>
      </c>
      <c r="E3292" t="s">
        <v>4350</v>
      </c>
      <c r="F3292" t="s">
        <v>103</v>
      </c>
      <c r="G3292">
        <v>6270000</v>
      </c>
      <c r="H3292">
        <v>631001</v>
      </c>
      <c r="I3292" t="s">
        <v>29</v>
      </c>
      <c r="J3292" t="s">
        <v>65</v>
      </c>
      <c r="K3292" t="s">
        <v>23</v>
      </c>
      <c r="L3292" t="s">
        <v>185</v>
      </c>
      <c r="M3292" s="2"/>
      <c r="N3292" s="2"/>
      <c r="O3292" t="s">
        <v>4351</v>
      </c>
      <c r="P3292" s="2">
        <v>25225</v>
      </c>
      <c r="Q3292" s="2">
        <v>25225</v>
      </c>
      <c r="S3292" s="2">
        <v>25225</v>
      </c>
      <c r="T3292" t="s">
        <v>45</v>
      </c>
      <c r="U3292" t="s">
        <v>58</v>
      </c>
      <c r="V3292" t="s">
        <v>47</v>
      </c>
      <c r="W3292">
        <v>0</v>
      </c>
    </row>
    <row r="3293" spans="1:23" x14ac:dyDescent="0.25">
      <c r="A3293" t="s">
        <v>130</v>
      </c>
      <c r="B3293" s="1" t="s">
        <v>2458</v>
      </c>
      <c r="C3293">
        <v>15082317</v>
      </c>
      <c r="D3293" s="1">
        <v>43909</v>
      </c>
      <c r="E3293" t="s">
        <v>4352</v>
      </c>
      <c r="F3293" t="s">
        <v>103</v>
      </c>
      <c r="G3293">
        <v>6270000</v>
      </c>
      <c r="H3293">
        <v>631001</v>
      </c>
      <c r="I3293" t="s">
        <v>29</v>
      </c>
      <c r="J3293" t="s">
        <v>65</v>
      </c>
      <c r="K3293" t="s">
        <v>23</v>
      </c>
      <c r="L3293" t="s">
        <v>185</v>
      </c>
      <c r="M3293" s="2"/>
      <c r="N3293" s="2"/>
      <c r="O3293" t="s">
        <v>4295</v>
      </c>
      <c r="P3293" s="2">
        <v>25225</v>
      </c>
      <c r="Q3293" s="2">
        <v>25225</v>
      </c>
      <c r="S3293" s="2">
        <v>25225</v>
      </c>
      <c r="T3293" t="s">
        <v>45</v>
      </c>
      <c r="U3293" t="s">
        <v>58</v>
      </c>
      <c r="V3293" t="s">
        <v>47</v>
      </c>
      <c r="W3293">
        <v>0</v>
      </c>
    </row>
    <row r="3294" spans="1:23" x14ac:dyDescent="0.25">
      <c r="A3294" t="s">
        <v>130</v>
      </c>
      <c r="B3294" s="1" t="s">
        <v>2458</v>
      </c>
      <c r="C3294">
        <v>15082321</v>
      </c>
      <c r="D3294" s="1">
        <v>43909</v>
      </c>
      <c r="E3294" t="s">
        <v>4353</v>
      </c>
      <c r="F3294" t="s">
        <v>103</v>
      </c>
      <c r="G3294">
        <v>6270000</v>
      </c>
      <c r="H3294">
        <v>631001</v>
      </c>
      <c r="I3294" t="s">
        <v>29</v>
      </c>
      <c r="J3294" t="s">
        <v>65</v>
      </c>
      <c r="K3294" t="s">
        <v>23</v>
      </c>
      <c r="L3294" t="s">
        <v>185</v>
      </c>
      <c r="M3294" s="2"/>
      <c r="N3294" s="2"/>
      <c r="O3294" t="s">
        <v>4289</v>
      </c>
      <c r="P3294" s="2">
        <v>25225</v>
      </c>
      <c r="Q3294" s="2">
        <v>25225</v>
      </c>
      <c r="S3294" s="2">
        <v>25225</v>
      </c>
      <c r="T3294" t="s">
        <v>45</v>
      </c>
      <c r="U3294" t="s">
        <v>58</v>
      </c>
      <c r="V3294" t="s">
        <v>47</v>
      </c>
      <c r="W3294">
        <v>0</v>
      </c>
    </row>
    <row r="3295" spans="1:23" x14ac:dyDescent="0.25">
      <c r="A3295" t="s">
        <v>130</v>
      </c>
      <c r="B3295" s="1" t="s">
        <v>2458</v>
      </c>
      <c r="C3295">
        <v>15082343</v>
      </c>
      <c r="D3295" s="1">
        <v>43909</v>
      </c>
      <c r="E3295" t="s">
        <v>4354</v>
      </c>
      <c r="F3295" t="s">
        <v>103</v>
      </c>
      <c r="G3295">
        <v>6270000</v>
      </c>
      <c r="H3295">
        <v>631001</v>
      </c>
      <c r="I3295" t="s">
        <v>29</v>
      </c>
      <c r="J3295" t="s">
        <v>65</v>
      </c>
      <c r="K3295" t="s">
        <v>23</v>
      </c>
      <c r="L3295" t="s">
        <v>185</v>
      </c>
      <c r="M3295" s="2"/>
      <c r="N3295" s="2"/>
      <c r="O3295" t="s">
        <v>4299</v>
      </c>
      <c r="P3295" s="2">
        <v>25225</v>
      </c>
      <c r="Q3295" s="2">
        <v>25225</v>
      </c>
      <c r="S3295" s="2">
        <v>25225</v>
      </c>
      <c r="T3295" t="s">
        <v>45</v>
      </c>
      <c r="U3295" t="s">
        <v>58</v>
      </c>
      <c r="V3295" t="s">
        <v>47</v>
      </c>
      <c r="W3295">
        <v>0</v>
      </c>
    </row>
    <row r="3296" spans="1:23" x14ac:dyDescent="0.25">
      <c r="A3296" t="s">
        <v>130</v>
      </c>
      <c r="B3296" s="1" t="s">
        <v>2458</v>
      </c>
      <c r="C3296">
        <v>15082349</v>
      </c>
      <c r="D3296" s="1">
        <v>43909</v>
      </c>
      <c r="E3296" t="s">
        <v>4355</v>
      </c>
      <c r="F3296" t="s">
        <v>103</v>
      </c>
      <c r="G3296">
        <v>6270000</v>
      </c>
      <c r="H3296">
        <v>631001</v>
      </c>
      <c r="I3296" t="s">
        <v>29</v>
      </c>
      <c r="J3296" t="s">
        <v>65</v>
      </c>
      <c r="K3296" t="s">
        <v>23</v>
      </c>
      <c r="L3296" t="s">
        <v>185</v>
      </c>
      <c r="M3296" s="2"/>
      <c r="N3296" s="2"/>
      <c r="O3296" t="s">
        <v>4356</v>
      </c>
      <c r="P3296" s="2">
        <v>25225</v>
      </c>
      <c r="Q3296" s="2">
        <v>25225</v>
      </c>
      <c r="S3296" s="2">
        <v>25225</v>
      </c>
      <c r="T3296" t="s">
        <v>45</v>
      </c>
      <c r="U3296" t="s">
        <v>58</v>
      </c>
      <c r="V3296" t="s">
        <v>47</v>
      </c>
      <c r="W3296">
        <v>0</v>
      </c>
    </row>
    <row r="3297" spans="1:23" x14ac:dyDescent="0.25">
      <c r="A3297" t="s">
        <v>130</v>
      </c>
      <c r="B3297" s="1" t="s">
        <v>2458</v>
      </c>
      <c r="C3297">
        <v>15082353</v>
      </c>
      <c r="D3297" s="1">
        <v>43909</v>
      </c>
      <c r="E3297" t="s">
        <v>4357</v>
      </c>
      <c r="F3297" t="s">
        <v>103</v>
      </c>
      <c r="G3297">
        <v>6270000</v>
      </c>
      <c r="H3297">
        <v>631001</v>
      </c>
      <c r="I3297" t="s">
        <v>29</v>
      </c>
      <c r="J3297" t="s">
        <v>65</v>
      </c>
      <c r="K3297" t="s">
        <v>23</v>
      </c>
      <c r="L3297" t="s">
        <v>185</v>
      </c>
      <c r="M3297" s="2"/>
      <c r="N3297" s="2"/>
      <c r="O3297" t="s">
        <v>4358</v>
      </c>
      <c r="P3297" s="2">
        <v>25225</v>
      </c>
      <c r="Q3297" s="2">
        <v>25225</v>
      </c>
      <c r="S3297" s="2">
        <v>25225</v>
      </c>
      <c r="T3297" t="s">
        <v>45</v>
      </c>
      <c r="U3297" t="s">
        <v>58</v>
      </c>
      <c r="V3297" t="s">
        <v>47</v>
      </c>
      <c r="W3297">
        <v>0</v>
      </c>
    </row>
    <row r="3298" spans="1:23" x14ac:dyDescent="0.25">
      <c r="A3298" t="s">
        <v>130</v>
      </c>
      <c r="B3298" s="1" t="s">
        <v>2458</v>
      </c>
      <c r="C3298">
        <v>15082370</v>
      </c>
      <c r="D3298" s="1">
        <v>43909</v>
      </c>
      <c r="E3298" t="s">
        <v>4359</v>
      </c>
      <c r="F3298" t="s">
        <v>103</v>
      </c>
      <c r="G3298">
        <v>6270000</v>
      </c>
      <c r="H3298">
        <v>631001</v>
      </c>
      <c r="I3298" t="s">
        <v>29</v>
      </c>
      <c r="J3298" t="s">
        <v>65</v>
      </c>
      <c r="K3298" t="s">
        <v>23</v>
      </c>
      <c r="L3298" t="s">
        <v>185</v>
      </c>
      <c r="M3298" s="2"/>
      <c r="N3298" s="2"/>
      <c r="O3298" t="s">
        <v>4360</v>
      </c>
      <c r="P3298" s="2">
        <v>25225</v>
      </c>
      <c r="Q3298" s="2">
        <v>25225</v>
      </c>
      <c r="S3298" s="2">
        <v>25225</v>
      </c>
      <c r="T3298" t="s">
        <v>45</v>
      </c>
      <c r="U3298" t="s">
        <v>58</v>
      </c>
      <c r="V3298" t="s">
        <v>47</v>
      </c>
      <c r="W3298">
        <v>0</v>
      </c>
    </row>
    <row r="3299" spans="1:23" x14ac:dyDescent="0.25">
      <c r="A3299" t="s">
        <v>130</v>
      </c>
      <c r="B3299" s="1" t="s">
        <v>2458</v>
      </c>
      <c r="C3299">
        <v>15082376</v>
      </c>
      <c r="D3299" s="1">
        <v>43909</v>
      </c>
      <c r="E3299" t="s">
        <v>4361</v>
      </c>
      <c r="F3299" t="s">
        <v>103</v>
      </c>
      <c r="G3299">
        <v>6270000</v>
      </c>
      <c r="H3299">
        <v>631001</v>
      </c>
      <c r="I3299" t="s">
        <v>29</v>
      </c>
      <c r="J3299" t="s">
        <v>65</v>
      </c>
      <c r="K3299" t="s">
        <v>23</v>
      </c>
      <c r="L3299" t="s">
        <v>185</v>
      </c>
      <c r="M3299" s="2"/>
      <c r="N3299" s="2"/>
      <c r="O3299" t="s">
        <v>4362</v>
      </c>
      <c r="P3299" s="2">
        <v>25225</v>
      </c>
      <c r="Q3299" s="2">
        <v>25225</v>
      </c>
      <c r="S3299" s="2">
        <v>25225</v>
      </c>
      <c r="T3299" t="s">
        <v>45</v>
      </c>
      <c r="U3299" t="s">
        <v>58</v>
      </c>
      <c r="V3299" t="s">
        <v>47</v>
      </c>
      <c r="W3299">
        <v>0</v>
      </c>
    </row>
    <row r="3300" spans="1:23" x14ac:dyDescent="0.25">
      <c r="A3300" t="s">
        <v>130</v>
      </c>
      <c r="B3300" s="1" t="s">
        <v>2458</v>
      </c>
      <c r="C3300">
        <v>15082392</v>
      </c>
      <c r="D3300" s="1">
        <v>43909</v>
      </c>
      <c r="E3300" t="s">
        <v>4363</v>
      </c>
      <c r="F3300" t="s">
        <v>103</v>
      </c>
      <c r="G3300">
        <v>6270000</v>
      </c>
      <c r="H3300">
        <v>631001</v>
      </c>
      <c r="I3300" t="s">
        <v>29</v>
      </c>
      <c r="J3300" t="s">
        <v>65</v>
      </c>
      <c r="K3300" t="s">
        <v>23</v>
      </c>
      <c r="L3300" t="s">
        <v>185</v>
      </c>
      <c r="M3300" s="2"/>
      <c r="N3300" s="2"/>
      <c r="O3300" t="s">
        <v>4364</v>
      </c>
      <c r="P3300" s="2">
        <v>25225</v>
      </c>
      <c r="Q3300" s="2">
        <v>25225</v>
      </c>
      <c r="S3300" s="2">
        <v>25225</v>
      </c>
      <c r="T3300" t="s">
        <v>45</v>
      </c>
      <c r="U3300" t="s">
        <v>58</v>
      </c>
      <c r="V3300" t="s">
        <v>47</v>
      </c>
      <c r="W3300">
        <v>0</v>
      </c>
    </row>
    <row r="3301" spans="1:23" x14ac:dyDescent="0.25">
      <c r="A3301" t="s">
        <v>130</v>
      </c>
      <c r="B3301" s="1" t="s">
        <v>2458</v>
      </c>
      <c r="C3301">
        <v>15082400</v>
      </c>
      <c r="D3301" s="1">
        <v>43909</v>
      </c>
      <c r="E3301" t="s">
        <v>4365</v>
      </c>
      <c r="F3301" t="s">
        <v>103</v>
      </c>
      <c r="G3301">
        <v>6270000</v>
      </c>
      <c r="H3301">
        <v>631001</v>
      </c>
      <c r="I3301" t="s">
        <v>29</v>
      </c>
      <c r="J3301" t="s">
        <v>65</v>
      </c>
      <c r="K3301" t="s">
        <v>23</v>
      </c>
      <c r="L3301" t="s">
        <v>185</v>
      </c>
      <c r="M3301" s="2"/>
      <c r="N3301" s="2"/>
      <c r="O3301" t="s">
        <v>4366</v>
      </c>
      <c r="P3301" s="2">
        <v>25225</v>
      </c>
      <c r="Q3301" s="2">
        <v>25225</v>
      </c>
      <c r="S3301" s="2">
        <v>25225</v>
      </c>
      <c r="T3301" t="s">
        <v>45</v>
      </c>
      <c r="U3301" t="s">
        <v>58</v>
      </c>
      <c r="V3301" t="s">
        <v>47</v>
      </c>
      <c r="W3301">
        <v>0</v>
      </c>
    </row>
    <row r="3302" spans="1:23" x14ac:dyDescent="0.25">
      <c r="A3302" t="s">
        <v>130</v>
      </c>
      <c r="B3302" s="1" t="s">
        <v>2458</v>
      </c>
      <c r="C3302">
        <v>15082418</v>
      </c>
      <c r="D3302" s="1">
        <v>43909</v>
      </c>
      <c r="E3302" t="s">
        <v>4367</v>
      </c>
      <c r="F3302" t="s">
        <v>103</v>
      </c>
      <c r="G3302">
        <v>6270000</v>
      </c>
      <c r="H3302">
        <v>631001</v>
      </c>
      <c r="I3302" t="s">
        <v>29</v>
      </c>
      <c r="J3302" t="s">
        <v>65</v>
      </c>
      <c r="K3302" t="s">
        <v>23</v>
      </c>
      <c r="L3302" t="s">
        <v>185</v>
      </c>
      <c r="M3302" s="2"/>
      <c r="N3302" s="2"/>
      <c r="O3302" t="s">
        <v>4368</v>
      </c>
      <c r="P3302" s="2">
        <v>25225</v>
      </c>
      <c r="Q3302" s="2">
        <v>25225</v>
      </c>
      <c r="S3302" s="2">
        <v>25225</v>
      </c>
      <c r="T3302" t="s">
        <v>45</v>
      </c>
      <c r="U3302" t="s">
        <v>58</v>
      </c>
      <c r="V3302" t="s">
        <v>47</v>
      </c>
      <c r="W3302">
        <v>0</v>
      </c>
    </row>
    <row r="3303" spans="1:23" x14ac:dyDescent="0.25">
      <c r="A3303" t="s">
        <v>130</v>
      </c>
      <c r="B3303" s="1" t="s">
        <v>2458</v>
      </c>
      <c r="C3303">
        <v>15082422</v>
      </c>
      <c r="D3303" s="1">
        <v>43909</v>
      </c>
      <c r="E3303" t="s">
        <v>4369</v>
      </c>
      <c r="F3303" t="s">
        <v>103</v>
      </c>
      <c r="G3303">
        <v>6270000</v>
      </c>
      <c r="H3303">
        <v>631001</v>
      </c>
      <c r="I3303" t="s">
        <v>29</v>
      </c>
      <c r="J3303" t="s">
        <v>65</v>
      </c>
      <c r="K3303" t="s">
        <v>23</v>
      </c>
      <c r="L3303" t="s">
        <v>185</v>
      </c>
      <c r="M3303" s="2"/>
      <c r="N3303" s="2"/>
      <c r="O3303" t="s">
        <v>4370</v>
      </c>
      <c r="P3303" s="2">
        <v>25225</v>
      </c>
      <c r="Q3303" s="2">
        <v>25225</v>
      </c>
      <c r="S3303" s="2">
        <v>25225</v>
      </c>
      <c r="T3303" t="s">
        <v>45</v>
      </c>
      <c r="U3303" t="s">
        <v>58</v>
      </c>
      <c r="V3303" t="s">
        <v>47</v>
      </c>
      <c r="W3303">
        <v>0</v>
      </c>
    </row>
    <row r="3304" spans="1:23" x14ac:dyDescent="0.25">
      <c r="A3304" t="s">
        <v>130</v>
      </c>
      <c r="B3304" s="1" t="s">
        <v>2458</v>
      </c>
      <c r="C3304">
        <v>15082426</v>
      </c>
      <c r="D3304" s="1">
        <v>43909</v>
      </c>
      <c r="E3304" t="s">
        <v>4371</v>
      </c>
      <c r="F3304" t="s">
        <v>103</v>
      </c>
      <c r="G3304">
        <v>6270000</v>
      </c>
      <c r="H3304">
        <v>631001</v>
      </c>
      <c r="I3304" t="s">
        <v>29</v>
      </c>
      <c r="J3304" t="s">
        <v>65</v>
      </c>
      <c r="K3304" t="s">
        <v>23</v>
      </c>
      <c r="L3304" t="s">
        <v>185</v>
      </c>
      <c r="M3304" s="2"/>
      <c r="N3304" s="2"/>
      <c r="O3304" t="s">
        <v>4372</v>
      </c>
      <c r="P3304" s="2">
        <v>25225</v>
      </c>
      <c r="Q3304" s="2">
        <v>25225</v>
      </c>
      <c r="S3304" s="2">
        <v>25225</v>
      </c>
      <c r="T3304" t="s">
        <v>45</v>
      </c>
      <c r="U3304" t="s">
        <v>58</v>
      </c>
      <c r="V3304" t="s">
        <v>47</v>
      </c>
      <c r="W3304">
        <v>0</v>
      </c>
    </row>
    <row r="3305" spans="1:23" x14ac:dyDescent="0.25">
      <c r="A3305" t="s">
        <v>130</v>
      </c>
      <c r="B3305" s="1" t="s">
        <v>2458</v>
      </c>
      <c r="C3305">
        <v>15082438</v>
      </c>
      <c r="D3305" s="1">
        <v>43909</v>
      </c>
      <c r="E3305" t="s">
        <v>4373</v>
      </c>
      <c r="F3305" t="s">
        <v>103</v>
      </c>
      <c r="G3305">
        <v>6270000</v>
      </c>
      <c r="H3305">
        <v>631001</v>
      </c>
      <c r="I3305" t="s">
        <v>29</v>
      </c>
      <c r="J3305" t="s">
        <v>65</v>
      </c>
      <c r="K3305" t="s">
        <v>23</v>
      </c>
      <c r="L3305" t="s">
        <v>185</v>
      </c>
      <c r="M3305" s="2"/>
      <c r="N3305" s="2"/>
      <c r="O3305" t="s">
        <v>4374</v>
      </c>
      <c r="P3305" s="2">
        <v>9512</v>
      </c>
      <c r="Q3305" s="2">
        <v>9512</v>
      </c>
      <c r="S3305" s="2">
        <v>9512</v>
      </c>
      <c r="T3305" t="s">
        <v>45</v>
      </c>
      <c r="U3305" t="s">
        <v>58</v>
      </c>
      <c r="V3305" t="s">
        <v>47</v>
      </c>
      <c r="W3305">
        <v>0</v>
      </c>
    </row>
    <row r="3306" spans="1:23" x14ac:dyDescent="0.25">
      <c r="A3306" t="s">
        <v>130</v>
      </c>
      <c r="B3306" s="1" t="s">
        <v>2458</v>
      </c>
      <c r="C3306">
        <v>15082439</v>
      </c>
      <c r="D3306" s="1">
        <v>43909</v>
      </c>
      <c r="E3306" t="s">
        <v>4373</v>
      </c>
      <c r="F3306" t="s">
        <v>103</v>
      </c>
      <c r="G3306">
        <v>6270000</v>
      </c>
      <c r="H3306">
        <v>631001</v>
      </c>
      <c r="I3306" t="s">
        <v>29</v>
      </c>
      <c r="J3306" t="s">
        <v>65</v>
      </c>
      <c r="K3306" t="s">
        <v>23</v>
      </c>
      <c r="L3306" t="s">
        <v>185</v>
      </c>
      <c r="M3306" s="2"/>
      <c r="N3306" s="2"/>
      <c r="O3306" t="s">
        <v>4375</v>
      </c>
      <c r="P3306" s="2">
        <v>9512</v>
      </c>
      <c r="Q3306" s="2">
        <v>9512</v>
      </c>
      <c r="S3306" s="2">
        <v>9512</v>
      </c>
      <c r="T3306" t="s">
        <v>45</v>
      </c>
      <c r="U3306" t="s">
        <v>58</v>
      </c>
      <c r="V3306" t="s">
        <v>47</v>
      </c>
      <c r="W3306">
        <v>0</v>
      </c>
    </row>
    <row r="3307" spans="1:23" x14ac:dyDescent="0.25">
      <c r="A3307" t="s">
        <v>130</v>
      </c>
      <c r="B3307" s="1" t="s">
        <v>2458</v>
      </c>
      <c r="C3307">
        <v>15082440</v>
      </c>
      <c r="D3307" s="1">
        <v>43909</v>
      </c>
      <c r="E3307" t="s">
        <v>4373</v>
      </c>
      <c r="F3307" t="s">
        <v>103</v>
      </c>
      <c r="G3307">
        <v>6270000</v>
      </c>
      <c r="H3307">
        <v>631001</v>
      </c>
      <c r="I3307" t="s">
        <v>29</v>
      </c>
      <c r="J3307" t="s">
        <v>65</v>
      </c>
      <c r="K3307" t="s">
        <v>23</v>
      </c>
      <c r="L3307" t="s">
        <v>185</v>
      </c>
      <c r="M3307" s="2"/>
      <c r="N3307" s="2"/>
      <c r="O3307" t="s">
        <v>4376</v>
      </c>
      <c r="P3307" s="2">
        <v>9512</v>
      </c>
      <c r="Q3307" s="2">
        <v>9512</v>
      </c>
      <c r="S3307" s="2">
        <v>9512</v>
      </c>
      <c r="T3307" t="s">
        <v>45</v>
      </c>
      <c r="U3307" t="s">
        <v>58</v>
      </c>
      <c r="V3307" t="s">
        <v>47</v>
      </c>
      <c r="W3307">
        <v>0</v>
      </c>
    </row>
    <row r="3308" spans="1:23" x14ac:dyDescent="0.25">
      <c r="A3308" t="s">
        <v>130</v>
      </c>
      <c r="B3308" s="1" t="s">
        <v>2458</v>
      </c>
      <c r="C3308">
        <v>15082103</v>
      </c>
      <c r="D3308" s="1">
        <v>43909</v>
      </c>
      <c r="E3308" t="s">
        <v>4755</v>
      </c>
      <c r="F3308" t="s">
        <v>103</v>
      </c>
      <c r="G3308">
        <v>6271000</v>
      </c>
      <c r="H3308">
        <v>631002</v>
      </c>
      <c r="I3308" t="s">
        <v>29</v>
      </c>
      <c r="J3308" t="s">
        <v>65</v>
      </c>
      <c r="K3308" t="s">
        <v>23</v>
      </c>
      <c r="L3308" t="s">
        <v>185</v>
      </c>
      <c r="O3308" t="s">
        <v>4756</v>
      </c>
      <c r="P3308" s="2">
        <v>39017</v>
      </c>
      <c r="Q3308" s="2">
        <v>39017</v>
      </c>
      <c r="S3308" s="2">
        <v>39017</v>
      </c>
      <c r="T3308" t="s">
        <v>45</v>
      </c>
      <c r="U3308" t="s">
        <v>58</v>
      </c>
      <c r="V3308" t="s">
        <v>47</v>
      </c>
      <c r="W3308">
        <v>0</v>
      </c>
    </row>
    <row r="3309" spans="1:23" x14ac:dyDescent="0.25">
      <c r="A3309" t="s">
        <v>130</v>
      </c>
      <c r="B3309" s="1" t="s">
        <v>2458</v>
      </c>
      <c r="C3309">
        <v>15082149</v>
      </c>
      <c r="D3309" s="1">
        <v>43909</v>
      </c>
      <c r="E3309" t="s">
        <v>4757</v>
      </c>
      <c r="F3309" t="s">
        <v>103</v>
      </c>
      <c r="G3309">
        <v>6271000</v>
      </c>
      <c r="H3309">
        <v>631002</v>
      </c>
      <c r="I3309" t="s">
        <v>29</v>
      </c>
      <c r="J3309" t="s">
        <v>65</v>
      </c>
      <c r="K3309" t="s">
        <v>23</v>
      </c>
      <c r="L3309" t="s">
        <v>185</v>
      </c>
      <c r="O3309" t="s">
        <v>4758</v>
      </c>
      <c r="P3309" s="2">
        <v>2314500</v>
      </c>
      <c r="Q3309" s="2">
        <v>2314500</v>
      </c>
      <c r="S3309" s="2">
        <v>2314500</v>
      </c>
      <c r="T3309" t="s">
        <v>45</v>
      </c>
      <c r="U3309" t="s">
        <v>58</v>
      </c>
      <c r="V3309" t="s">
        <v>47</v>
      </c>
      <c r="W3309">
        <v>0</v>
      </c>
    </row>
    <row r="3310" spans="1:23" x14ac:dyDescent="0.25">
      <c r="A3310" t="s">
        <v>130</v>
      </c>
      <c r="B3310" s="1" t="s">
        <v>2458</v>
      </c>
      <c r="C3310">
        <v>15082153</v>
      </c>
      <c r="D3310" s="1">
        <v>43909</v>
      </c>
      <c r="E3310" t="s">
        <v>4759</v>
      </c>
      <c r="F3310" t="s">
        <v>103</v>
      </c>
      <c r="G3310">
        <v>6271000</v>
      </c>
      <c r="H3310">
        <v>631002</v>
      </c>
      <c r="I3310" t="s">
        <v>29</v>
      </c>
      <c r="J3310" t="s">
        <v>65</v>
      </c>
      <c r="K3310" t="s">
        <v>23</v>
      </c>
      <c r="L3310" t="s">
        <v>185</v>
      </c>
      <c r="O3310" t="s">
        <v>4760</v>
      </c>
      <c r="P3310" s="2">
        <v>39017</v>
      </c>
      <c r="Q3310" s="2">
        <v>39017</v>
      </c>
      <c r="S3310" s="2">
        <v>39017</v>
      </c>
      <c r="T3310" t="s">
        <v>45</v>
      </c>
      <c r="U3310" t="s">
        <v>58</v>
      </c>
      <c r="V3310" t="s">
        <v>47</v>
      </c>
      <c r="W3310">
        <v>0</v>
      </c>
    </row>
    <row r="3311" spans="1:23" x14ac:dyDescent="0.25">
      <c r="A3311" t="s">
        <v>130</v>
      </c>
      <c r="B3311" s="1" t="s">
        <v>2458</v>
      </c>
      <c r="C3311">
        <v>15082157</v>
      </c>
      <c r="D3311" s="1">
        <v>43909</v>
      </c>
      <c r="E3311" t="s">
        <v>4761</v>
      </c>
      <c r="F3311" t="s">
        <v>103</v>
      </c>
      <c r="G3311">
        <v>6271000</v>
      </c>
      <c r="H3311">
        <v>631002</v>
      </c>
      <c r="I3311" t="s">
        <v>29</v>
      </c>
      <c r="J3311" t="s">
        <v>65</v>
      </c>
      <c r="K3311" t="s">
        <v>23</v>
      </c>
      <c r="L3311" t="s">
        <v>185</v>
      </c>
      <c r="O3311" t="s">
        <v>4762</v>
      </c>
      <c r="P3311" s="2">
        <v>51563</v>
      </c>
      <c r="Q3311" s="2">
        <v>51563</v>
      </c>
      <c r="S3311" s="2">
        <v>51563</v>
      </c>
      <c r="T3311" t="s">
        <v>45</v>
      </c>
      <c r="U3311" t="s">
        <v>58</v>
      </c>
      <c r="V3311" t="s">
        <v>47</v>
      </c>
      <c r="W3311">
        <v>0</v>
      </c>
    </row>
    <row r="3312" spans="1:23" x14ac:dyDescent="0.25">
      <c r="A3312" t="s">
        <v>129</v>
      </c>
      <c r="B3312" s="1" t="s">
        <v>2458</v>
      </c>
      <c r="C3312">
        <v>15082882</v>
      </c>
      <c r="D3312" s="1">
        <v>43909</v>
      </c>
      <c r="E3312" t="s">
        <v>4882</v>
      </c>
      <c r="G3312">
        <v>6261000</v>
      </c>
      <c r="H3312">
        <v>616000</v>
      </c>
      <c r="I3312" t="s">
        <v>29</v>
      </c>
      <c r="J3312" t="s">
        <v>65</v>
      </c>
      <c r="K3312" t="s">
        <v>23</v>
      </c>
      <c r="L3312" t="s">
        <v>185</v>
      </c>
      <c r="O3312" t="s">
        <v>4881</v>
      </c>
      <c r="P3312" s="2">
        <v>19257</v>
      </c>
      <c r="Q3312" s="2">
        <v>19257</v>
      </c>
      <c r="S3312" s="2">
        <v>19257</v>
      </c>
      <c r="T3312" t="s">
        <v>45</v>
      </c>
      <c r="U3312" t="s">
        <v>46</v>
      </c>
      <c r="V3312" t="s">
        <v>47</v>
      </c>
      <c r="W3312">
        <v>0</v>
      </c>
    </row>
    <row r="3313" spans="1:23" x14ac:dyDescent="0.25">
      <c r="A3313" t="s">
        <v>115</v>
      </c>
      <c r="B3313" s="1" t="s">
        <v>2458</v>
      </c>
      <c r="C3313">
        <v>15082083</v>
      </c>
      <c r="D3313" s="1">
        <v>43910</v>
      </c>
      <c r="E3313" t="s">
        <v>2086</v>
      </c>
      <c r="G3313">
        <v>6152000</v>
      </c>
      <c r="H3313">
        <v>624201</v>
      </c>
      <c r="I3313" t="s">
        <v>29</v>
      </c>
      <c r="J3313" t="s">
        <v>77</v>
      </c>
      <c r="K3313" t="s">
        <v>23</v>
      </c>
      <c r="L3313" t="s">
        <v>185</v>
      </c>
      <c r="O3313" t="s">
        <v>2087</v>
      </c>
      <c r="P3313" s="2">
        <v>25000</v>
      </c>
      <c r="Q3313" s="2">
        <v>25000</v>
      </c>
      <c r="S3313" s="2">
        <v>25000</v>
      </c>
      <c r="T3313" t="s">
        <v>45</v>
      </c>
      <c r="U3313" t="s">
        <v>48</v>
      </c>
      <c r="V3313" t="s">
        <v>47</v>
      </c>
      <c r="W3313">
        <v>0</v>
      </c>
    </row>
    <row r="3314" spans="1:23" x14ac:dyDescent="0.25">
      <c r="A3314" t="s">
        <v>130</v>
      </c>
      <c r="B3314" s="1" t="s">
        <v>2458</v>
      </c>
      <c r="C3314">
        <v>15087985</v>
      </c>
      <c r="D3314" s="1">
        <v>43910</v>
      </c>
      <c r="E3314" t="s">
        <v>4377</v>
      </c>
      <c r="F3314" t="s">
        <v>98</v>
      </c>
      <c r="G3314">
        <v>6270000</v>
      </c>
      <c r="H3314">
        <v>631001</v>
      </c>
      <c r="I3314" t="s">
        <v>29</v>
      </c>
      <c r="J3314" t="s">
        <v>65</v>
      </c>
      <c r="K3314" t="s">
        <v>23</v>
      </c>
      <c r="L3314" t="s">
        <v>185</v>
      </c>
      <c r="M3314" s="2"/>
      <c r="N3314" s="2"/>
      <c r="O3314" t="s">
        <v>4378</v>
      </c>
      <c r="P3314" s="2">
        <v>20180</v>
      </c>
      <c r="Q3314" s="2">
        <v>20180</v>
      </c>
      <c r="S3314" s="2">
        <v>20180</v>
      </c>
      <c r="T3314" t="s">
        <v>45</v>
      </c>
      <c r="U3314" t="s">
        <v>46</v>
      </c>
      <c r="V3314" t="s">
        <v>47</v>
      </c>
      <c r="W3314">
        <v>0</v>
      </c>
    </row>
    <row r="3315" spans="1:23" x14ac:dyDescent="0.25">
      <c r="A3315" t="s">
        <v>130</v>
      </c>
      <c r="B3315" s="1" t="s">
        <v>2458</v>
      </c>
      <c r="C3315">
        <v>15087997</v>
      </c>
      <c r="D3315" s="1">
        <v>43910</v>
      </c>
      <c r="E3315" t="s">
        <v>4763</v>
      </c>
      <c r="F3315" t="s">
        <v>100</v>
      </c>
      <c r="G3315">
        <v>6271000</v>
      </c>
      <c r="H3315">
        <v>631002</v>
      </c>
      <c r="I3315" t="s">
        <v>29</v>
      </c>
      <c r="J3315" t="s">
        <v>65</v>
      </c>
      <c r="K3315" t="s">
        <v>23</v>
      </c>
      <c r="L3315" t="s">
        <v>185</v>
      </c>
      <c r="O3315" t="s">
        <v>4764</v>
      </c>
      <c r="P3315" s="2">
        <v>502447</v>
      </c>
      <c r="Q3315" s="2">
        <v>502447</v>
      </c>
      <c r="S3315" s="2">
        <v>502447</v>
      </c>
      <c r="T3315" t="s">
        <v>45</v>
      </c>
      <c r="U3315" t="s">
        <v>46</v>
      </c>
      <c r="V3315" t="s">
        <v>47</v>
      </c>
      <c r="W3315">
        <v>0</v>
      </c>
    </row>
    <row r="3316" spans="1:23" x14ac:dyDescent="0.25">
      <c r="A3316" t="s">
        <v>130</v>
      </c>
      <c r="B3316" s="1" t="s">
        <v>2458</v>
      </c>
      <c r="C3316">
        <v>15088018</v>
      </c>
      <c r="D3316" s="1">
        <v>43910</v>
      </c>
      <c r="E3316" t="s">
        <v>4765</v>
      </c>
      <c r="F3316" t="s">
        <v>100</v>
      </c>
      <c r="G3316">
        <v>6271000</v>
      </c>
      <c r="H3316">
        <v>631002</v>
      </c>
      <c r="I3316" t="s">
        <v>29</v>
      </c>
      <c r="J3316" t="s">
        <v>65</v>
      </c>
      <c r="K3316" t="s">
        <v>23</v>
      </c>
      <c r="L3316" t="s">
        <v>185</v>
      </c>
      <c r="O3316" t="s">
        <v>4766</v>
      </c>
      <c r="P3316" s="2">
        <v>778894</v>
      </c>
      <c r="Q3316" s="2">
        <v>778894</v>
      </c>
      <c r="S3316" s="2">
        <v>778894</v>
      </c>
      <c r="T3316" t="s">
        <v>45</v>
      </c>
      <c r="U3316" t="s">
        <v>46</v>
      </c>
      <c r="V3316" t="s">
        <v>47</v>
      </c>
      <c r="W3316">
        <v>0</v>
      </c>
    </row>
    <row r="3317" spans="1:23" x14ac:dyDescent="0.25">
      <c r="A3317" t="s">
        <v>130</v>
      </c>
      <c r="B3317" s="1" t="s">
        <v>2458</v>
      </c>
      <c r="C3317">
        <v>15088028</v>
      </c>
      <c r="D3317" s="1">
        <v>43910</v>
      </c>
      <c r="E3317" t="s">
        <v>4767</v>
      </c>
      <c r="F3317" t="s">
        <v>100</v>
      </c>
      <c r="G3317">
        <v>6271000</v>
      </c>
      <c r="H3317">
        <v>631002</v>
      </c>
      <c r="I3317" t="s">
        <v>29</v>
      </c>
      <c r="J3317" t="s">
        <v>65</v>
      </c>
      <c r="K3317" t="s">
        <v>23</v>
      </c>
      <c r="L3317" t="s">
        <v>185</v>
      </c>
      <c r="O3317" t="s">
        <v>4768</v>
      </c>
      <c r="P3317" s="2">
        <v>391923</v>
      </c>
      <c r="Q3317" s="2">
        <v>391923</v>
      </c>
      <c r="S3317" s="2">
        <v>391923</v>
      </c>
      <c r="T3317" t="s">
        <v>45</v>
      </c>
      <c r="U3317" t="s">
        <v>46</v>
      </c>
      <c r="V3317" t="s">
        <v>47</v>
      </c>
      <c r="W3317">
        <v>0</v>
      </c>
    </row>
    <row r="3318" spans="1:23" x14ac:dyDescent="0.25">
      <c r="A3318" t="s">
        <v>108</v>
      </c>
      <c r="B3318" s="1" t="s">
        <v>2458</v>
      </c>
      <c r="C3318">
        <v>15088443</v>
      </c>
      <c r="D3318" s="1">
        <v>43913</v>
      </c>
      <c r="E3318" t="s">
        <v>895</v>
      </c>
      <c r="G3318">
        <v>6061002</v>
      </c>
      <c r="H3318">
        <v>605304</v>
      </c>
      <c r="I3318" t="s">
        <v>19</v>
      </c>
      <c r="J3318" t="s">
        <v>20</v>
      </c>
      <c r="K3318" t="s">
        <v>106</v>
      </c>
      <c r="L3318" t="s">
        <v>185</v>
      </c>
      <c r="O3318" t="s">
        <v>880</v>
      </c>
      <c r="P3318" s="2">
        <v>59375</v>
      </c>
      <c r="Q3318" s="2">
        <v>59375</v>
      </c>
      <c r="S3318" s="2">
        <v>59375</v>
      </c>
      <c r="T3318" t="s">
        <v>45</v>
      </c>
      <c r="U3318" t="s">
        <v>48</v>
      </c>
      <c r="V3318" t="s">
        <v>47</v>
      </c>
      <c r="W3318">
        <v>0</v>
      </c>
    </row>
    <row r="3319" spans="1:23" x14ac:dyDescent="0.25">
      <c r="A3319" t="s">
        <v>108</v>
      </c>
      <c r="B3319" s="1" t="s">
        <v>2458</v>
      </c>
      <c r="C3319">
        <v>15088507</v>
      </c>
      <c r="D3319" s="1">
        <v>43913</v>
      </c>
      <c r="E3319" t="s">
        <v>896</v>
      </c>
      <c r="G3319">
        <v>6061002</v>
      </c>
      <c r="H3319">
        <v>605304</v>
      </c>
      <c r="I3319" t="s">
        <v>29</v>
      </c>
      <c r="J3319" t="s">
        <v>50</v>
      </c>
      <c r="K3319" t="s">
        <v>23</v>
      </c>
      <c r="L3319" t="s">
        <v>185</v>
      </c>
      <c r="O3319" t="s">
        <v>897</v>
      </c>
      <c r="P3319" s="2">
        <v>117500</v>
      </c>
      <c r="Q3319" s="2">
        <v>117500</v>
      </c>
      <c r="S3319" s="2">
        <v>117500</v>
      </c>
      <c r="T3319" t="s">
        <v>45</v>
      </c>
      <c r="U3319" t="s">
        <v>48</v>
      </c>
      <c r="V3319" t="s">
        <v>47</v>
      </c>
      <c r="W3319">
        <v>0</v>
      </c>
    </row>
    <row r="3320" spans="1:23" x14ac:dyDescent="0.25">
      <c r="A3320" t="s">
        <v>108</v>
      </c>
      <c r="B3320" s="1" t="s">
        <v>2458</v>
      </c>
      <c r="C3320">
        <v>15088517</v>
      </c>
      <c r="D3320" s="1">
        <v>43913</v>
      </c>
      <c r="E3320" t="s">
        <v>898</v>
      </c>
      <c r="G3320">
        <v>6061002</v>
      </c>
      <c r="H3320">
        <v>605304</v>
      </c>
      <c r="I3320" t="s">
        <v>29</v>
      </c>
      <c r="J3320" t="s">
        <v>50</v>
      </c>
      <c r="K3320" t="s">
        <v>23</v>
      </c>
      <c r="L3320" t="s">
        <v>185</v>
      </c>
      <c r="O3320" t="s">
        <v>73</v>
      </c>
      <c r="P3320" s="2">
        <v>71250</v>
      </c>
      <c r="Q3320" s="2">
        <v>71250</v>
      </c>
      <c r="S3320" s="2">
        <v>71250</v>
      </c>
      <c r="T3320" t="s">
        <v>45</v>
      </c>
      <c r="U3320" t="s">
        <v>48</v>
      </c>
      <c r="V3320" t="s">
        <v>47</v>
      </c>
      <c r="W3320">
        <v>0</v>
      </c>
    </row>
    <row r="3321" spans="1:23" x14ac:dyDescent="0.25">
      <c r="A3321" t="s">
        <v>108</v>
      </c>
      <c r="B3321" s="1" t="s">
        <v>2458</v>
      </c>
      <c r="C3321">
        <v>15088519</v>
      </c>
      <c r="D3321" s="1">
        <v>43913</v>
      </c>
      <c r="E3321" t="s">
        <v>898</v>
      </c>
      <c r="G3321">
        <v>6061002</v>
      </c>
      <c r="H3321">
        <v>605304</v>
      </c>
      <c r="I3321" t="s">
        <v>29</v>
      </c>
      <c r="J3321" t="s">
        <v>50</v>
      </c>
      <c r="K3321" t="s">
        <v>23</v>
      </c>
      <c r="L3321" t="s">
        <v>185</v>
      </c>
      <c r="O3321" t="s">
        <v>689</v>
      </c>
      <c r="P3321" s="2">
        <v>59375</v>
      </c>
      <c r="Q3321" s="2">
        <v>59375</v>
      </c>
      <c r="S3321" s="2">
        <v>59375</v>
      </c>
      <c r="T3321" t="s">
        <v>45</v>
      </c>
      <c r="U3321" t="s">
        <v>48</v>
      </c>
      <c r="V3321" t="s">
        <v>47</v>
      </c>
      <c r="W3321">
        <v>0</v>
      </c>
    </row>
    <row r="3322" spans="1:23" x14ac:dyDescent="0.25">
      <c r="A3322" t="s">
        <v>108</v>
      </c>
      <c r="B3322" s="1" t="s">
        <v>2458</v>
      </c>
      <c r="C3322">
        <v>15088521</v>
      </c>
      <c r="D3322" s="1">
        <v>43913</v>
      </c>
      <c r="E3322" t="s">
        <v>898</v>
      </c>
      <c r="G3322">
        <v>6061002</v>
      </c>
      <c r="H3322">
        <v>605304</v>
      </c>
      <c r="I3322" t="s">
        <v>29</v>
      </c>
      <c r="J3322" t="s">
        <v>50</v>
      </c>
      <c r="K3322" t="s">
        <v>23</v>
      </c>
      <c r="L3322" t="s">
        <v>185</v>
      </c>
      <c r="O3322" t="s">
        <v>612</v>
      </c>
      <c r="P3322" s="2">
        <v>82250</v>
      </c>
      <c r="Q3322" s="2">
        <v>82250</v>
      </c>
      <c r="S3322" s="2">
        <v>82250</v>
      </c>
      <c r="T3322" t="s">
        <v>45</v>
      </c>
      <c r="U3322" t="s">
        <v>48</v>
      </c>
      <c r="V3322" t="s">
        <v>47</v>
      </c>
      <c r="W3322">
        <v>0</v>
      </c>
    </row>
    <row r="3323" spans="1:23" x14ac:dyDescent="0.25">
      <c r="A3323" t="s">
        <v>108</v>
      </c>
      <c r="B3323" s="1" t="s">
        <v>2458</v>
      </c>
      <c r="C3323">
        <v>15088523</v>
      </c>
      <c r="D3323" s="1">
        <v>43913</v>
      </c>
      <c r="E3323" t="s">
        <v>898</v>
      </c>
      <c r="G3323">
        <v>6061002</v>
      </c>
      <c r="H3323">
        <v>605304</v>
      </c>
      <c r="I3323" t="s">
        <v>29</v>
      </c>
      <c r="J3323" t="s">
        <v>50</v>
      </c>
      <c r="K3323" t="s">
        <v>23</v>
      </c>
      <c r="L3323" t="s">
        <v>185</v>
      </c>
      <c r="O3323" t="s">
        <v>689</v>
      </c>
      <c r="P3323" s="2">
        <v>58750</v>
      </c>
      <c r="Q3323" s="2">
        <v>58750</v>
      </c>
      <c r="S3323" s="2">
        <v>58750</v>
      </c>
      <c r="T3323" t="s">
        <v>45</v>
      </c>
      <c r="U3323" t="s">
        <v>48</v>
      </c>
      <c r="V3323" t="s">
        <v>47</v>
      </c>
      <c r="W3323">
        <v>0</v>
      </c>
    </row>
    <row r="3324" spans="1:23" x14ac:dyDescent="0.25">
      <c r="A3324" t="s">
        <v>108</v>
      </c>
      <c r="B3324" s="1" t="s">
        <v>2458</v>
      </c>
      <c r="C3324">
        <v>15088417</v>
      </c>
      <c r="D3324" s="1">
        <v>43913</v>
      </c>
      <c r="E3324" t="s">
        <v>1187</v>
      </c>
      <c r="G3324">
        <v>6061004</v>
      </c>
      <c r="H3324">
        <v>605600</v>
      </c>
      <c r="I3324" t="s">
        <v>19</v>
      </c>
      <c r="J3324" t="s">
        <v>22</v>
      </c>
      <c r="K3324" t="s">
        <v>23</v>
      </c>
      <c r="L3324" t="s">
        <v>185</v>
      </c>
      <c r="O3324" t="s">
        <v>1188</v>
      </c>
      <c r="P3324" s="2">
        <v>42441</v>
      </c>
      <c r="Q3324" s="2">
        <v>42441</v>
      </c>
      <c r="S3324" s="2">
        <v>42441</v>
      </c>
      <c r="T3324" t="s">
        <v>45</v>
      </c>
      <c r="U3324" t="s">
        <v>48</v>
      </c>
      <c r="V3324" t="s">
        <v>47</v>
      </c>
      <c r="W3324">
        <v>0</v>
      </c>
    </row>
    <row r="3325" spans="1:23" x14ac:dyDescent="0.25">
      <c r="A3325" t="s">
        <v>108</v>
      </c>
      <c r="B3325" s="1" t="s">
        <v>2458</v>
      </c>
      <c r="C3325">
        <v>15098922</v>
      </c>
      <c r="D3325" s="1">
        <v>43913</v>
      </c>
      <c r="E3325" t="s">
        <v>1439</v>
      </c>
      <c r="F3325" t="s">
        <v>1440</v>
      </c>
      <c r="G3325">
        <v>6061005</v>
      </c>
      <c r="H3325">
        <v>605800</v>
      </c>
      <c r="I3325" t="s">
        <v>29</v>
      </c>
      <c r="J3325" t="s">
        <v>65</v>
      </c>
      <c r="K3325" t="s">
        <v>23</v>
      </c>
      <c r="L3325" t="s">
        <v>185</v>
      </c>
      <c r="O3325" t="s">
        <v>1441</v>
      </c>
      <c r="P3325" s="2">
        <v>6000</v>
      </c>
      <c r="Q3325" s="2">
        <v>6000</v>
      </c>
      <c r="S3325" s="2">
        <v>6000</v>
      </c>
      <c r="T3325" t="s">
        <v>63</v>
      </c>
      <c r="U3325" t="s">
        <v>48</v>
      </c>
      <c r="V3325" t="s">
        <v>47</v>
      </c>
      <c r="W3325">
        <v>0</v>
      </c>
    </row>
    <row r="3326" spans="1:23" x14ac:dyDescent="0.25">
      <c r="A3326" t="s">
        <v>108</v>
      </c>
      <c r="B3326" s="1" t="s">
        <v>2458</v>
      </c>
      <c r="C3326">
        <v>15104325</v>
      </c>
      <c r="D3326" s="1">
        <v>43913</v>
      </c>
      <c r="E3326" t="s">
        <v>452</v>
      </c>
      <c r="F3326" t="s">
        <v>1442</v>
      </c>
      <c r="G3326">
        <v>6061005</v>
      </c>
      <c r="H3326">
        <v>605800</v>
      </c>
      <c r="I3326" t="s">
        <v>25</v>
      </c>
      <c r="J3326" t="s">
        <v>65</v>
      </c>
      <c r="K3326" t="s">
        <v>23</v>
      </c>
      <c r="L3326" t="s">
        <v>185</v>
      </c>
      <c r="O3326" t="s">
        <v>1443</v>
      </c>
      <c r="P3326" s="2">
        <v>10000</v>
      </c>
      <c r="Q3326" s="2">
        <v>10000</v>
      </c>
      <c r="S3326" s="2">
        <v>10000</v>
      </c>
      <c r="T3326" t="s">
        <v>63</v>
      </c>
      <c r="U3326" t="s">
        <v>58</v>
      </c>
      <c r="V3326" t="s">
        <v>47</v>
      </c>
      <c r="W3326">
        <v>0</v>
      </c>
    </row>
    <row r="3327" spans="1:23" x14ac:dyDescent="0.25">
      <c r="A3327" t="s">
        <v>108</v>
      </c>
      <c r="B3327" s="1" t="s">
        <v>2458</v>
      </c>
      <c r="C3327">
        <v>15104316</v>
      </c>
      <c r="D3327" s="1">
        <v>43913</v>
      </c>
      <c r="E3327" t="s">
        <v>452</v>
      </c>
      <c r="F3327" t="s">
        <v>1512</v>
      </c>
      <c r="G3327">
        <v>6061008</v>
      </c>
      <c r="H3327">
        <v>605400</v>
      </c>
      <c r="I3327" t="s">
        <v>25</v>
      </c>
      <c r="J3327" t="s">
        <v>65</v>
      </c>
      <c r="K3327" t="s">
        <v>23</v>
      </c>
      <c r="L3327" t="s">
        <v>185</v>
      </c>
      <c r="O3327" t="s">
        <v>1513</v>
      </c>
      <c r="P3327" s="2">
        <v>24500</v>
      </c>
      <c r="Q3327" s="2">
        <v>24500</v>
      </c>
      <c r="S3327" s="2">
        <v>24500</v>
      </c>
      <c r="T3327" t="s">
        <v>63</v>
      </c>
      <c r="U3327" t="s">
        <v>58</v>
      </c>
      <c r="V3327" t="s">
        <v>47</v>
      </c>
      <c r="W3327">
        <v>0</v>
      </c>
    </row>
    <row r="3328" spans="1:23" x14ac:dyDescent="0.25">
      <c r="A3328" t="s">
        <v>108</v>
      </c>
      <c r="B3328" s="1" t="s">
        <v>2458</v>
      </c>
      <c r="C3328">
        <v>15104320</v>
      </c>
      <c r="D3328" s="1">
        <v>43913</v>
      </c>
      <c r="E3328" t="s">
        <v>452</v>
      </c>
      <c r="F3328" t="s">
        <v>1514</v>
      </c>
      <c r="G3328">
        <v>6061008</v>
      </c>
      <c r="H3328">
        <v>605400</v>
      </c>
      <c r="I3328" t="s">
        <v>54</v>
      </c>
      <c r="J3328" t="s">
        <v>41</v>
      </c>
      <c r="K3328" t="s">
        <v>42</v>
      </c>
      <c r="L3328" t="s">
        <v>185</v>
      </c>
      <c r="O3328" t="s">
        <v>1515</v>
      </c>
      <c r="P3328" s="2">
        <v>54000</v>
      </c>
      <c r="Q3328" s="2">
        <v>54000</v>
      </c>
      <c r="S3328" s="2">
        <v>54000</v>
      </c>
      <c r="T3328" t="s">
        <v>63</v>
      </c>
      <c r="U3328" t="s">
        <v>58</v>
      </c>
      <c r="V3328" t="s">
        <v>47</v>
      </c>
      <c r="W3328">
        <v>0</v>
      </c>
    </row>
    <row r="3329" spans="1:23" x14ac:dyDescent="0.25">
      <c r="A3329" t="s">
        <v>108</v>
      </c>
      <c r="B3329" s="1" t="s">
        <v>2458</v>
      </c>
      <c r="C3329">
        <v>15104326</v>
      </c>
      <c r="D3329" s="1">
        <v>43913</v>
      </c>
      <c r="E3329" t="s">
        <v>452</v>
      </c>
      <c r="F3329" t="s">
        <v>1516</v>
      </c>
      <c r="G3329">
        <v>6061008</v>
      </c>
      <c r="H3329">
        <v>605400</v>
      </c>
      <c r="I3329" t="s">
        <v>54</v>
      </c>
      <c r="J3329" t="s">
        <v>41</v>
      </c>
      <c r="K3329" t="s">
        <v>42</v>
      </c>
      <c r="L3329" t="s">
        <v>185</v>
      </c>
      <c r="O3329" t="s">
        <v>1517</v>
      </c>
      <c r="P3329" s="2">
        <v>21000</v>
      </c>
      <c r="Q3329" s="2">
        <v>21000</v>
      </c>
      <c r="S3329" s="2">
        <v>21000</v>
      </c>
      <c r="T3329" t="s">
        <v>63</v>
      </c>
      <c r="U3329" t="s">
        <v>58</v>
      </c>
      <c r="V3329" t="s">
        <v>47</v>
      </c>
      <c r="W3329">
        <v>0</v>
      </c>
    </row>
    <row r="3330" spans="1:23" x14ac:dyDescent="0.25">
      <c r="A3330" t="s">
        <v>108</v>
      </c>
      <c r="B3330" s="1" t="s">
        <v>2458</v>
      </c>
      <c r="C3330">
        <v>15104343</v>
      </c>
      <c r="D3330" s="1">
        <v>43913</v>
      </c>
      <c r="E3330" t="s">
        <v>452</v>
      </c>
      <c r="F3330" t="s">
        <v>1518</v>
      </c>
      <c r="G3330">
        <v>6061008</v>
      </c>
      <c r="H3330">
        <v>605400</v>
      </c>
      <c r="I3330" t="s">
        <v>25</v>
      </c>
      <c r="J3330" t="s">
        <v>65</v>
      </c>
      <c r="K3330" t="s">
        <v>23</v>
      </c>
      <c r="L3330" t="s">
        <v>185</v>
      </c>
      <c r="O3330" t="s">
        <v>1519</v>
      </c>
      <c r="P3330" s="2">
        <v>69000</v>
      </c>
      <c r="Q3330" s="2">
        <v>69000</v>
      </c>
      <c r="S3330" s="2">
        <v>69000</v>
      </c>
      <c r="T3330" t="s">
        <v>63</v>
      </c>
      <c r="U3330" t="s">
        <v>58</v>
      </c>
      <c r="V3330" t="s">
        <v>47</v>
      </c>
      <c r="W3330">
        <v>0</v>
      </c>
    </row>
    <row r="3331" spans="1:23" x14ac:dyDescent="0.25">
      <c r="A3331" t="s">
        <v>108</v>
      </c>
      <c r="B3331" s="1" t="s">
        <v>2458</v>
      </c>
      <c r="C3331">
        <v>15098961</v>
      </c>
      <c r="D3331" s="1">
        <v>43913</v>
      </c>
      <c r="E3331" t="s">
        <v>1991</v>
      </c>
      <c r="F3331" t="s">
        <v>1992</v>
      </c>
      <c r="G3331">
        <v>6061010</v>
      </c>
      <c r="H3331">
        <v>605502</v>
      </c>
      <c r="I3331" t="s">
        <v>29</v>
      </c>
      <c r="J3331" t="s">
        <v>65</v>
      </c>
      <c r="K3331" t="s">
        <v>23</v>
      </c>
      <c r="L3331" t="s">
        <v>185</v>
      </c>
      <c r="O3331" t="s">
        <v>1993</v>
      </c>
      <c r="P3331" s="2">
        <v>5000</v>
      </c>
      <c r="Q3331" s="2">
        <v>5000</v>
      </c>
      <c r="S3331" s="2">
        <v>5000</v>
      </c>
      <c r="T3331" t="s">
        <v>63</v>
      </c>
      <c r="U3331" t="s">
        <v>48</v>
      </c>
      <c r="V3331" t="s">
        <v>47</v>
      </c>
      <c r="W3331">
        <v>0</v>
      </c>
    </row>
    <row r="3332" spans="1:23" x14ac:dyDescent="0.25">
      <c r="A3332" t="s">
        <v>130</v>
      </c>
      <c r="B3332" s="1" t="s">
        <v>2458</v>
      </c>
      <c r="C3332">
        <v>15090540</v>
      </c>
      <c r="D3332" s="1">
        <v>43913</v>
      </c>
      <c r="E3332" t="s">
        <v>4769</v>
      </c>
      <c r="F3332" t="s">
        <v>97</v>
      </c>
      <c r="G3332">
        <v>6271000</v>
      </c>
      <c r="H3332">
        <v>631002</v>
      </c>
      <c r="I3332" t="s">
        <v>29</v>
      </c>
      <c r="J3332" t="s">
        <v>65</v>
      </c>
      <c r="K3332" t="s">
        <v>23</v>
      </c>
      <c r="L3332" t="s">
        <v>185</v>
      </c>
      <c r="O3332" t="s">
        <v>4770</v>
      </c>
      <c r="P3332" s="2">
        <v>1038282</v>
      </c>
      <c r="Q3332" s="2">
        <v>1038282</v>
      </c>
      <c r="S3332" s="2">
        <v>1038282</v>
      </c>
      <c r="T3332" t="s">
        <v>45</v>
      </c>
      <c r="U3332" t="s">
        <v>58</v>
      </c>
      <c r="V3332" t="s">
        <v>47</v>
      </c>
      <c r="W3332">
        <v>0</v>
      </c>
    </row>
    <row r="3333" spans="1:23" x14ac:dyDescent="0.25">
      <c r="A3333" t="s">
        <v>130</v>
      </c>
      <c r="B3333" s="1" t="s">
        <v>2458</v>
      </c>
      <c r="C3333">
        <v>15090550</v>
      </c>
      <c r="D3333" s="1">
        <v>43913</v>
      </c>
      <c r="E3333" t="s">
        <v>4771</v>
      </c>
      <c r="F3333" t="s">
        <v>97</v>
      </c>
      <c r="G3333">
        <v>6271000</v>
      </c>
      <c r="H3333">
        <v>631002</v>
      </c>
      <c r="I3333" t="s">
        <v>29</v>
      </c>
      <c r="J3333" t="s">
        <v>65</v>
      </c>
      <c r="K3333" t="s">
        <v>23</v>
      </c>
      <c r="L3333" t="s">
        <v>185</v>
      </c>
      <c r="O3333" t="s">
        <v>4772</v>
      </c>
      <c r="P3333" s="2">
        <v>1312607</v>
      </c>
      <c r="Q3333" s="2">
        <v>1312607</v>
      </c>
      <c r="S3333" s="2">
        <v>1312607</v>
      </c>
      <c r="T3333" t="s">
        <v>45</v>
      </c>
      <c r="U3333" t="s">
        <v>58</v>
      </c>
      <c r="V3333" t="s">
        <v>47</v>
      </c>
      <c r="W3333">
        <v>0</v>
      </c>
    </row>
    <row r="3334" spans="1:23" x14ac:dyDescent="0.25">
      <c r="A3334" t="s">
        <v>129</v>
      </c>
      <c r="B3334" s="1" t="s">
        <v>2458</v>
      </c>
      <c r="C3334">
        <v>15088549</v>
      </c>
      <c r="D3334" s="1">
        <v>43913</v>
      </c>
      <c r="E3334" t="s">
        <v>5123</v>
      </c>
      <c r="G3334">
        <v>6263000</v>
      </c>
      <c r="H3334">
        <v>628100</v>
      </c>
      <c r="I3334" t="s">
        <v>29</v>
      </c>
      <c r="J3334" t="s">
        <v>65</v>
      </c>
      <c r="K3334" t="s">
        <v>23</v>
      </c>
      <c r="L3334" t="s">
        <v>185</v>
      </c>
      <c r="O3334" t="s">
        <v>5124</v>
      </c>
      <c r="P3334" s="2">
        <v>112384</v>
      </c>
      <c r="Q3334" s="2">
        <v>112384</v>
      </c>
      <c r="S3334" s="2">
        <v>112384</v>
      </c>
      <c r="T3334" t="s">
        <v>45</v>
      </c>
      <c r="U3334" t="s">
        <v>46</v>
      </c>
      <c r="V3334" t="s">
        <v>47</v>
      </c>
      <c r="W3334">
        <v>0</v>
      </c>
    </row>
    <row r="3335" spans="1:23" x14ac:dyDescent="0.25">
      <c r="A3335" t="s">
        <v>129</v>
      </c>
      <c r="B3335" s="1" t="s">
        <v>2458</v>
      </c>
      <c r="C3335">
        <v>15088550</v>
      </c>
      <c r="D3335" s="1">
        <v>43913</v>
      </c>
      <c r="E3335" t="s">
        <v>5123</v>
      </c>
      <c r="G3335">
        <v>6263000</v>
      </c>
      <c r="H3335">
        <v>628100</v>
      </c>
      <c r="I3335" t="s">
        <v>29</v>
      </c>
      <c r="J3335" t="s">
        <v>38</v>
      </c>
      <c r="K3335" t="s">
        <v>23</v>
      </c>
      <c r="L3335" t="s">
        <v>185</v>
      </c>
      <c r="O3335" t="s">
        <v>5124</v>
      </c>
      <c r="P3335" s="2">
        <v>355135</v>
      </c>
      <c r="Q3335" s="2">
        <v>355135</v>
      </c>
      <c r="S3335" s="2">
        <v>355135</v>
      </c>
      <c r="T3335" t="s">
        <v>45</v>
      </c>
      <c r="U3335" t="s">
        <v>46</v>
      </c>
      <c r="V3335" t="s">
        <v>47</v>
      </c>
      <c r="W3335">
        <v>0</v>
      </c>
    </row>
    <row r="3336" spans="1:23" x14ac:dyDescent="0.25">
      <c r="A3336" t="s">
        <v>129</v>
      </c>
      <c r="B3336" s="1" t="s">
        <v>2458</v>
      </c>
      <c r="C3336">
        <v>15088551</v>
      </c>
      <c r="D3336" s="1">
        <v>43913</v>
      </c>
      <c r="E3336" t="s">
        <v>5123</v>
      </c>
      <c r="G3336">
        <v>6263000</v>
      </c>
      <c r="H3336">
        <v>628100</v>
      </c>
      <c r="I3336" t="s">
        <v>29</v>
      </c>
      <c r="J3336" t="s">
        <v>26</v>
      </c>
      <c r="K3336" t="s">
        <v>23</v>
      </c>
      <c r="L3336" t="s">
        <v>185</v>
      </c>
      <c r="O3336" t="s">
        <v>5124</v>
      </c>
      <c r="P3336" s="2">
        <v>197796</v>
      </c>
      <c r="Q3336" s="2">
        <v>197796</v>
      </c>
      <c r="S3336" s="2">
        <v>197796</v>
      </c>
      <c r="T3336" t="s">
        <v>45</v>
      </c>
      <c r="U3336" t="s">
        <v>46</v>
      </c>
      <c r="V3336" t="s">
        <v>47</v>
      </c>
      <c r="W3336">
        <v>0</v>
      </c>
    </row>
    <row r="3337" spans="1:23" x14ac:dyDescent="0.25">
      <c r="A3337" t="s">
        <v>129</v>
      </c>
      <c r="B3337" s="1" t="s">
        <v>2458</v>
      </c>
      <c r="C3337">
        <v>15088552</v>
      </c>
      <c r="D3337" s="1">
        <v>43913</v>
      </c>
      <c r="E3337" t="s">
        <v>5123</v>
      </c>
      <c r="G3337">
        <v>6263000</v>
      </c>
      <c r="H3337">
        <v>628100</v>
      </c>
      <c r="I3337" t="s">
        <v>29</v>
      </c>
      <c r="J3337" t="s">
        <v>53</v>
      </c>
      <c r="K3337" t="s">
        <v>23</v>
      </c>
      <c r="L3337" t="s">
        <v>185</v>
      </c>
      <c r="O3337" t="s">
        <v>5124</v>
      </c>
      <c r="P3337" s="2">
        <v>53944</v>
      </c>
      <c r="Q3337" s="2">
        <v>53944</v>
      </c>
      <c r="S3337" s="2">
        <v>53944</v>
      </c>
      <c r="T3337" t="s">
        <v>45</v>
      </c>
      <c r="U3337" t="s">
        <v>46</v>
      </c>
      <c r="V3337" t="s">
        <v>47</v>
      </c>
      <c r="W3337">
        <v>0</v>
      </c>
    </row>
    <row r="3338" spans="1:23" x14ac:dyDescent="0.25">
      <c r="A3338" t="s">
        <v>129</v>
      </c>
      <c r="B3338" s="1" t="s">
        <v>2458</v>
      </c>
      <c r="C3338">
        <v>15088553</v>
      </c>
      <c r="D3338" s="1">
        <v>43913</v>
      </c>
      <c r="E3338" t="s">
        <v>5123</v>
      </c>
      <c r="G3338">
        <v>6263000</v>
      </c>
      <c r="H3338">
        <v>628100</v>
      </c>
      <c r="I3338" t="s">
        <v>29</v>
      </c>
      <c r="J3338" t="s">
        <v>50</v>
      </c>
      <c r="K3338" t="s">
        <v>23</v>
      </c>
      <c r="L3338" t="s">
        <v>185</v>
      </c>
      <c r="O3338" t="s">
        <v>5124</v>
      </c>
      <c r="P3338" s="2">
        <v>26972</v>
      </c>
      <c r="Q3338" s="2">
        <v>26972</v>
      </c>
      <c r="S3338" s="2">
        <v>26972</v>
      </c>
      <c r="T3338" t="s">
        <v>45</v>
      </c>
      <c r="U3338" t="s">
        <v>46</v>
      </c>
      <c r="V3338" t="s">
        <v>47</v>
      </c>
      <c r="W3338">
        <v>0</v>
      </c>
    </row>
    <row r="3339" spans="1:23" x14ac:dyDescent="0.25">
      <c r="A3339" t="s">
        <v>129</v>
      </c>
      <c r="B3339" s="1" t="s">
        <v>2458</v>
      </c>
      <c r="C3339">
        <v>15088554</v>
      </c>
      <c r="D3339" s="1">
        <v>43913</v>
      </c>
      <c r="E3339" t="s">
        <v>5123</v>
      </c>
      <c r="G3339">
        <v>6263000</v>
      </c>
      <c r="H3339">
        <v>628100</v>
      </c>
      <c r="I3339" t="s">
        <v>29</v>
      </c>
      <c r="J3339" t="s">
        <v>77</v>
      </c>
      <c r="K3339" t="s">
        <v>23</v>
      </c>
      <c r="L3339" t="s">
        <v>185</v>
      </c>
      <c r="O3339" t="s">
        <v>5124</v>
      </c>
      <c r="P3339" s="2">
        <v>341649</v>
      </c>
      <c r="Q3339" s="2">
        <v>341649</v>
      </c>
      <c r="S3339" s="2">
        <v>341649</v>
      </c>
      <c r="T3339" t="s">
        <v>45</v>
      </c>
      <c r="U3339" t="s">
        <v>46</v>
      </c>
      <c r="V3339" t="s">
        <v>47</v>
      </c>
      <c r="W3339">
        <v>0</v>
      </c>
    </row>
    <row r="3340" spans="1:23" x14ac:dyDescent="0.25">
      <c r="A3340" t="s">
        <v>129</v>
      </c>
      <c r="B3340" s="1" t="s">
        <v>2458</v>
      </c>
      <c r="C3340">
        <v>15088555</v>
      </c>
      <c r="D3340" s="1">
        <v>43913</v>
      </c>
      <c r="E3340" t="s">
        <v>5123</v>
      </c>
      <c r="G3340">
        <v>6263000</v>
      </c>
      <c r="H3340">
        <v>628100</v>
      </c>
      <c r="I3340" t="s">
        <v>29</v>
      </c>
      <c r="J3340" t="s">
        <v>83</v>
      </c>
      <c r="K3340" t="s">
        <v>23</v>
      </c>
      <c r="L3340" t="s">
        <v>185</v>
      </c>
      <c r="O3340" t="s">
        <v>5124</v>
      </c>
      <c r="P3340" s="2">
        <v>35963</v>
      </c>
      <c r="Q3340" s="2">
        <v>35963</v>
      </c>
      <c r="S3340" s="2">
        <v>35963</v>
      </c>
      <c r="T3340" t="s">
        <v>45</v>
      </c>
      <c r="U3340" t="s">
        <v>46</v>
      </c>
      <c r="V3340" t="s">
        <v>47</v>
      </c>
      <c r="W3340">
        <v>0</v>
      </c>
    </row>
    <row r="3341" spans="1:23" x14ac:dyDescent="0.25">
      <c r="A3341" t="s">
        <v>129</v>
      </c>
      <c r="B3341" s="1" t="s">
        <v>2458</v>
      </c>
      <c r="C3341">
        <v>15088556</v>
      </c>
      <c r="D3341" s="1">
        <v>43913</v>
      </c>
      <c r="E3341" t="s">
        <v>5123</v>
      </c>
      <c r="G3341">
        <v>6263000</v>
      </c>
      <c r="H3341">
        <v>628100</v>
      </c>
      <c r="I3341" t="s">
        <v>25</v>
      </c>
      <c r="J3341" t="s">
        <v>65</v>
      </c>
      <c r="K3341" t="s">
        <v>23</v>
      </c>
      <c r="L3341" t="s">
        <v>185</v>
      </c>
      <c r="O3341" t="s">
        <v>5124</v>
      </c>
      <c r="P3341" s="2">
        <v>31468</v>
      </c>
      <c r="Q3341" s="2">
        <v>31468</v>
      </c>
      <c r="S3341" s="2">
        <v>31468</v>
      </c>
      <c r="T3341" t="s">
        <v>45</v>
      </c>
      <c r="U3341" t="s">
        <v>46</v>
      </c>
      <c r="V3341" t="s">
        <v>47</v>
      </c>
      <c r="W3341">
        <v>0</v>
      </c>
    </row>
    <row r="3342" spans="1:23" x14ac:dyDescent="0.25">
      <c r="A3342" t="s">
        <v>129</v>
      </c>
      <c r="B3342" s="1" t="s">
        <v>2458</v>
      </c>
      <c r="C3342">
        <v>15088557</v>
      </c>
      <c r="D3342" s="1">
        <v>43913</v>
      </c>
      <c r="E3342" t="s">
        <v>5123</v>
      </c>
      <c r="G3342">
        <v>6263000</v>
      </c>
      <c r="H3342">
        <v>628100</v>
      </c>
      <c r="I3342" t="s">
        <v>25</v>
      </c>
      <c r="J3342" t="s">
        <v>38</v>
      </c>
      <c r="K3342" t="s">
        <v>23</v>
      </c>
      <c r="L3342" t="s">
        <v>185</v>
      </c>
      <c r="O3342" t="s">
        <v>5124</v>
      </c>
      <c r="P3342" s="2">
        <v>71926</v>
      </c>
      <c r="Q3342" s="2">
        <v>71926</v>
      </c>
      <c r="S3342" s="2">
        <v>71926</v>
      </c>
      <c r="T3342" t="s">
        <v>45</v>
      </c>
      <c r="U3342" t="s">
        <v>46</v>
      </c>
      <c r="V3342" t="s">
        <v>47</v>
      </c>
      <c r="W3342">
        <v>0</v>
      </c>
    </row>
    <row r="3343" spans="1:23" x14ac:dyDescent="0.25">
      <c r="A3343" t="s">
        <v>129</v>
      </c>
      <c r="B3343" s="1" t="s">
        <v>2458</v>
      </c>
      <c r="C3343">
        <v>15088558</v>
      </c>
      <c r="D3343" s="1">
        <v>43913</v>
      </c>
      <c r="E3343" t="s">
        <v>5123</v>
      </c>
      <c r="G3343">
        <v>6263000</v>
      </c>
      <c r="H3343">
        <v>628100</v>
      </c>
      <c r="I3343" t="s">
        <v>25</v>
      </c>
      <c r="J3343" t="s">
        <v>26</v>
      </c>
      <c r="K3343" t="s">
        <v>23</v>
      </c>
      <c r="L3343" t="s">
        <v>185</v>
      </c>
      <c r="O3343" t="s">
        <v>5124</v>
      </c>
      <c r="P3343" s="2">
        <v>44954</v>
      </c>
      <c r="Q3343" s="2">
        <v>44954</v>
      </c>
      <c r="S3343" s="2">
        <v>44954</v>
      </c>
      <c r="T3343" t="s">
        <v>45</v>
      </c>
      <c r="U3343" t="s">
        <v>46</v>
      </c>
      <c r="V3343" t="s">
        <v>47</v>
      </c>
      <c r="W3343">
        <v>0</v>
      </c>
    </row>
    <row r="3344" spans="1:23" x14ac:dyDescent="0.25">
      <c r="A3344" t="s">
        <v>129</v>
      </c>
      <c r="B3344" s="1" t="s">
        <v>2458</v>
      </c>
      <c r="C3344">
        <v>15088559</v>
      </c>
      <c r="D3344" s="1">
        <v>43913</v>
      </c>
      <c r="E3344" t="s">
        <v>5123</v>
      </c>
      <c r="G3344">
        <v>6263000</v>
      </c>
      <c r="H3344">
        <v>628100</v>
      </c>
      <c r="I3344" t="s">
        <v>25</v>
      </c>
      <c r="J3344" t="s">
        <v>50</v>
      </c>
      <c r="K3344" t="s">
        <v>23</v>
      </c>
      <c r="L3344" t="s">
        <v>185</v>
      </c>
      <c r="O3344" t="s">
        <v>5124</v>
      </c>
      <c r="P3344" s="2">
        <v>17981</v>
      </c>
      <c r="Q3344" s="2">
        <v>17981</v>
      </c>
      <c r="S3344" s="2">
        <v>17981</v>
      </c>
      <c r="T3344" t="s">
        <v>45</v>
      </c>
      <c r="U3344" t="s">
        <v>46</v>
      </c>
      <c r="V3344" t="s">
        <v>47</v>
      </c>
      <c r="W3344">
        <v>0</v>
      </c>
    </row>
    <row r="3345" spans="1:23" x14ac:dyDescent="0.25">
      <c r="A3345" t="s">
        <v>129</v>
      </c>
      <c r="B3345" s="1" t="s">
        <v>2458</v>
      </c>
      <c r="C3345">
        <v>15088560</v>
      </c>
      <c r="D3345" s="1">
        <v>43913</v>
      </c>
      <c r="E3345" t="s">
        <v>5123</v>
      </c>
      <c r="G3345">
        <v>6263000</v>
      </c>
      <c r="H3345">
        <v>628100</v>
      </c>
      <c r="I3345" t="s">
        <v>25</v>
      </c>
      <c r="J3345" t="s">
        <v>77</v>
      </c>
      <c r="K3345" t="s">
        <v>23</v>
      </c>
      <c r="L3345" t="s">
        <v>185</v>
      </c>
      <c r="O3345" t="s">
        <v>5124</v>
      </c>
      <c r="P3345" s="2">
        <v>44954</v>
      </c>
      <c r="Q3345" s="2">
        <v>44954</v>
      </c>
      <c r="S3345" s="2">
        <v>44954</v>
      </c>
      <c r="T3345" t="s">
        <v>45</v>
      </c>
      <c r="U3345" t="s">
        <v>46</v>
      </c>
      <c r="V3345" t="s">
        <v>47</v>
      </c>
      <c r="W3345">
        <v>0</v>
      </c>
    </row>
    <row r="3346" spans="1:23" x14ac:dyDescent="0.25">
      <c r="A3346" t="s">
        <v>129</v>
      </c>
      <c r="B3346" s="1" t="s">
        <v>2458</v>
      </c>
      <c r="C3346">
        <v>15088561</v>
      </c>
      <c r="D3346" s="1">
        <v>43913</v>
      </c>
      <c r="E3346" t="s">
        <v>5123</v>
      </c>
      <c r="G3346">
        <v>6263000</v>
      </c>
      <c r="H3346">
        <v>628100</v>
      </c>
      <c r="I3346" t="s">
        <v>19</v>
      </c>
      <c r="J3346" t="s">
        <v>36</v>
      </c>
      <c r="K3346" t="s">
        <v>23</v>
      </c>
      <c r="L3346" t="s">
        <v>185</v>
      </c>
      <c r="O3346" t="s">
        <v>5124</v>
      </c>
      <c r="P3346" s="2">
        <v>17981</v>
      </c>
      <c r="Q3346" s="2">
        <v>17981</v>
      </c>
      <c r="S3346" s="2">
        <v>17981</v>
      </c>
      <c r="T3346" t="s">
        <v>45</v>
      </c>
      <c r="U3346" t="s">
        <v>46</v>
      </c>
      <c r="V3346" t="s">
        <v>47</v>
      </c>
      <c r="W3346">
        <v>0</v>
      </c>
    </row>
    <row r="3347" spans="1:23" x14ac:dyDescent="0.25">
      <c r="A3347" t="s">
        <v>129</v>
      </c>
      <c r="B3347" s="1" t="s">
        <v>2458</v>
      </c>
      <c r="C3347">
        <v>15088562</v>
      </c>
      <c r="D3347" s="1">
        <v>43913</v>
      </c>
      <c r="E3347" t="s">
        <v>5123</v>
      </c>
      <c r="G3347">
        <v>6263000</v>
      </c>
      <c r="H3347">
        <v>628100</v>
      </c>
      <c r="I3347" t="s">
        <v>19</v>
      </c>
      <c r="J3347" t="s">
        <v>44</v>
      </c>
      <c r="K3347" t="s">
        <v>23</v>
      </c>
      <c r="L3347" t="s">
        <v>185</v>
      </c>
      <c r="O3347" t="s">
        <v>5124</v>
      </c>
      <c r="P3347" s="2">
        <v>170824</v>
      </c>
      <c r="Q3347" s="2">
        <v>170824</v>
      </c>
      <c r="S3347" s="2">
        <v>170824</v>
      </c>
      <c r="T3347" t="s">
        <v>45</v>
      </c>
      <c r="U3347" t="s">
        <v>46</v>
      </c>
      <c r="V3347" t="s">
        <v>47</v>
      </c>
      <c r="W3347">
        <v>0</v>
      </c>
    </row>
    <row r="3348" spans="1:23" x14ac:dyDescent="0.25">
      <c r="A3348" t="s">
        <v>129</v>
      </c>
      <c r="B3348" s="1" t="s">
        <v>2458</v>
      </c>
      <c r="C3348">
        <v>15088563</v>
      </c>
      <c r="D3348" s="1">
        <v>43913</v>
      </c>
      <c r="E3348" t="s">
        <v>5123</v>
      </c>
      <c r="G3348">
        <v>6263000</v>
      </c>
      <c r="H3348">
        <v>628100</v>
      </c>
      <c r="I3348" t="s">
        <v>19</v>
      </c>
      <c r="J3348" t="s">
        <v>27</v>
      </c>
      <c r="K3348" t="s">
        <v>23</v>
      </c>
      <c r="L3348" t="s">
        <v>185</v>
      </c>
      <c r="O3348" t="s">
        <v>5124</v>
      </c>
      <c r="P3348" s="2">
        <v>103394</v>
      </c>
      <c r="Q3348" s="2">
        <v>103394</v>
      </c>
      <c r="S3348" s="2">
        <v>103394</v>
      </c>
      <c r="T3348" t="s">
        <v>45</v>
      </c>
      <c r="U3348" t="s">
        <v>46</v>
      </c>
      <c r="V3348" t="s">
        <v>47</v>
      </c>
      <c r="W3348">
        <v>0</v>
      </c>
    </row>
    <row r="3349" spans="1:23" x14ac:dyDescent="0.25">
      <c r="A3349" t="s">
        <v>129</v>
      </c>
      <c r="B3349" s="1" t="s">
        <v>2458</v>
      </c>
      <c r="C3349">
        <v>15088564</v>
      </c>
      <c r="D3349" s="1">
        <v>43913</v>
      </c>
      <c r="E3349" t="s">
        <v>5123</v>
      </c>
      <c r="G3349">
        <v>6263000</v>
      </c>
      <c r="H3349">
        <v>628100</v>
      </c>
      <c r="I3349" t="s">
        <v>19</v>
      </c>
      <c r="J3349" t="s">
        <v>22</v>
      </c>
      <c r="K3349" t="s">
        <v>23</v>
      </c>
      <c r="L3349" t="s">
        <v>185</v>
      </c>
      <c r="O3349" t="s">
        <v>5124</v>
      </c>
      <c r="P3349" s="2">
        <v>26972</v>
      </c>
      <c r="Q3349" s="2">
        <v>26972</v>
      </c>
      <c r="S3349" s="2">
        <v>26972</v>
      </c>
      <c r="T3349" t="s">
        <v>45</v>
      </c>
      <c r="U3349" t="s">
        <v>46</v>
      </c>
      <c r="V3349" t="s">
        <v>47</v>
      </c>
      <c r="W3349">
        <v>0</v>
      </c>
    </row>
    <row r="3350" spans="1:23" x14ac:dyDescent="0.25">
      <c r="A3350" t="s">
        <v>129</v>
      </c>
      <c r="B3350" s="1" t="s">
        <v>2458</v>
      </c>
      <c r="C3350">
        <v>15088565</v>
      </c>
      <c r="D3350" s="1">
        <v>43913</v>
      </c>
      <c r="E3350" t="s">
        <v>5123</v>
      </c>
      <c r="G3350">
        <v>6263000</v>
      </c>
      <c r="H3350">
        <v>628100</v>
      </c>
      <c r="I3350" t="s">
        <v>19</v>
      </c>
      <c r="J3350" t="s">
        <v>57</v>
      </c>
      <c r="K3350" t="s">
        <v>23</v>
      </c>
      <c r="L3350" t="s">
        <v>185</v>
      </c>
      <c r="O3350" t="s">
        <v>5124</v>
      </c>
      <c r="P3350" s="2">
        <v>44954</v>
      </c>
      <c r="Q3350" s="2">
        <v>44954</v>
      </c>
      <c r="S3350" s="2">
        <v>44954</v>
      </c>
      <c r="T3350" t="s">
        <v>45</v>
      </c>
      <c r="U3350" t="s">
        <v>46</v>
      </c>
      <c r="V3350" t="s">
        <v>47</v>
      </c>
      <c r="W3350">
        <v>0</v>
      </c>
    </row>
    <row r="3351" spans="1:23" x14ac:dyDescent="0.25">
      <c r="A3351" t="s">
        <v>129</v>
      </c>
      <c r="B3351" s="1" t="s">
        <v>2458</v>
      </c>
      <c r="C3351">
        <v>15088566</v>
      </c>
      <c r="D3351" s="1">
        <v>43913</v>
      </c>
      <c r="E3351" t="s">
        <v>5123</v>
      </c>
      <c r="G3351">
        <v>6263000</v>
      </c>
      <c r="H3351">
        <v>628100</v>
      </c>
      <c r="I3351" t="s">
        <v>24</v>
      </c>
      <c r="J3351" t="s">
        <v>22</v>
      </c>
      <c r="K3351" t="s">
        <v>23</v>
      </c>
      <c r="L3351" t="s">
        <v>185</v>
      </c>
      <c r="O3351" t="s">
        <v>5124</v>
      </c>
      <c r="P3351" s="2">
        <v>17981</v>
      </c>
      <c r="Q3351" s="2">
        <v>17981</v>
      </c>
      <c r="S3351" s="2">
        <v>17981</v>
      </c>
      <c r="T3351" t="s">
        <v>45</v>
      </c>
      <c r="U3351" t="s">
        <v>46</v>
      </c>
      <c r="V3351" t="s">
        <v>47</v>
      </c>
      <c r="W3351">
        <v>0</v>
      </c>
    </row>
    <row r="3352" spans="1:23" x14ac:dyDescent="0.25">
      <c r="A3352" t="s">
        <v>129</v>
      </c>
      <c r="B3352" s="1" t="s">
        <v>2458</v>
      </c>
      <c r="C3352">
        <v>15088567</v>
      </c>
      <c r="D3352" s="1">
        <v>43913</v>
      </c>
      <c r="E3352" t="s">
        <v>5123</v>
      </c>
      <c r="G3352">
        <v>6263000</v>
      </c>
      <c r="H3352">
        <v>628100</v>
      </c>
      <c r="I3352" t="s">
        <v>54</v>
      </c>
      <c r="J3352" t="s">
        <v>41</v>
      </c>
      <c r="K3352" t="s">
        <v>23</v>
      </c>
      <c r="L3352" t="s">
        <v>185</v>
      </c>
      <c r="O3352" t="s">
        <v>5124</v>
      </c>
      <c r="P3352" s="2">
        <v>44954</v>
      </c>
      <c r="Q3352" s="2">
        <v>44954</v>
      </c>
      <c r="S3352" s="2">
        <v>44954</v>
      </c>
      <c r="T3352" t="s">
        <v>45</v>
      </c>
      <c r="U3352" t="s">
        <v>46</v>
      </c>
      <c r="V3352" t="s">
        <v>47</v>
      </c>
      <c r="W3352">
        <v>0</v>
      </c>
    </row>
    <row r="3353" spans="1:23" x14ac:dyDescent="0.25">
      <c r="A3353" t="s">
        <v>129</v>
      </c>
      <c r="B3353" s="1" t="s">
        <v>2458</v>
      </c>
      <c r="C3353">
        <v>15088568</v>
      </c>
      <c r="D3353" s="1">
        <v>43913</v>
      </c>
      <c r="E3353" t="s">
        <v>5123</v>
      </c>
      <c r="G3353">
        <v>6263000</v>
      </c>
      <c r="H3353">
        <v>628100</v>
      </c>
      <c r="I3353" t="s">
        <v>56</v>
      </c>
      <c r="J3353" t="s">
        <v>41</v>
      </c>
      <c r="K3353" t="s">
        <v>23</v>
      </c>
      <c r="L3353" t="s">
        <v>185</v>
      </c>
      <c r="O3353" t="s">
        <v>5124</v>
      </c>
      <c r="P3353" s="2">
        <v>107889</v>
      </c>
      <c r="Q3353" s="2">
        <v>107889</v>
      </c>
      <c r="S3353" s="2">
        <v>107889</v>
      </c>
      <c r="T3353" t="s">
        <v>45</v>
      </c>
      <c r="U3353" t="s">
        <v>46</v>
      </c>
      <c r="V3353" t="s">
        <v>47</v>
      </c>
      <c r="W3353">
        <v>0</v>
      </c>
    </row>
    <row r="3354" spans="1:23" x14ac:dyDescent="0.25">
      <c r="A3354" t="s">
        <v>110</v>
      </c>
      <c r="B3354" s="1" t="s">
        <v>2458</v>
      </c>
      <c r="C3354">
        <v>15104318</v>
      </c>
      <c r="D3354" s="1">
        <v>43913</v>
      </c>
      <c r="E3354" t="s">
        <v>452</v>
      </c>
      <c r="F3354" t="s">
        <v>5240</v>
      </c>
      <c r="G3354">
        <v>6480004</v>
      </c>
      <c r="H3354">
        <v>668402</v>
      </c>
      <c r="I3354" t="s">
        <v>25</v>
      </c>
      <c r="J3354" t="s">
        <v>65</v>
      </c>
      <c r="K3354" t="s">
        <v>23</v>
      </c>
      <c r="L3354" t="s">
        <v>185</v>
      </c>
      <c r="O3354" t="s">
        <v>5241</v>
      </c>
      <c r="P3354" s="2">
        <v>3550</v>
      </c>
      <c r="Q3354" s="2">
        <v>3550</v>
      </c>
      <c r="S3354" s="2">
        <v>3550</v>
      </c>
      <c r="T3354" t="s">
        <v>63</v>
      </c>
      <c r="U3354" t="s">
        <v>58</v>
      </c>
      <c r="V3354" t="s">
        <v>47</v>
      </c>
      <c r="W3354">
        <v>0</v>
      </c>
    </row>
    <row r="3355" spans="1:23" x14ac:dyDescent="0.25">
      <c r="A3355" t="s">
        <v>110</v>
      </c>
      <c r="B3355" s="1" t="s">
        <v>2458</v>
      </c>
      <c r="C3355">
        <v>15104344</v>
      </c>
      <c r="D3355" s="1">
        <v>43913</v>
      </c>
      <c r="E3355" t="s">
        <v>452</v>
      </c>
      <c r="F3355" t="s">
        <v>5425</v>
      </c>
      <c r="G3355">
        <v>6480006</v>
      </c>
      <c r="H3355">
        <v>668003</v>
      </c>
      <c r="I3355" t="s">
        <v>25</v>
      </c>
      <c r="J3355" t="s">
        <v>65</v>
      </c>
      <c r="K3355" t="s">
        <v>23</v>
      </c>
      <c r="L3355" t="s">
        <v>185</v>
      </c>
      <c r="O3355" t="s">
        <v>5426</v>
      </c>
      <c r="P3355" s="2">
        <v>190000</v>
      </c>
      <c r="Q3355" s="2">
        <v>190000</v>
      </c>
      <c r="S3355" s="2">
        <v>190000</v>
      </c>
      <c r="T3355" t="s">
        <v>63</v>
      </c>
      <c r="U3355" t="s">
        <v>58</v>
      </c>
      <c r="V3355" t="s">
        <v>47</v>
      </c>
      <c r="W3355">
        <v>0</v>
      </c>
    </row>
    <row r="3356" spans="1:23" x14ac:dyDescent="0.25">
      <c r="A3356" t="s">
        <v>108</v>
      </c>
      <c r="B3356" s="1" t="s">
        <v>2458</v>
      </c>
      <c r="C3356">
        <v>15125156</v>
      </c>
      <c r="D3356" s="1">
        <v>43914</v>
      </c>
      <c r="E3356" t="s">
        <v>1444</v>
      </c>
      <c r="G3356">
        <v>6061005</v>
      </c>
      <c r="H3356">
        <v>605800</v>
      </c>
      <c r="I3356" t="s">
        <v>29</v>
      </c>
      <c r="J3356" t="s">
        <v>65</v>
      </c>
      <c r="K3356" t="s">
        <v>23</v>
      </c>
      <c r="L3356" t="s">
        <v>185</v>
      </c>
      <c r="O3356" t="s">
        <v>1445</v>
      </c>
      <c r="P3356" s="2">
        <v>25750</v>
      </c>
      <c r="Q3356" s="2">
        <v>25750</v>
      </c>
      <c r="S3356" s="2">
        <v>25750</v>
      </c>
      <c r="T3356" t="s">
        <v>45</v>
      </c>
      <c r="U3356" t="s">
        <v>46</v>
      </c>
      <c r="V3356" t="s">
        <v>47</v>
      </c>
      <c r="W3356">
        <v>0</v>
      </c>
    </row>
    <row r="3357" spans="1:23" x14ac:dyDescent="0.25">
      <c r="A3357" t="s">
        <v>108</v>
      </c>
      <c r="B3357" s="1" t="s">
        <v>2458</v>
      </c>
      <c r="C3357">
        <v>15120920</v>
      </c>
      <c r="D3357" s="1">
        <v>43914</v>
      </c>
      <c r="E3357" t="s">
        <v>1520</v>
      </c>
      <c r="F3357" t="s">
        <v>1521</v>
      </c>
      <c r="G3357">
        <v>6061008</v>
      </c>
      <c r="H3357">
        <v>605400</v>
      </c>
      <c r="I3357" t="s">
        <v>25</v>
      </c>
      <c r="J3357" t="s">
        <v>65</v>
      </c>
      <c r="K3357" t="s">
        <v>23</v>
      </c>
      <c r="L3357" t="s">
        <v>185</v>
      </c>
      <c r="O3357" t="s">
        <v>1522</v>
      </c>
      <c r="P3357" s="2">
        <v>54000</v>
      </c>
      <c r="Q3357" s="2">
        <v>54000</v>
      </c>
      <c r="S3357" s="2">
        <v>54000</v>
      </c>
      <c r="T3357" t="s">
        <v>63</v>
      </c>
      <c r="U3357" t="s">
        <v>49</v>
      </c>
      <c r="V3357" t="s">
        <v>47</v>
      </c>
      <c r="W3357">
        <v>0</v>
      </c>
    </row>
    <row r="3358" spans="1:23" x14ac:dyDescent="0.25">
      <c r="A3358" t="s">
        <v>108</v>
      </c>
      <c r="B3358" s="1" t="s">
        <v>2458</v>
      </c>
      <c r="C3358">
        <v>15090768</v>
      </c>
      <c r="D3358" s="1">
        <v>43914</v>
      </c>
      <c r="E3358" t="s">
        <v>1805</v>
      </c>
      <c r="G3358">
        <v>6061009</v>
      </c>
      <c r="H3358">
        <v>605501</v>
      </c>
      <c r="I3358" t="s">
        <v>25</v>
      </c>
      <c r="J3358" t="s">
        <v>65</v>
      </c>
      <c r="K3358" t="s">
        <v>23</v>
      </c>
      <c r="L3358" t="s">
        <v>185</v>
      </c>
      <c r="O3358" t="s">
        <v>1585</v>
      </c>
      <c r="P3358" s="2">
        <v>118810</v>
      </c>
      <c r="Q3358" s="2">
        <v>118810</v>
      </c>
      <c r="S3358" s="2">
        <v>118810</v>
      </c>
      <c r="T3358" t="s">
        <v>45</v>
      </c>
      <c r="U3358" t="s">
        <v>49</v>
      </c>
      <c r="V3358" t="s">
        <v>47</v>
      </c>
      <c r="W3358">
        <v>0</v>
      </c>
    </row>
    <row r="3359" spans="1:23" x14ac:dyDescent="0.25">
      <c r="A3359" t="s">
        <v>115</v>
      </c>
      <c r="B3359" s="1" t="s">
        <v>2458</v>
      </c>
      <c r="C3359">
        <v>15120923</v>
      </c>
      <c r="D3359" s="1">
        <v>43914</v>
      </c>
      <c r="E3359" t="s">
        <v>1520</v>
      </c>
      <c r="F3359" t="s">
        <v>2088</v>
      </c>
      <c r="G3359">
        <v>6152000</v>
      </c>
      <c r="H3359">
        <v>624201</v>
      </c>
      <c r="I3359" t="s">
        <v>54</v>
      </c>
      <c r="J3359" t="s">
        <v>41</v>
      </c>
      <c r="K3359" t="s">
        <v>42</v>
      </c>
      <c r="L3359" t="s">
        <v>185</v>
      </c>
      <c r="O3359" t="s">
        <v>2089</v>
      </c>
      <c r="P3359" s="2">
        <v>95000</v>
      </c>
      <c r="Q3359" s="2">
        <v>95000</v>
      </c>
      <c r="S3359" s="2">
        <v>95000</v>
      </c>
      <c r="T3359" t="s">
        <v>63</v>
      </c>
      <c r="U3359" t="s">
        <v>49</v>
      </c>
      <c r="V3359" t="s">
        <v>47</v>
      </c>
      <c r="W3359">
        <v>0</v>
      </c>
    </row>
    <row r="3360" spans="1:23" x14ac:dyDescent="0.25">
      <c r="A3360" t="s">
        <v>119</v>
      </c>
      <c r="B3360" s="1" t="s">
        <v>2458</v>
      </c>
      <c r="C3360">
        <v>15090774</v>
      </c>
      <c r="D3360" s="1">
        <v>43914</v>
      </c>
      <c r="E3360" t="s">
        <v>2255</v>
      </c>
      <c r="G3360">
        <v>6226090</v>
      </c>
      <c r="H3360">
        <v>632405</v>
      </c>
      <c r="I3360" t="s">
        <v>29</v>
      </c>
      <c r="J3360" t="s">
        <v>65</v>
      </c>
      <c r="K3360" t="s">
        <v>23</v>
      </c>
      <c r="L3360" t="s">
        <v>185</v>
      </c>
      <c r="O3360" t="s">
        <v>2256</v>
      </c>
      <c r="P3360" s="2">
        <v>1261250</v>
      </c>
      <c r="Q3360" s="2">
        <v>1261250</v>
      </c>
      <c r="S3360" s="2">
        <v>1261250</v>
      </c>
      <c r="T3360" t="s">
        <v>45</v>
      </c>
      <c r="U3360" t="s">
        <v>49</v>
      </c>
      <c r="V3360" t="s">
        <v>47</v>
      </c>
      <c r="W3360">
        <v>0</v>
      </c>
    </row>
    <row r="3361" spans="1:23" x14ac:dyDescent="0.25">
      <c r="A3361" t="s">
        <v>130</v>
      </c>
      <c r="B3361" s="1" t="s">
        <v>2458</v>
      </c>
      <c r="C3361">
        <v>15088003</v>
      </c>
      <c r="D3361" s="1">
        <v>43914</v>
      </c>
      <c r="E3361" t="s">
        <v>4379</v>
      </c>
      <c r="F3361" t="s">
        <v>100</v>
      </c>
      <c r="G3361">
        <v>6270000</v>
      </c>
      <c r="H3361">
        <v>631001</v>
      </c>
      <c r="I3361" t="s">
        <v>29</v>
      </c>
      <c r="J3361" t="s">
        <v>65</v>
      </c>
      <c r="K3361" t="s">
        <v>23</v>
      </c>
      <c r="L3361" t="s">
        <v>185</v>
      </c>
      <c r="M3361" s="2"/>
      <c r="N3361" s="2"/>
      <c r="O3361" t="s">
        <v>4380</v>
      </c>
      <c r="P3361" s="2">
        <v>10090</v>
      </c>
      <c r="Q3361" s="2">
        <v>10090</v>
      </c>
      <c r="S3361" s="2">
        <v>10090</v>
      </c>
      <c r="T3361" t="s">
        <v>45</v>
      </c>
      <c r="U3361" t="s">
        <v>46</v>
      </c>
      <c r="V3361" t="s">
        <v>47</v>
      </c>
      <c r="W3361">
        <v>0</v>
      </c>
    </row>
    <row r="3362" spans="1:23" x14ac:dyDescent="0.25">
      <c r="A3362" t="s">
        <v>130</v>
      </c>
      <c r="B3362" s="1" t="s">
        <v>2458</v>
      </c>
      <c r="C3362">
        <v>15090362</v>
      </c>
      <c r="D3362" s="1">
        <v>43914</v>
      </c>
      <c r="E3362" t="s">
        <v>4381</v>
      </c>
      <c r="F3362" t="s">
        <v>98</v>
      </c>
      <c r="G3362">
        <v>6270000</v>
      </c>
      <c r="H3362">
        <v>631001</v>
      </c>
      <c r="I3362" t="s">
        <v>29</v>
      </c>
      <c r="J3362" t="s">
        <v>65</v>
      </c>
      <c r="K3362" t="s">
        <v>23</v>
      </c>
      <c r="L3362" t="s">
        <v>185</v>
      </c>
      <c r="M3362" s="2"/>
      <c r="N3362" s="2"/>
      <c r="O3362" t="s">
        <v>4382</v>
      </c>
      <c r="P3362" s="2">
        <v>7568</v>
      </c>
      <c r="Q3362" s="2">
        <v>7568</v>
      </c>
      <c r="S3362" s="2">
        <v>7568</v>
      </c>
      <c r="T3362" t="s">
        <v>45</v>
      </c>
      <c r="U3362" t="s">
        <v>58</v>
      </c>
      <c r="V3362" t="s">
        <v>47</v>
      </c>
      <c r="W3362">
        <v>0</v>
      </c>
    </row>
    <row r="3363" spans="1:23" x14ac:dyDescent="0.25">
      <c r="A3363" t="s">
        <v>130</v>
      </c>
      <c r="B3363" s="1" t="s">
        <v>2458</v>
      </c>
      <c r="C3363">
        <v>15090388</v>
      </c>
      <c r="D3363" s="1">
        <v>43914</v>
      </c>
      <c r="E3363" t="s">
        <v>4383</v>
      </c>
      <c r="F3363" t="s">
        <v>98</v>
      </c>
      <c r="G3363">
        <v>6270000</v>
      </c>
      <c r="H3363">
        <v>631001</v>
      </c>
      <c r="I3363" t="s">
        <v>29</v>
      </c>
      <c r="J3363" t="s">
        <v>65</v>
      </c>
      <c r="K3363" t="s">
        <v>23</v>
      </c>
      <c r="L3363" t="s">
        <v>185</v>
      </c>
      <c r="M3363" s="2"/>
      <c r="N3363" s="2"/>
      <c r="O3363" t="s">
        <v>4384</v>
      </c>
      <c r="P3363" s="2">
        <v>7568</v>
      </c>
      <c r="Q3363" s="2">
        <v>7568</v>
      </c>
      <c r="S3363" s="2">
        <v>7568</v>
      </c>
      <c r="T3363" t="s">
        <v>45</v>
      </c>
      <c r="U3363" t="s">
        <v>58</v>
      </c>
      <c r="V3363" t="s">
        <v>47</v>
      </c>
      <c r="W3363">
        <v>0</v>
      </c>
    </row>
    <row r="3364" spans="1:23" x14ac:dyDescent="0.25">
      <c r="A3364" t="s">
        <v>130</v>
      </c>
      <c r="B3364" s="1" t="s">
        <v>2458</v>
      </c>
      <c r="C3364">
        <v>15090416</v>
      </c>
      <c r="D3364" s="1">
        <v>43914</v>
      </c>
      <c r="E3364" t="s">
        <v>4385</v>
      </c>
      <c r="F3364" t="s">
        <v>98</v>
      </c>
      <c r="G3364">
        <v>6270000</v>
      </c>
      <c r="H3364">
        <v>631001</v>
      </c>
      <c r="I3364" t="s">
        <v>29</v>
      </c>
      <c r="J3364" t="s">
        <v>65</v>
      </c>
      <c r="K3364" t="s">
        <v>23</v>
      </c>
      <c r="L3364" t="s">
        <v>185</v>
      </c>
      <c r="M3364" s="2"/>
      <c r="N3364" s="2"/>
      <c r="O3364" t="s">
        <v>4386</v>
      </c>
      <c r="P3364" s="2">
        <v>7568</v>
      </c>
      <c r="Q3364" s="2">
        <v>7568</v>
      </c>
      <c r="S3364" s="2">
        <v>7568</v>
      </c>
      <c r="T3364" t="s">
        <v>45</v>
      </c>
      <c r="U3364" t="s">
        <v>58</v>
      </c>
      <c r="V3364" t="s">
        <v>47</v>
      </c>
      <c r="W3364">
        <v>0</v>
      </c>
    </row>
    <row r="3365" spans="1:23" x14ac:dyDescent="0.25">
      <c r="A3365" t="s">
        <v>130</v>
      </c>
      <c r="B3365" s="1" t="s">
        <v>2458</v>
      </c>
      <c r="C3365">
        <v>15090510</v>
      </c>
      <c r="D3365" s="1">
        <v>43914</v>
      </c>
      <c r="E3365" t="s">
        <v>4387</v>
      </c>
      <c r="F3365" t="s">
        <v>98</v>
      </c>
      <c r="G3365">
        <v>6270000</v>
      </c>
      <c r="H3365">
        <v>631001</v>
      </c>
      <c r="I3365" t="s">
        <v>29</v>
      </c>
      <c r="J3365" t="s">
        <v>65</v>
      </c>
      <c r="K3365" t="s">
        <v>23</v>
      </c>
      <c r="L3365" t="s">
        <v>185</v>
      </c>
      <c r="M3365" s="2"/>
      <c r="N3365" s="2"/>
      <c r="O3365" t="s">
        <v>4388</v>
      </c>
      <c r="P3365" s="2">
        <v>7568</v>
      </c>
      <c r="Q3365" s="2">
        <v>7568</v>
      </c>
      <c r="S3365" s="2">
        <v>7568</v>
      </c>
      <c r="T3365" t="s">
        <v>45</v>
      </c>
      <c r="U3365" t="s">
        <v>58</v>
      </c>
      <c r="V3365" t="s">
        <v>47</v>
      </c>
      <c r="W3365">
        <v>0</v>
      </c>
    </row>
    <row r="3366" spans="1:23" x14ac:dyDescent="0.25">
      <c r="A3366" t="s">
        <v>130</v>
      </c>
      <c r="B3366" s="1" t="s">
        <v>2458</v>
      </c>
      <c r="C3366">
        <v>15090404</v>
      </c>
      <c r="D3366" s="1">
        <v>43914</v>
      </c>
      <c r="E3366" t="s">
        <v>4773</v>
      </c>
      <c r="F3366" t="s">
        <v>98</v>
      </c>
      <c r="G3366">
        <v>6271000</v>
      </c>
      <c r="H3366">
        <v>631002</v>
      </c>
      <c r="I3366" t="s">
        <v>29</v>
      </c>
      <c r="J3366" t="s">
        <v>65</v>
      </c>
      <c r="K3366" t="s">
        <v>23</v>
      </c>
      <c r="L3366" t="s">
        <v>185</v>
      </c>
      <c r="O3366" t="s">
        <v>4774</v>
      </c>
      <c r="P3366" s="2">
        <v>64287</v>
      </c>
      <c r="Q3366" s="2">
        <v>64287</v>
      </c>
      <c r="S3366" s="2">
        <v>64287</v>
      </c>
      <c r="T3366" t="s">
        <v>45</v>
      </c>
      <c r="U3366" t="s">
        <v>58</v>
      </c>
      <c r="V3366" t="s">
        <v>47</v>
      </c>
      <c r="W3366">
        <v>0</v>
      </c>
    </row>
    <row r="3367" spans="1:23" x14ac:dyDescent="0.25">
      <c r="A3367" t="s">
        <v>130</v>
      </c>
      <c r="B3367" s="1" t="s">
        <v>2458</v>
      </c>
      <c r="C3367">
        <v>15090412</v>
      </c>
      <c r="D3367" s="1">
        <v>43914</v>
      </c>
      <c r="E3367" t="s">
        <v>4775</v>
      </c>
      <c r="F3367" t="s">
        <v>98</v>
      </c>
      <c r="G3367">
        <v>6271000</v>
      </c>
      <c r="H3367">
        <v>631002</v>
      </c>
      <c r="I3367" t="s">
        <v>29</v>
      </c>
      <c r="J3367" t="s">
        <v>65</v>
      </c>
      <c r="K3367" t="s">
        <v>23</v>
      </c>
      <c r="L3367" t="s">
        <v>185</v>
      </c>
      <c r="O3367" t="s">
        <v>4776</v>
      </c>
      <c r="P3367" s="2">
        <v>280266</v>
      </c>
      <c r="Q3367" s="2">
        <v>280266</v>
      </c>
      <c r="S3367" s="2">
        <v>280266</v>
      </c>
      <c r="T3367" t="s">
        <v>45</v>
      </c>
      <c r="U3367" t="s">
        <v>58</v>
      </c>
      <c r="V3367" t="s">
        <v>47</v>
      </c>
      <c r="W3367">
        <v>0</v>
      </c>
    </row>
    <row r="3368" spans="1:23" x14ac:dyDescent="0.25">
      <c r="A3368" t="s">
        <v>129</v>
      </c>
      <c r="B3368" s="1" t="s">
        <v>2458</v>
      </c>
      <c r="C3368">
        <v>15090828</v>
      </c>
      <c r="D3368" s="1">
        <v>43914</v>
      </c>
      <c r="E3368" t="s">
        <v>5216</v>
      </c>
      <c r="G3368">
        <v>6265000</v>
      </c>
      <c r="H3368">
        <v>628802</v>
      </c>
      <c r="I3368" t="s">
        <v>24</v>
      </c>
      <c r="J3368" t="s">
        <v>41</v>
      </c>
      <c r="K3368" t="s">
        <v>23</v>
      </c>
      <c r="L3368" t="s">
        <v>185</v>
      </c>
      <c r="O3368" t="s">
        <v>5217</v>
      </c>
      <c r="P3368" s="2">
        <v>95000</v>
      </c>
      <c r="Q3368" s="2">
        <v>95000</v>
      </c>
      <c r="S3368" s="2">
        <v>95000</v>
      </c>
      <c r="T3368" t="s">
        <v>45</v>
      </c>
      <c r="U3368" t="s">
        <v>49</v>
      </c>
      <c r="V3368" t="s">
        <v>47</v>
      </c>
      <c r="W3368">
        <v>0</v>
      </c>
    </row>
    <row r="3369" spans="1:23" x14ac:dyDescent="0.25">
      <c r="A3369" t="s">
        <v>129</v>
      </c>
      <c r="B3369" s="1" t="s">
        <v>2458</v>
      </c>
      <c r="C3369">
        <v>15090830</v>
      </c>
      <c r="D3369" s="1">
        <v>43914</v>
      </c>
      <c r="E3369" t="s">
        <v>5216</v>
      </c>
      <c r="G3369">
        <v>6265000</v>
      </c>
      <c r="H3369">
        <v>628802</v>
      </c>
      <c r="I3369" t="s">
        <v>25</v>
      </c>
      <c r="J3369" t="s">
        <v>65</v>
      </c>
      <c r="K3369" t="s">
        <v>23</v>
      </c>
      <c r="L3369" t="s">
        <v>185</v>
      </c>
      <c r="O3369" t="s">
        <v>5218</v>
      </c>
      <c r="P3369" s="2">
        <v>95000</v>
      </c>
      <c r="Q3369" s="2">
        <v>95000</v>
      </c>
      <c r="S3369" s="2">
        <v>95000</v>
      </c>
      <c r="T3369" t="s">
        <v>45</v>
      </c>
      <c r="U3369" t="s">
        <v>49</v>
      </c>
      <c r="V3369" t="s">
        <v>47</v>
      </c>
      <c r="W3369">
        <v>0</v>
      </c>
    </row>
    <row r="3370" spans="1:23" x14ac:dyDescent="0.25">
      <c r="A3370" t="s">
        <v>108</v>
      </c>
      <c r="B3370" s="1" t="s">
        <v>2458</v>
      </c>
      <c r="C3370">
        <v>15099053</v>
      </c>
      <c r="D3370" s="1">
        <v>43915</v>
      </c>
      <c r="E3370" t="s">
        <v>899</v>
      </c>
      <c r="G3370">
        <v>6061002</v>
      </c>
      <c r="H3370">
        <v>605304</v>
      </c>
      <c r="I3370" t="s">
        <v>29</v>
      </c>
      <c r="J3370" t="s">
        <v>50</v>
      </c>
      <c r="K3370" t="s">
        <v>23</v>
      </c>
      <c r="L3370" t="s">
        <v>185</v>
      </c>
      <c r="O3370" t="s">
        <v>72</v>
      </c>
      <c r="P3370" s="2">
        <v>94000</v>
      </c>
      <c r="Q3370" s="2">
        <v>94000</v>
      </c>
      <c r="S3370" s="2">
        <v>94000</v>
      </c>
      <c r="T3370" t="s">
        <v>45</v>
      </c>
      <c r="U3370" t="s">
        <v>48</v>
      </c>
      <c r="V3370" t="s">
        <v>47</v>
      </c>
      <c r="W3370">
        <v>0</v>
      </c>
    </row>
    <row r="3371" spans="1:23" x14ac:dyDescent="0.25">
      <c r="A3371" t="s">
        <v>108</v>
      </c>
      <c r="B3371" s="1" t="s">
        <v>2458</v>
      </c>
      <c r="C3371">
        <v>15099055</v>
      </c>
      <c r="D3371" s="1">
        <v>43915</v>
      </c>
      <c r="E3371" t="s">
        <v>899</v>
      </c>
      <c r="G3371">
        <v>6061002</v>
      </c>
      <c r="H3371">
        <v>605304</v>
      </c>
      <c r="I3371" t="s">
        <v>29</v>
      </c>
      <c r="J3371" t="s">
        <v>65</v>
      </c>
      <c r="K3371" t="s">
        <v>23</v>
      </c>
      <c r="L3371" t="s">
        <v>185</v>
      </c>
      <c r="O3371" t="s">
        <v>900</v>
      </c>
      <c r="P3371" s="2">
        <v>94000</v>
      </c>
      <c r="Q3371" s="2">
        <v>94000</v>
      </c>
      <c r="S3371" s="2">
        <v>94000</v>
      </c>
      <c r="T3371" t="s">
        <v>45</v>
      </c>
      <c r="U3371" t="s">
        <v>48</v>
      </c>
      <c r="V3371" t="s">
        <v>47</v>
      </c>
      <c r="W3371">
        <v>0</v>
      </c>
    </row>
    <row r="3372" spans="1:23" x14ac:dyDescent="0.25">
      <c r="A3372" t="s">
        <v>108</v>
      </c>
      <c r="B3372" s="1" t="s">
        <v>2458</v>
      </c>
      <c r="C3372">
        <v>15099204</v>
      </c>
      <c r="D3372" s="1">
        <v>43915</v>
      </c>
      <c r="E3372" t="s">
        <v>901</v>
      </c>
      <c r="G3372">
        <v>6061002</v>
      </c>
      <c r="H3372">
        <v>605304</v>
      </c>
      <c r="I3372" t="s">
        <v>19</v>
      </c>
      <c r="J3372" t="s">
        <v>20</v>
      </c>
      <c r="K3372" t="s">
        <v>23</v>
      </c>
      <c r="L3372" t="s">
        <v>185</v>
      </c>
      <c r="O3372" t="s">
        <v>881</v>
      </c>
      <c r="P3372" s="2">
        <v>23500</v>
      </c>
      <c r="Q3372" s="2">
        <v>23500</v>
      </c>
      <c r="S3372" s="2">
        <v>23500</v>
      </c>
      <c r="T3372" t="s">
        <v>45</v>
      </c>
      <c r="U3372" t="s">
        <v>48</v>
      </c>
      <c r="V3372" t="s">
        <v>47</v>
      </c>
      <c r="W3372">
        <v>0</v>
      </c>
    </row>
    <row r="3373" spans="1:23" x14ac:dyDescent="0.25">
      <c r="A3373" t="s">
        <v>108</v>
      </c>
      <c r="B3373" s="1" t="s">
        <v>2458</v>
      </c>
      <c r="C3373">
        <v>15125121</v>
      </c>
      <c r="D3373" s="1">
        <v>43915</v>
      </c>
      <c r="E3373" t="s">
        <v>1446</v>
      </c>
      <c r="G3373">
        <v>6061005</v>
      </c>
      <c r="H3373">
        <v>605800</v>
      </c>
      <c r="I3373" t="s">
        <v>25</v>
      </c>
      <c r="J3373" t="s">
        <v>65</v>
      </c>
      <c r="K3373" t="s">
        <v>23</v>
      </c>
      <c r="L3373" t="s">
        <v>185</v>
      </c>
      <c r="O3373" t="s">
        <v>1447</v>
      </c>
      <c r="P3373" s="2">
        <v>115600</v>
      </c>
      <c r="Q3373" s="2">
        <v>115600</v>
      </c>
      <c r="S3373" s="2">
        <v>115600</v>
      </c>
      <c r="T3373" t="s">
        <v>45</v>
      </c>
      <c r="U3373" t="s">
        <v>46</v>
      </c>
      <c r="V3373" t="s">
        <v>47</v>
      </c>
      <c r="W3373">
        <v>0</v>
      </c>
    </row>
    <row r="3374" spans="1:23" x14ac:dyDescent="0.25">
      <c r="A3374" t="s">
        <v>108</v>
      </c>
      <c r="B3374" s="1" t="s">
        <v>2458</v>
      </c>
      <c r="C3374">
        <v>15091951</v>
      </c>
      <c r="D3374" s="1">
        <v>43915</v>
      </c>
      <c r="E3374" t="s">
        <v>1806</v>
      </c>
      <c r="G3374">
        <v>6061009</v>
      </c>
      <c r="H3374">
        <v>605501</v>
      </c>
      <c r="I3374" t="s">
        <v>19</v>
      </c>
      <c r="J3374" t="s">
        <v>66</v>
      </c>
      <c r="K3374" t="s">
        <v>23</v>
      </c>
      <c r="L3374" t="s">
        <v>185</v>
      </c>
      <c r="O3374" t="s">
        <v>1807</v>
      </c>
      <c r="P3374" s="2">
        <v>70630</v>
      </c>
      <c r="Q3374" s="2">
        <v>70630</v>
      </c>
      <c r="S3374" s="2">
        <v>70630</v>
      </c>
      <c r="T3374" t="s">
        <v>45</v>
      </c>
      <c r="U3374" t="s">
        <v>49</v>
      </c>
      <c r="V3374" t="s">
        <v>47</v>
      </c>
      <c r="W3374">
        <v>0</v>
      </c>
    </row>
    <row r="3375" spans="1:23" x14ac:dyDescent="0.25">
      <c r="A3375" t="s">
        <v>108</v>
      </c>
      <c r="B3375" s="1" t="s">
        <v>2458</v>
      </c>
      <c r="C3375">
        <v>15091955</v>
      </c>
      <c r="D3375" s="1">
        <v>43915</v>
      </c>
      <c r="E3375" t="s">
        <v>1806</v>
      </c>
      <c r="G3375">
        <v>6061009</v>
      </c>
      <c r="H3375">
        <v>605501</v>
      </c>
      <c r="I3375" t="s">
        <v>29</v>
      </c>
      <c r="J3375" t="s">
        <v>65</v>
      </c>
      <c r="K3375" t="s">
        <v>23</v>
      </c>
      <c r="L3375" t="s">
        <v>185</v>
      </c>
      <c r="O3375" t="s">
        <v>1808</v>
      </c>
      <c r="P3375" s="2">
        <v>32288</v>
      </c>
      <c r="Q3375" s="2">
        <v>32288</v>
      </c>
      <c r="S3375" s="2">
        <v>32288</v>
      </c>
      <c r="T3375" t="s">
        <v>45</v>
      </c>
      <c r="U3375" t="s">
        <v>49</v>
      </c>
      <c r="V3375" t="s">
        <v>47</v>
      </c>
      <c r="W3375">
        <v>0</v>
      </c>
    </row>
    <row r="3376" spans="1:23" x14ac:dyDescent="0.25">
      <c r="A3376" t="s">
        <v>108</v>
      </c>
      <c r="B3376" s="1" t="s">
        <v>2458</v>
      </c>
      <c r="C3376">
        <v>15091937</v>
      </c>
      <c r="D3376" s="1">
        <v>43915</v>
      </c>
      <c r="E3376" t="s">
        <v>1994</v>
      </c>
      <c r="G3376">
        <v>6061010</v>
      </c>
      <c r="H3376">
        <v>605502</v>
      </c>
      <c r="I3376" t="s">
        <v>54</v>
      </c>
      <c r="J3376" t="s">
        <v>41</v>
      </c>
      <c r="K3376" t="s">
        <v>23</v>
      </c>
      <c r="L3376" t="s">
        <v>185</v>
      </c>
      <c r="O3376" t="s">
        <v>1958</v>
      </c>
      <c r="P3376" s="2">
        <v>282318</v>
      </c>
      <c r="Q3376" s="2">
        <v>282318</v>
      </c>
      <c r="S3376" s="2">
        <v>282318</v>
      </c>
      <c r="T3376" t="s">
        <v>45</v>
      </c>
      <c r="U3376" t="s">
        <v>49</v>
      </c>
      <c r="V3376" t="s">
        <v>47</v>
      </c>
      <c r="W3376">
        <v>0</v>
      </c>
    </row>
    <row r="3377" spans="1:24" x14ac:dyDescent="0.25">
      <c r="A3377" t="s">
        <v>119</v>
      </c>
      <c r="B3377" s="1" t="s">
        <v>2458</v>
      </c>
      <c r="C3377">
        <v>15089944</v>
      </c>
      <c r="D3377" s="1">
        <v>43915</v>
      </c>
      <c r="E3377" t="s">
        <v>2287</v>
      </c>
      <c r="G3377">
        <v>6226501</v>
      </c>
      <c r="H3377">
        <v>632802</v>
      </c>
      <c r="I3377" t="s">
        <v>29</v>
      </c>
      <c r="J3377" t="s">
        <v>65</v>
      </c>
      <c r="K3377" t="s">
        <v>23</v>
      </c>
      <c r="L3377" t="s">
        <v>185</v>
      </c>
      <c r="O3377" t="s">
        <v>2288</v>
      </c>
      <c r="P3377" s="2">
        <v>2647442</v>
      </c>
      <c r="Q3377" s="2">
        <v>2647442</v>
      </c>
      <c r="S3377">
        <v>0</v>
      </c>
      <c r="T3377" t="s">
        <v>45</v>
      </c>
      <c r="U3377" t="s">
        <v>46</v>
      </c>
      <c r="V3377" t="s">
        <v>47</v>
      </c>
      <c r="W3377">
        <v>15089944</v>
      </c>
      <c r="X3377" s="1">
        <v>43997</v>
      </c>
    </row>
    <row r="3378" spans="1:24" x14ac:dyDescent="0.25">
      <c r="A3378" t="s">
        <v>130</v>
      </c>
      <c r="B3378" s="1" t="s">
        <v>2458</v>
      </c>
      <c r="C3378">
        <v>15102923</v>
      </c>
      <c r="D3378" s="1">
        <v>43915</v>
      </c>
      <c r="E3378" t="s">
        <v>4389</v>
      </c>
      <c r="F3378" t="s">
        <v>103</v>
      </c>
      <c r="G3378">
        <v>6270000</v>
      </c>
      <c r="H3378">
        <v>631001</v>
      </c>
      <c r="I3378" t="s">
        <v>29</v>
      </c>
      <c r="J3378" t="s">
        <v>65</v>
      </c>
      <c r="K3378" t="s">
        <v>23</v>
      </c>
      <c r="L3378" t="s">
        <v>185</v>
      </c>
      <c r="M3378" s="2"/>
      <c r="N3378" s="2"/>
      <c r="O3378" t="s">
        <v>4390</v>
      </c>
      <c r="P3378" s="2">
        <v>49938</v>
      </c>
      <c r="Q3378" s="2">
        <v>49938</v>
      </c>
      <c r="S3378" s="2">
        <v>49938</v>
      </c>
      <c r="T3378" t="s">
        <v>45</v>
      </c>
      <c r="U3378" t="s">
        <v>58</v>
      </c>
      <c r="V3378" t="s">
        <v>47</v>
      </c>
      <c r="W3378">
        <v>0</v>
      </c>
    </row>
    <row r="3379" spans="1:24" x14ac:dyDescent="0.25">
      <c r="A3379" t="s">
        <v>129</v>
      </c>
      <c r="B3379" s="1" t="s">
        <v>2458</v>
      </c>
      <c r="C3379">
        <v>15093451</v>
      </c>
      <c r="D3379" s="1">
        <v>43915</v>
      </c>
      <c r="E3379" t="s">
        <v>4883</v>
      </c>
      <c r="G3379">
        <v>6261000</v>
      </c>
      <c r="H3379">
        <v>616000</v>
      </c>
      <c r="I3379" t="s">
        <v>29</v>
      </c>
      <c r="J3379" t="s">
        <v>65</v>
      </c>
      <c r="K3379" t="s">
        <v>23</v>
      </c>
      <c r="L3379" t="s">
        <v>185</v>
      </c>
      <c r="O3379" t="s">
        <v>4884</v>
      </c>
      <c r="P3379" s="2">
        <v>49441</v>
      </c>
      <c r="Q3379" s="2">
        <v>49441</v>
      </c>
      <c r="S3379" s="2">
        <v>49441</v>
      </c>
      <c r="T3379" t="s">
        <v>45</v>
      </c>
      <c r="U3379" t="s">
        <v>46</v>
      </c>
      <c r="V3379" t="s">
        <v>47</v>
      </c>
      <c r="W3379">
        <v>0</v>
      </c>
    </row>
    <row r="3380" spans="1:24" x14ac:dyDescent="0.25">
      <c r="A3380" t="s">
        <v>129</v>
      </c>
      <c r="B3380" s="1" t="s">
        <v>2458</v>
      </c>
      <c r="C3380">
        <v>15093674</v>
      </c>
      <c r="D3380" s="1">
        <v>43915</v>
      </c>
      <c r="E3380" t="s">
        <v>5125</v>
      </c>
      <c r="G3380">
        <v>6263000</v>
      </c>
      <c r="H3380">
        <v>628100</v>
      </c>
      <c r="I3380" t="s">
        <v>29</v>
      </c>
      <c r="J3380" t="s">
        <v>65</v>
      </c>
      <c r="K3380" t="s">
        <v>23</v>
      </c>
      <c r="L3380" t="s">
        <v>185</v>
      </c>
      <c r="O3380" t="s">
        <v>5126</v>
      </c>
      <c r="P3380" s="2">
        <v>4415</v>
      </c>
      <c r="Q3380" s="2">
        <v>4415</v>
      </c>
      <c r="S3380" s="2">
        <v>4415</v>
      </c>
      <c r="T3380" t="s">
        <v>45</v>
      </c>
      <c r="U3380" t="s">
        <v>46</v>
      </c>
      <c r="V3380" t="s">
        <v>47</v>
      </c>
      <c r="W3380">
        <v>0</v>
      </c>
    </row>
    <row r="3381" spans="1:24" x14ac:dyDescent="0.25">
      <c r="A3381" t="s">
        <v>129</v>
      </c>
      <c r="B3381" s="1" t="s">
        <v>2458</v>
      </c>
      <c r="C3381">
        <v>15093678</v>
      </c>
      <c r="D3381" s="1">
        <v>43915</v>
      </c>
      <c r="E3381" t="s">
        <v>5125</v>
      </c>
      <c r="G3381">
        <v>6263000</v>
      </c>
      <c r="H3381">
        <v>628100</v>
      </c>
      <c r="I3381" t="s">
        <v>29</v>
      </c>
      <c r="J3381" t="s">
        <v>65</v>
      </c>
      <c r="K3381" t="s">
        <v>23</v>
      </c>
      <c r="L3381" t="s">
        <v>185</v>
      </c>
      <c r="O3381" t="s">
        <v>5127</v>
      </c>
      <c r="P3381" s="2">
        <v>4415</v>
      </c>
      <c r="Q3381" s="2">
        <v>4415</v>
      </c>
      <c r="S3381" s="2">
        <v>4415</v>
      </c>
      <c r="T3381" t="s">
        <v>45</v>
      </c>
      <c r="U3381" t="s">
        <v>46</v>
      </c>
      <c r="V3381" t="s">
        <v>47</v>
      </c>
      <c r="W3381">
        <v>0</v>
      </c>
    </row>
    <row r="3382" spans="1:24" x14ac:dyDescent="0.25">
      <c r="A3382" t="s">
        <v>129</v>
      </c>
      <c r="B3382" s="1" t="s">
        <v>2458</v>
      </c>
      <c r="C3382">
        <v>15093682</v>
      </c>
      <c r="D3382" s="1">
        <v>43915</v>
      </c>
      <c r="E3382" t="s">
        <v>5125</v>
      </c>
      <c r="G3382">
        <v>6263000</v>
      </c>
      <c r="H3382">
        <v>628100</v>
      </c>
      <c r="I3382" t="s">
        <v>29</v>
      </c>
      <c r="J3382" t="s">
        <v>65</v>
      </c>
      <c r="K3382" t="s">
        <v>23</v>
      </c>
      <c r="L3382" t="s">
        <v>185</v>
      </c>
      <c r="O3382" t="s">
        <v>5128</v>
      </c>
      <c r="P3382" s="2">
        <v>4415</v>
      </c>
      <c r="Q3382" s="2">
        <v>4415</v>
      </c>
      <c r="S3382" s="2">
        <v>4415</v>
      </c>
      <c r="T3382" t="s">
        <v>45</v>
      </c>
      <c r="U3382" t="s">
        <v>46</v>
      </c>
      <c r="V3382" t="s">
        <v>47</v>
      </c>
      <c r="W3382">
        <v>0</v>
      </c>
    </row>
    <row r="3383" spans="1:24" x14ac:dyDescent="0.25">
      <c r="A3383" t="s">
        <v>129</v>
      </c>
      <c r="B3383" s="1" t="s">
        <v>2458</v>
      </c>
      <c r="C3383">
        <v>15093686</v>
      </c>
      <c r="D3383" s="1">
        <v>43915</v>
      </c>
      <c r="E3383" t="s">
        <v>5125</v>
      </c>
      <c r="G3383">
        <v>6263000</v>
      </c>
      <c r="H3383">
        <v>628100</v>
      </c>
      <c r="I3383" t="s">
        <v>29</v>
      </c>
      <c r="J3383" t="s">
        <v>65</v>
      </c>
      <c r="K3383" t="s">
        <v>23</v>
      </c>
      <c r="L3383" t="s">
        <v>185</v>
      </c>
      <c r="O3383" t="s">
        <v>5129</v>
      </c>
      <c r="P3383" s="2">
        <v>4415</v>
      </c>
      <c r="Q3383" s="2">
        <v>4415</v>
      </c>
      <c r="S3383" s="2">
        <v>4415</v>
      </c>
      <c r="T3383" t="s">
        <v>45</v>
      </c>
      <c r="U3383" t="s">
        <v>46</v>
      </c>
      <c r="V3383" t="s">
        <v>47</v>
      </c>
      <c r="W3383">
        <v>0</v>
      </c>
    </row>
    <row r="3384" spans="1:24" x14ac:dyDescent="0.25">
      <c r="A3384" t="s">
        <v>129</v>
      </c>
      <c r="B3384" s="1" t="s">
        <v>2458</v>
      </c>
      <c r="C3384">
        <v>15093690</v>
      </c>
      <c r="D3384" s="1">
        <v>43915</v>
      </c>
      <c r="E3384" t="s">
        <v>5125</v>
      </c>
      <c r="G3384">
        <v>6263000</v>
      </c>
      <c r="H3384">
        <v>628100</v>
      </c>
      <c r="I3384" t="s">
        <v>29</v>
      </c>
      <c r="J3384" t="s">
        <v>65</v>
      </c>
      <c r="K3384" t="s">
        <v>23</v>
      </c>
      <c r="L3384" t="s">
        <v>185</v>
      </c>
      <c r="O3384" t="s">
        <v>5130</v>
      </c>
      <c r="P3384" s="2">
        <v>4415</v>
      </c>
      <c r="Q3384" s="2">
        <v>4415</v>
      </c>
      <c r="S3384" s="2">
        <v>4415</v>
      </c>
      <c r="T3384" t="s">
        <v>45</v>
      </c>
      <c r="U3384" t="s">
        <v>46</v>
      </c>
      <c r="V3384" t="s">
        <v>47</v>
      </c>
      <c r="W3384">
        <v>0</v>
      </c>
    </row>
    <row r="3385" spans="1:24" x14ac:dyDescent="0.25">
      <c r="A3385" t="s">
        <v>110</v>
      </c>
      <c r="B3385" s="1" t="s">
        <v>2458</v>
      </c>
      <c r="C3385">
        <v>15091943</v>
      </c>
      <c r="D3385" s="1">
        <v>43915</v>
      </c>
      <c r="E3385" t="s">
        <v>5228</v>
      </c>
      <c r="G3385">
        <v>6281000</v>
      </c>
      <c r="H3385">
        <v>635800</v>
      </c>
      <c r="I3385" t="s">
        <v>29</v>
      </c>
      <c r="J3385" t="s">
        <v>65</v>
      </c>
      <c r="K3385" t="s">
        <v>23</v>
      </c>
      <c r="L3385" t="s">
        <v>185</v>
      </c>
      <c r="O3385" t="s">
        <v>5229</v>
      </c>
      <c r="P3385" s="2">
        <v>500000</v>
      </c>
      <c r="Q3385" s="2">
        <v>500000</v>
      </c>
      <c r="S3385" s="2">
        <v>500000</v>
      </c>
      <c r="T3385" t="s">
        <v>45</v>
      </c>
      <c r="U3385" t="s">
        <v>58</v>
      </c>
      <c r="V3385" t="s">
        <v>47</v>
      </c>
      <c r="W3385">
        <v>0</v>
      </c>
    </row>
    <row r="3386" spans="1:24" x14ac:dyDescent="0.25">
      <c r="A3386" t="s">
        <v>110</v>
      </c>
      <c r="B3386" s="1" t="s">
        <v>2458</v>
      </c>
      <c r="C3386">
        <v>15091868</v>
      </c>
      <c r="D3386" s="1">
        <v>43915</v>
      </c>
      <c r="E3386" t="s">
        <v>5427</v>
      </c>
      <c r="G3386">
        <v>6480006</v>
      </c>
      <c r="H3386">
        <v>668003</v>
      </c>
      <c r="I3386" t="s">
        <v>29</v>
      </c>
      <c r="J3386" t="s">
        <v>38</v>
      </c>
      <c r="K3386" t="s">
        <v>23</v>
      </c>
      <c r="L3386" t="s">
        <v>185</v>
      </c>
      <c r="O3386" t="s">
        <v>5428</v>
      </c>
      <c r="P3386" s="2">
        <v>482417</v>
      </c>
      <c r="Q3386" s="2">
        <v>482417</v>
      </c>
      <c r="S3386" s="2">
        <v>482417</v>
      </c>
      <c r="T3386" t="s">
        <v>45</v>
      </c>
      <c r="U3386" t="s">
        <v>58</v>
      </c>
      <c r="V3386" t="s">
        <v>47</v>
      </c>
      <c r="W3386">
        <v>0</v>
      </c>
    </row>
    <row r="3387" spans="1:24" x14ac:dyDescent="0.25">
      <c r="A3387" t="s">
        <v>110</v>
      </c>
      <c r="B3387" s="1" t="s">
        <v>2458</v>
      </c>
      <c r="C3387">
        <v>15091870</v>
      </c>
      <c r="D3387" s="1">
        <v>43915</v>
      </c>
      <c r="E3387" t="s">
        <v>5427</v>
      </c>
      <c r="G3387">
        <v>6480006</v>
      </c>
      <c r="H3387">
        <v>668003</v>
      </c>
      <c r="I3387" t="s">
        <v>19</v>
      </c>
      <c r="J3387" t="s">
        <v>20</v>
      </c>
      <c r="K3387" t="s">
        <v>23</v>
      </c>
      <c r="L3387" t="s">
        <v>185</v>
      </c>
      <c r="O3387" t="s">
        <v>5429</v>
      </c>
      <c r="P3387" s="2">
        <v>385271</v>
      </c>
      <c r="Q3387" s="2">
        <v>385271</v>
      </c>
      <c r="S3387" s="2">
        <v>385271</v>
      </c>
      <c r="T3387" t="s">
        <v>45</v>
      </c>
      <c r="U3387" t="s">
        <v>58</v>
      </c>
      <c r="V3387" t="s">
        <v>47</v>
      </c>
      <c r="W3387">
        <v>0</v>
      </c>
    </row>
    <row r="3388" spans="1:24" x14ac:dyDescent="0.25">
      <c r="A3388" t="s">
        <v>110</v>
      </c>
      <c r="B3388" s="1" t="s">
        <v>2458</v>
      </c>
      <c r="C3388">
        <v>15091872</v>
      </c>
      <c r="D3388" s="1">
        <v>43915</v>
      </c>
      <c r="E3388" t="s">
        <v>5427</v>
      </c>
      <c r="G3388">
        <v>6480006</v>
      </c>
      <c r="H3388">
        <v>668003</v>
      </c>
      <c r="I3388" t="s">
        <v>19</v>
      </c>
      <c r="J3388" t="s">
        <v>20</v>
      </c>
      <c r="K3388" t="s">
        <v>23</v>
      </c>
      <c r="L3388" t="s">
        <v>185</v>
      </c>
      <c r="O3388" t="s">
        <v>5430</v>
      </c>
      <c r="P3388" s="2">
        <v>360166</v>
      </c>
      <c r="Q3388" s="2">
        <v>360166</v>
      </c>
      <c r="S3388" s="2">
        <v>360166</v>
      </c>
      <c r="T3388" t="s">
        <v>45</v>
      </c>
      <c r="U3388" t="s">
        <v>58</v>
      </c>
      <c r="V3388" t="s">
        <v>47</v>
      </c>
      <c r="W3388">
        <v>0</v>
      </c>
    </row>
    <row r="3389" spans="1:24" x14ac:dyDescent="0.25">
      <c r="A3389" t="s">
        <v>110</v>
      </c>
      <c r="B3389" s="1" t="s">
        <v>2458</v>
      </c>
      <c r="C3389">
        <v>15091874</v>
      </c>
      <c r="D3389" s="1">
        <v>43915</v>
      </c>
      <c r="E3389" t="s">
        <v>5427</v>
      </c>
      <c r="G3389">
        <v>6480006</v>
      </c>
      <c r="H3389">
        <v>668003</v>
      </c>
      <c r="I3389" t="s">
        <v>29</v>
      </c>
      <c r="J3389" t="s">
        <v>38</v>
      </c>
      <c r="K3389" t="s">
        <v>23</v>
      </c>
      <c r="L3389" t="s">
        <v>185</v>
      </c>
      <c r="O3389" t="s">
        <v>5431</v>
      </c>
      <c r="P3389" s="2">
        <v>484017</v>
      </c>
      <c r="Q3389" s="2">
        <v>484017</v>
      </c>
      <c r="S3389" s="2">
        <v>484017</v>
      </c>
      <c r="T3389" t="s">
        <v>45</v>
      </c>
      <c r="U3389" t="s">
        <v>58</v>
      </c>
      <c r="V3389" t="s">
        <v>47</v>
      </c>
      <c r="W3389">
        <v>0</v>
      </c>
    </row>
    <row r="3390" spans="1:24" x14ac:dyDescent="0.25">
      <c r="A3390" t="s">
        <v>110</v>
      </c>
      <c r="B3390" s="1" t="s">
        <v>2458</v>
      </c>
      <c r="C3390">
        <v>15091876</v>
      </c>
      <c r="D3390" s="1">
        <v>43915</v>
      </c>
      <c r="E3390" t="s">
        <v>5427</v>
      </c>
      <c r="G3390">
        <v>6480006</v>
      </c>
      <c r="H3390">
        <v>668003</v>
      </c>
      <c r="I3390" t="s">
        <v>29</v>
      </c>
      <c r="J3390" t="s">
        <v>38</v>
      </c>
      <c r="K3390" t="s">
        <v>23</v>
      </c>
      <c r="L3390" t="s">
        <v>185</v>
      </c>
      <c r="O3390" t="s">
        <v>5432</v>
      </c>
      <c r="P3390" s="2">
        <v>482417</v>
      </c>
      <c r="Q3390" s="2">
        <v>482417</v>
      </c>
      <c r="S3390" s="2">
        <v>482417</v>
      </c>
      <c r="T3390" t="s">
        <v>45</v>
      </c>
      <c r="U3390" t="s">
        <v>58</v>
      </c>
      <c r="V3390" t="s">
        <v>47</v>
      </c>
      <c r="W3390">
        <v>0</v>
      </c>
    </row>
    <row r="3391" spans="1:24" x14ac:dyDescent="0.25">
      <c r="A3391" t="s">
        <v>110</v>
      </c>
      <c r="B3391" s="1" t="s">
        <v>2458</v>
      </c>
      <c r="C3391">
        <v>15091878</v>
      </c>
      <c r="D3391" s="1">
        <v>43915</v>
      </c>
      <c r="E3391" t="s">
        <v>5427</v>
      </c>
      <c r="G3391">
        <v>6480006</v>
      </c>
      <c r="H3391">
        <v>668003</v>
      </c>
      <c r="I3391" t="s">
        <v>29</v>
      </c>
      <c r="J3391" t="s">
        <v>77</v>
      </c>
      <c r="K3391" t="s">
        <v>23</v>
      </c>
      <c r="L3391" t="s">
        <v>185</v>
      </c>
      <c r="O3391" t="s">
        <v>5433</v>
      </c>
      <c r="P3391" s="2">
        <v>503228</v>
      </c>
      <c r="Q3391" s="2">
        <v>503228</v>
      </c>
      <c r="S3391" s="2">
        <v>503228</v>
      </c>
      <c r="T3391" t="s">
        <v>45</v>
      </c>
      <c r="U3391" t="s">
        <v>58</v>
      </c>
      <c r="V3391" t="s">
        <v>47</v>
      </c>
      <c r="W3391">
        <v>0</v>
      </c>
    </row>
    <row r="3392" spans="1:24" x14ac:dyDescent="0.25">
      <c r="A3392" t="s">
        <v>110</v>
      </c>
      <c r="B3392" s="1" t="s">
        <v>2458</v>
      </c>
      <c r="C3392">
        <v>15091880</v>
      </c>
      <c r="D3392" s="1">
        <v>43915</v>
      </c>
      <c r="E3392" t="s">
        <v>5427</v>
      </c>
      <c r="G3392">
        <v>6480006</v>
      </c>
      <c r="H3392">
        <v>668003</v>
      </c>
      <c r="I3392" t="s">
        <v>29</v>
      </c>
      <c r="J3392" t="s">
        <v>77</v>
      </c>
      <c r="K3392" t="s">
        <v>23</v>
      </c>
      <c r="L3392" t="s">
        <v>185</v>
      </c>
      <c r="O3392" t="s">
        <v>5434</v>
      </c>
      <c r="P3392" s="2">
        <v>506424</v>
      </c>
      <c r="Q3392" s="2">
        <v>506424</v>
      </c>
      <c r="S3392" s="2">
        <v>506424</v>
      </c>
      <c r="T3392" t="s">
        <v>45</v>
      </c>
      <c r="U3392" t="s">
        <v>58</v>
      </c>
      <c r="V3392" t="s">
        <v>47</v>
      </c>
      <c r="W3392">
        <v>0</v>
      </c>
    </row>
    <row r="3393" spans="1:23" x14ac:dyDescent="0.25">
      <c r="A3393" t="s">
        <v>108</v>
      </c>
      <c r="B3393" s="1" t="s">
        <v>2458</v>
      </c>
      <c r="C3393">
        <v>15099043</v>
      </c>
      <c r="D3393" s="1">
        <v>43916</v>
      </c>
      <c r="E3393" t="s">
        <v>902</v>
      </c>
      <c r="G3393">
        <v>6061002</v>
      </c>
      <c r="H3393">
        <v>605304</v>
      </c>
      <c r="I3393" t="s">
        <v>29</v>
      </c>
      <c r="J3393" t="s">
        <v>38</v>
      </c>
      <c r="K3393" t="s">
        <v>33</v>
      </c>
      <c r="L3393" t="s">
        <v>185</v>
      </c>
      <c r="O3393" t="s">
        <v>625</v>
      </c>
      <c r="P3393" s="2">
        <v>94000</v>
      </c>
      <c r="Q3393" s="2">
        <v>94000</v>
      </c>
      <c r="S3393" s="2">
        <v>94000</v>
      </c>
      <c r="T3393" t="s">
        <v>45</v>
      </c>
      <c r="U3393" t="s">
        <v>48</v>
      </c>
      <c r="V3393" t="s">
        <v>47</v>
      </c>
      <c r="W3393">
        <v>0</v>
      </c>
    </row>
    <row r="3394" spans="1:23" x14ac:dyDescent="0.25">
      <c r="A3394" t="s">
        <v>108</v>
      </c>
      <c r="B3394" s="1" t="s">
        <v>2458</v>
      </c>
      <c r="C3394">
        <v>15099045</v>
      </c>
      <c r="D3394" s="1">
        <v>43916</v>
      </c>
      <c r="E3394" t="s">
        <v>902</v>
      </c>
      <c r="G3394">
        <v>6061002</v>
      </c>
      <c r="H3394">
        <v>605304</v>
      </c>
      <c r="I3394" t="s">
        <v>29</v>
      </c>
      <c r="J3394" t="s">
        <v>50</v>
      </c>
      <c r="K3394" t="s">
        <v>23</v>
      </c>
      <c r="L3394" t="s">
        <v>185</v>
      </c>
      <c r="O3394" t="s">
        <v>903</v>
      </c>
      <c r="P3394" s="2">
        <v>94000</v>
      </c>
      <c r="Q3394" s="2">
        <v>94000</v>
      </c>
      <c r="S3394" s="2">
        <v>94000</v>
      </c>
      <c r="T3394" t="s">
        <v>45</v>
      </c>
      <c r="U3394" t="s">
        <v>48</v>
      </c>
      <c r="V3394" t="s">
        <v>47</v>
      </c>
      <c r="W3394">
        <v>0</v>
      </c>
    </row>
    <row r="3395" spans="1:23" x14ac:dyDescent="0.25">
      <c r="A3395" t="s">
        <v>108</v>
      </c>
      <c r="B3395" s="1" t="s">
        <v>2458</v>
      </c>
      <c r="C3395">
        <v>15120537</v>
      </c>
      <c r="D3395" s="1">
        <v>43916</v>
      </c>
      <c r="E3395" t="s">
        <v>1448</v>
      </c>
      <c r="F3395" t="s">
        <v>1449</v>
      </c>
      <c r="G3395">
        <v>6061005</v>
      </c>
      <c r="H3395">
        <v>605800</v>
      </c>
      <c r="I3395" t="s">
        <v>29</v>
      </c>
      <c r="J3395" t="s">
        <v>65</v>
      </c>
      <c r="K3395" t="s">
        <v>23</v>
      </c>
      <c r="L3395" t="s">
        <v>185</v>
      </c>
      <c r="O3395" t="s">
        <v>1450</v>
      </c>
      <c r="P3395" s="2">
        <v>1000</v>
      </c>
      <c r="Q3395" s="2">
        <v>1000</v>
      </c>
      <c r="S3395" s="2">
        <v>1000</v>
      </c>
      <c r="T3395" t="s">
        <v>63</v>
      </c>
      <c r="U3395" t="s">
        <v>46</v>
      </c>
      <c r="V3395" t="s">
        <v>47</v>
      </c>
      <c r="W3395">
        <v>0</v>
      </c>
    </row>
    <row r="3396" spans="1:23" x14ac:dyDescent="0.25">
      <c r="A3396" t="s">
        <v>130</v>
      </c>
      <c r="B3396" s="1" t="s">
        <v>2458</v>
      </c>
      <c r="C3396">
        <v>15102887</v>
      </c>
      <c r="D3396" s="1">
        <v>43916</v>
      </c>
      <c r="E3396" t="s">
        <v>4777</v>
      </c>
      <c r="F3396" t="s">
        <v>97</v>
      </c>
      <c r="G3396">
        <v>6271000</v>
      </c>
      <c r="H3396">
        <v>631002</v>
      </c>
      <c r="I3396" t="s">
        <v>29</v>
      </c>
      <c r="J3396" t="s">
        <v>65</v>
      </c>
      <c r="K3396" t="s">
        <v>23</v>
      </c>
      <c r="L3396" t="s">
        <v>185</v>
      </c>
      <c r="O3396" t="s">
        <v>4778</v>
      </c>
      <c r="P3396" s="2">
        <v>5081361</v>
      </c>
      <c r="Q3396" s="2">
        <v>5081361</v>
      </c>
      <c r="S3396" s="2">
        <v>5081361</v>
      </c>
      <c r="T3396" t="s">
        <v>45</v>
      </c>
      <c r="U3396" t="s">
        <v>58</v>
      </c>
      <c r="V3396" t="s">
        <v>47</v>
      </c>
      <c r="W3396">
        <v>0</v>
      </c>
    </row>
    <row r="3397" spans="1:23" x14ac:dyDescent="0.25">
      <c r="A3397" t="s">
        <v>130</v>
      </c>
      <c r="B3397" s="1" t="s">
        <v>2458</v>
      </c>
      <c r="C3397">
        <v>15102895</v>
      </c>
      <c r="D3397" s="1">
        <v>43916</v>
      </c>
      <c r="E3397" t="s">
        <v>4779</v>
      </c>
      <c r="F3397" t="s">
        <v>97</v>
      </c>
      <c r="G3397">
        <v>6271000</v>
      </c>
      <c r="H3397">
        <v>631002</v>
      </c>
      <c r="I3397" t="s">
        <v>29</v>
      </c>
      <c r="J3397" t="s">
        <v>65</v>
      </c>
      <c r="K3397" t="s">
        <v>23</v>
      </c>
      <c r="L3397" t="s">
        <v>185</v>
      </c>
      <c r="O3397" t="s">
        <v>4780</v>
      </c>
      <c r="P3397" s="2">
        <v>2897447</v>
      </c>
      <c r="Q3397" s="2">
        <v>2897447</v>
      </c>
      <c r="S3397" s="2">
        <v>2897447</v>
      </c>
      <c r="T3397" t="s">
        <v>45</v>
      </c>
      <c r="U3397" t="s">
        <v>58</v>
      </c>
      <c r="V3397" t="s">
        <v>47</v>
      </c>
      <c r="W3397">
        <v>0</v>
      </c>
    </row>
    <row r="3398" spans="1:23" x14ac:dyDescent="0.25">
      <c r="A3398" t="s">
        <v>129</v>
      </c>
      <c r="B3398" s="1" t="s">
        <v>2458</v>
      </c>
      <c r="C3398">
        <v>15102925</v>
      </c>
      <c r="D3398" s="1">
        <v>43916</v>
      </c>
      <c r="E3398" t="s">
        <v>5131</v>
      </c>
      <c r="G3398">
        <v>6263000</v>
      </c>
      <c r="H3398">
        <v>628100</v>
      </c>
      <c r="I3398" t="s">
        <v>25</v>
      </c>
      <c r="J3398" t="s">
        <v>65</v>
      </c>
      <c r="K3398" t="s">
        <v>23</v>
      </c>
      <c r="L3398" t="s">
        <v>185</v>
      </c>
      <c r="O3398" t="s">
        <v>5132</v>
      </c>
      <c r="P3398" s="2">
        <v>17980</v>
      </c>
      <c r="Q3398" s="2">
        <v>17980</v>
      </c>
      <c r="S3398" s="2">
        <v>17980</v>
      </c>
      <c r="T3398" t="s">
        <v>45</v>
      </c>
      <c r="U3398" t="s">
        <v>46</v>
      </c>
      <c r="V3398" t="s">
        <v>47</v>
      </c>
      <c r="W3398">
        <v>0</v>
      </c>
    </row>
    <row r="3399" spans="1:23" x14ac:dyDescent="0.25">
      <c r="A3399" t="s">
        <v>129</v>
      </c>
      <c r="B3399" s="1" t="s">
        <v>2458</v>
      </c>
      <c r="C3399">
        <v>15102977</v>
      </c>
      <c r="D3399" s="1">
        <v>43916</v>
      </c>
      <c r="E3399" t="s">
        <v>5133</v>
      </c>
      <c r="G3399">
        <v>6263000</v>
      </c>
      <c r="H3399">
        <v>628100</v>
      </c>
      <c r="I3399" t="s">
        <v>29</v>
      </c>
      <c r="J3399" t="s">
        <v>38</v>
      </c>
      <c r="K3399" t="s">
        <v>23</v>
      </c>
      <c r="L3399" t="s">
        <v>185</v>
      </c>
      <c r="O3399" t="s">
        <v>5132</v>
      </c>
      <c r="P3399" s="2">
        <v>14384</v>
      </c>
      <c r="Q3399" s="2">
        <v>14384</v>
      </c>
      <c r="S3399" s="2">
        <v>14384</v>
      </c>
      <c r="T3399" t="s">
        <v>45</v>
      </c>
      <c r="U3399" t="s">
        <v>46</v>
      </c>
      <c r="V3399" t="s">
        <v>47</v>
      </c>
      <c r="W3399">
        <v>0</v>
      </c>
    </row>
    <row r="3400" spans="1:23" x14ac:dyDescent="0.25">
      <c r="A3400" t="s">
        <v>129</v>
      </c>
      <c r="B3400" s="1" t="s">
        <v>2458</v>
      </c>
      <c r="C3400">
        <v>15102978</v>
      </c>
      <c r="D3400" s="1">
        <v>43916</v>
      </c>
      <c r="E3400" t="s">
        <v>5133</v>
      </c>
      <c r="G3400">
        <v>6263000</v>
      </c>
      <c r="H3400">
        <v>628100</v>
      </c>
      <c r="I3400" t="s">
        <v>29</v>
      </c>
      <c r="J3400" t="s">
        <v>26</v>
      </c>
      <c r="K3400" t="s">
        <v>23</v>
      </c>
      <c r="L3400" t="s">
        <v>185</v>
      </c>
      <c r="O3400" t="s">
        <v>5132</v>
      </c>
      <c r="P3400" s="2">
        <v>69654</v>
      </c>
      <c r="Q3400" s="2">
        <v>69654</v>
      </c>
      <c r="S3400" s="2">
        <v>69654</v>
      </c>
      <c r="T3400" t="s">
        <v>45</v>
      </c>
      <c r="U3400" t="s">
        <v>46</v>
      </c>
      <c r="V3400" t="s">
        <v>47</v>
      </c>
      <c r="W3400">
        <v>0</v>
      </c>
    </row>
    <row r="3401" spans="1:23" x14ac:dyDescent="0.25">
      <c r="A3401" t="s">
        <v>129</v>
      </c>
      <c r="B3401" s="1" t="s">
        <v>2458</v>
      </c>
      <c r="C3401">
        <v>15102979</v>
      </c>
      <c r="D3401" s="1">
        <v>43916</v>
      </c>
      <c r="E3401" t="s">
        <v>5133</v>
      </c>
      <c r="G3401">
        <v>6263000</v>
      </c>
      <c r="H3401">
        <v>628100</v>
      </c>
      <c r="I3401" t="s">
        <v>29</v>
      </c>
      <c r="J3401" t="s">
        <v>77</v>
      </c>
      <c r="K3401" t="s">
        <v>23</v>
      </c>
      <c r="L3401" t="s">
        <v>185</v>
      </c>
      <c r="O3401" t="s">
        <v>5132</v>
      </c>
      <c r="P3401" s="2">
        <v>78499</v>
      </c>
      <c r="Q3401" s="2">
        <v>78499</v>
      </c>
      <c r="S3401" s="2">
        <v>78499</v>
      </c>
      <c r="T3401" t="s">
        <v>45</v>
      </c>
      <c r="U3401" t="s">
        <v>46</v>
      </c>
      <c r="V3401" t="s">
        <v>47</v>
      </c>
      <c r="W3401">
        <v>0</v>
      </c>
    </row>
    <row r="3402" spans="1:23" x14ac:dyDescent="0.25">
      <c r="A3402" t="s">
        <v>129</v>
      </c>
      <c r="B3402" s="1" t="s">
        <v>2458</v>
      </c>
      <c r="C3402">
        <v>15102980</v>
      </c>
      <c r="D3402" s="1">
        <v>43916</v>
      </c>
      <c r="E3402" t="s">
        <v>5133</v>
      </c>
      <c r="G3402">
        <v>6263000</v>
      </c>
      <c r="H3402">
        <v>628100</v>
      </c>
      <c r="I3402" t="s">
        <v>29</v>
      </c>
      <c r="J3402" t="s">
        <v>65</v>
      </c>
      <c r="K3402" t="s">
        <v>23</v>
      </c>
      <c r="L3402" t="s">
        <v>185</v>
      </c>
      <c r="O3402" t="s">
        <v>5132</v>
      </c>
      <c r="P3402" s="2">
        <v>128760</v>
      </c>
      <c r="Q3402" s="2">
        <v>128760</v>
      </c>
      <c r="S3402" s="2">
        <v>128760</v>
      </c>
      <c r="T3402" t="s">
        <v>45</v>
      </c>
      <c r="U3402" t="s">
        <v>46</v>
      </c>
      <c r="V3402" t="s">
        <v>47</v>
      </c>
      <c r="W3402">
        <v>0</v>
      </c>
    </row>
    <row r="3403" spans="1:23" x14ac:dyDescent="0.25">
      <c r="A3403" t="s">
        <v>129</v>
      </c>
      <c r="B3403" s="1" t="s">
        <v>2458</v>
      </c>
      <c r="C3403">
        <v>15102981</v>
      </c>
      <c r="D3403" s="1">
        <v>43916</v>
      </c>
      <c r="E3403" t="s">
        <v>5133</v>
      </c>
      <c r="G3403">
        <v>6263000</v>
      </c>
      <c r="H3403">
        <v>628100</v>
      </c>
      <c r="I3403" t="s">
        <v>25</v>
      </c>
      <c r="J3403" t="s">
        <v>50</v>
      </c>
      <c r="K3403" t="s">
        <v>23</v>
      </c>
      <c r="L3403" t="s">
        <v>185</v>
      </c>
      <c r="O3403" t="s">
        <v>5132</v>
      </c>
      <c r="P3403" s="2">
        <v>86051</v>
      </c>
      <c r="Q3403" s="2">
        <v>86051</v>
      </c>
      <c r="S3403" s="2">
        <v>86051</v>
      </c>
      <c r="T3403" t="s">
        <v>45</v>
      </c>
      <c r="U3403" t="s">
        <v>46</v>
      </c>
      <c r="V3403" t="s">
        <v>47</v>
      </c>
      <c r="W3403">
        <v>0</v>
      </c>
    </row>
    <row r="3404" spans="1:23" x14ac:dyDescent="0.25">
      <c r="A3404" t="s">
        <v>129</v>
      </c>
      <c r="B3404" s="1" t="s">
        <v>2458</v>
      </c>
      <c r="C3404">
        <v>15102982</v>
      </c>
      <c r="D3404" s="1">
        <v>43916</v>
      </c>
      <c r="E3404" t="s">
        <v>5133</v>
      </c>
      <c r="G3404">
        <v>6263000</v>
      </c>
      <c r="H3404">
        <v>628100</v>
      </c>
      <c r="I3404" t="s">
        <v>25</v>
      </c>
      <c r="J3404" t="s">
        <v>65</v>
      </c>
      <c r="K3404" t="s">
        <v>23</v>
      </c>
      <c r="L3404" t="s">
        <v>185</v>
      </c>
      <c r="O3404" t="s">
        <v>5132</v>
      </c>
      <c r="P3404" s="2">
        <v>395455</v>
      </c>
      <c r="Q3404" s="2">
        <v>395455</v>
      </c>
      <c r="S3404" s="2">
        <v>395455</v>
      </c>
      <c r="T3404" t="s">
        <v>45</v>
      </c>
      <c r="U3404" t="s">
        <v>46</v>
      </c>
      <c r="V3404" t="s">
        <v>47</v>
      </c>
      <c r="W3404">
        <v>0</v>
      </c>
    </row>
    <row r="3405" spans="1:23" x14ac:dyDescent="0.25">
      <c r="A3405" t="s">
        <v>129</v>
      </c>
      <c r="B3405" s="1" t="s">
        <v>2458</v>
      </c>
      <c r="C3405">
        <v>15102983</v>
      </c>
      <c r="D3405" s="1">
        <v>43916</v>
      </c>
      <c r="E3405" t="s">
        <v>5133</v>
      </c>
      <c r="G3405">
        <v>6263000</v>
      </c>
      <c r="H3405">
        <v>628100</v>
      </c>
      <c r="I3405" t="s">
        <v>25</v>
      </c>
      <c r="J3405" t="s">
        <v>83</v>
      </c>
      <c r="K3405" t="s">
        <v>23</v>
      </c>
      <c r="L3405" t="s">
        <v>185</v>
      </c>
      <c r="O3405" t="s">
        <v>5132</v>
      </c>
      <c r="P3405" s="2">
        <v>38749</v>
      </c>
      <c r="Q3405" s="2">
        <v>38749</v>
      </c>
      <c r="S3405" s="2">
        <v>38749</v>
      </c>
      <c r="T3405" t="s">
        <v>45</v>
      </c>
      <c r="U3405" t="s">
        <v>46</v>
      </c>
      <c r="V3405" t="s">
        <v>47</v>
      </c>
      <c r="W3405">
        <v>0</v>
      </c>
    </row>
    <row r="3406" spans="1:23" x14ac:dyDescent="0.25">
      <c r="A3406" t="s">
        <v>129</v>
      </c>
      <c r="B3406" s="1" t="s">
        <v>2458</v>
      </c>
      <c r="C3406">
        <v>15102984</v>
      </c>
      <c r="D3406" s="1">
        <v>43916</v>
      </c>
      <c r="E3406" t="s">
        <v>5133</v>
      </c>
      <c r="G3406">
        <v>6263000</v>
      </c>
      <c r="H3406">
        <v>628100</v>
      </c>
      <c r="I3406" t="s">
        <v>19</v>
      </c>
      <c r="J3406" t="s">
        <v>44</v>
      </c>
      <c r="K3406" t="s">
        <v>23</v>
      </c>
      <c r="L3406" t="s">
        <v>185</v>
      </c>
      <c r="O3406" t="s">
        <v>5132</v>
      </c>
      <c r="P3406" s="2">
        <v>14385</v>
      </c>
      <c r="Q3406" s="2">
        <v>14385</v>
      </c>
      <c r="S3406" s="2">
        <v>14385</v>
      </c>
      <c r="T3406" t="s">
        <v>45</v>
      </c>
      <c r="U3406" t="s">
        <v>46</v>
      </c>
      <c r="V3406" t="s">
        <v>47</v>
      </c>
      <c r="W3406">
        <v>0</v>
      </c>
    </row>
    <row r="3407" spans="1:23" x14ac:dyDescent="0.25">
      <c r="A3407" t="s">
        <v>129</v>
      </c>
      <c r="B3407" s="1" t="s">
        <v>2458</v>
      </c>
      <c r="C3407">
        <v>15102985</v>
      </c>
      <c r="D3407" s="1">
        <v>43916</v>
      </c>
      <c r="E3407" t="s">
        <v>5133</v>
      </c>
      <c r="G3407">
        <v>6263000</v>
      </c>
      <c r="H3407">
        <v>628100</v>
      </c>
      <c r="I3407" t="s">
        <v>24</v>
      </c>
      <c r="J3407" t="s">
        <v>57</v>
      </c>
      <c r="K3407" t="s">
        <v>23</v>
      </c>
      <c r="L3407" t="s">
        <v>185</v>
      </c>
      <c r="O3407" t="s">
        <v>5132</v>
      </c>
      <c r="P3407" s="2">
        <v>7193</v>
      </c>
      <c r="Q3407" s="2">
        <v>7193</v>
      </c>
      <c r="S3407" s="2">
        <v>7193</v>
      </c>
      <c r="T3407" t="s">
        <v>45</v>
      </c>
      <c r="U3407" t="s">
        <v>46</v>
      </c>
      <c r="V3407" t="s">
        <v>47</v>
      </c>
      <c r="W3407">
        <v>0</v>
      </c>
    </row>
    <row r="3408" spans="1:23" x14ac:dyDescent="0.25">
      <c r="A3408" t="s">
        <v>110</v>
      </c>
      <c r="B3408" s="1" t="s">
        <v>2458</v>
      </c>
      <c r="C3408">
        <v>15120532</v>
      </c>
      <c r="D3408" s="1">
        <v>43916</v>
      </c>
      <c r="E3408" t="s">
        <v>1448</v>
      </c>
      <c r="F3408" t="s">
        <v>5242</v>
      </c>
      <c r="G3408">
        <v>6480004</v>
      </c>
      <c r="H3408">
        <v>668402</v>
      </c>
      <c r="I3408" t="s">
        <v>29</v>
      </c>
      <c r="J3408" t="s">
        <v>65</v>
      </c>
      <c r="K3408" t="s">
        <v>23</v>
      </c>
      <c r="L3408" t="s">
        <v>185</v>
      </c>
      <c r="O3408" t="s">
        <v>5243</v>
      </c>
      <c r="P3408" s="2">
        <v>38100</v>
      </c>
      <c r="Q3408" s="2">
        <v>38100</v>
      </c>
      <c r="S3408" s="2">
        <v>38100</v>
      </c>
      <c r="T3408" t="s">
        <v>63</v>
      </c>
      <c r="U3408" t="s">
        <v>46</v>
      </c>
      <c r="V3408" t="s">
        <v>47</v>
      </c>
      <c r="W3408">
        <v>0</v>
      </c>
    </row>
    <row r="3409" spans="1:23" x14ac:dyDescent="0.25">
      <c r="A3409" t="s">
        <v>110</v>
      </c>
      <c r="B3409" s="1" t="s">
        <v>2458</v>
      </c>
      <c r="C3409">
        <v>15120538</v>
      </c>
      <c r="D3409" s="1">
        <v>43916</v>
      </c>
      <c r="E3409" t="s">
        <v>1448</v>
      </c>
      <c r="F3409" t="s">
        <v>5244</v>
      </c>
      <c r="G3409">
        <v>6480004</v>
      </c>
      <c r="H3409">
        <v>668402</v>
      </c>
      <c r="I3409" t="s">
        <v>29</v>
      </c>
      <c r="J3409" t="s">
        <v>65</v>
      </c>
      <c r="K3409" t="s">
        <v>23</v>
      </c>
      <c r="L3409" t="s">
        <v>185</v>
      </c>
      <c r="O3409" t="s">
        <v>5245</v>
      </c>
      <c r="P3409" s="2">
        <v>2775</v>
      </c>
      <c r="Q3409" s="2">
        <v>2775</v>
      </c>
      <c r="S3409" s="2">
        <v>2775</v>
      </c>
      <c r="T3409" t="s">
        <v>63</v>
      </c>
      <c r="U3409" t="s">
        <v>46</v>
      </c>
      <c r="V3409" t="s">
        <v>47</v>
      </c>
      <c r="W3409">
        <v>0</v>
      </c>
    </row>
    <row r="3410" spans="1:23" x14ac:dyDescent="0.25">
      <c r="A3410" t="s">
        <v>108</v>
      </c>
      <c r="B3410" s="1" t="s">
        <v>2458</v>
      </c>
      <c r="C3410">
        <v>15115259</v>
      </c>
      <c r="D3410" s="1">
        <v>43917</v>
      </c>
      <c r="E3410" t="s">
        <v>1189</v>
      </c>
      <c r="G3410">
        <v>6061004</v>
      </c>
      <c r="H3410">
        <v>605600</v>
      </c>
      <c r="I3410" t="s">
        <v>29</v>
      </c>
      <c r="J3410" t="s">
        <v>53</v>
      </c>
      <c r="K3410" t="s">
        <v>23</v>
      </c>
      <c r="L3410" t="s">
        <v>185</v>
      </c>
      <c r="O3410" t="s">
        <v>1190</v>
      </c>
      <c r="P3410" s="2">
        <v>62180</v>
      </c>
      <c r="Q3410" s="2">
        <v>62180</v>
      </c>
      <c r="S3410" s="2">
        <v>62180</v>
      </c>
      <c r="T3410" t="s">
        <v>45</v>
      </c>
      <c r="U3410" t="s">
        <v>49</v>
      </c>
      <c r="V3410" t="s">
        <v>47</v>
      </c>
      <c r="W3410">
        <v>0</v>
      </c>
    </row>
    <row r="3411" spans="1:23" x14ac:dyDescent="0.25">
      <c r="A3411" t="s">
        <v>108</v>
      </c>
      <c r="B3411" s="1" t="s">
        <v>2458</v>
      </c>
      <c r="C3411">
        <v>15115263</v>
      </c>
      <c r="D3411" s="1">
        <v>43917</v>
      </c>
      <c r="E3411" t="s">
        <v>1189</v>
      </c>
      <c r="G3411">
        <v>6061005</v>
      </c>
      <c r="H3411">
        <v>605800</v>
      </c>
      <c r="I3411" t="s">
        <v>29</v>
      </c>
      <c r="J3411" t="s">
        <v>50</v>
      </c>
      <c r="K3411" t="s">
        <v>23</v>
      </c>
      <c r="L3411" t="s">
        <v>185</v>
      </c>
      <c r="O3411" t="s">
        <v>1451</v>
      </c>
      <c r="P3411" s="2">
        <v>55091</v>
      </c>
      <c r="Q3411" s="2">
        <v>55091</v>
      </c>
      <c r="S3411" s="2">
        <v>55091</v>
      </c>
      <c r="T3411" t="s">
        <v>45</v>
      </c>
      <c r="U3411" t="s">
        <v>49</v>
      </c>
      <c r="V3411" t="s">
        <v>47</v>
      </c>
      <c r="W3411">
        <v>0</v>
      </c>
    </row>
    <row r="3412" spans="1:23" x14ac:dyDescent="0.25">
      <c r="A3412" t="s">
        <v>108</v>
      </c>
      <c r="B3412" s="1" t="s">
        <v>2458</v>
      </c>
      <c r="C3412">
        <v>15115267</v>
      </c>
      <c r="D3412" s="1">
        <v>43917</v>
      </c>
      <c r="E3412" t="s">
        <v>1189</v>
      </c>
      <c r="G3412">
        <v>6061005</v>
      </c>
      <c r="H3412">
        <v>605800</v>
      </c>
      <c r="I3412" t="s">
        <v>29</v>
      </c>
      <c r="J3412" t="s">
        <v>52</v>
      </c>
      <c r="K3412" t="s">
        <v>23</v>
      </c>
      <c r="L3412" t="s">
        <v>185</v>
      </c>
      <c r="O3412" t="s">
        <v>1452</v>
      </c>
      <c r="P3412" s="2">
        <v>24357</v>
      </c>
      <c r="Q3412" s="2">
        <v>24357</v>
      </c>
      <c r="S3412" s="2">
        <v>24357</v>
      </c>
      <c r="T3412" t="s">
        <v>45</v>
      </c>
      <c r="U3412" t="s">
        <v>49</v>
      </c>
      <c r="V3412" t="s">
        <v>47</v>
      </c>
      <c r="W3412">
        <v>0</v>
      </c>
    </row>
    <row r="3413" spans="1:23" x14ac:dyDescent="0.25">
      <c r="A3413" t="s">
        <v>108</v>
      </c>
      <c r="B3413" s="1" t="s">
        <v>2458</v>
      </c>
      <c r="C3413">
        <v>15125169</v>
      </c>
      <c r="D3413" s="1">
        <v>43917</v>
      </c>
      <c r="E3413" t="s">
        <v>1453</v>
      </c>
      <c r="F3413" t="s">
        <v>1454</v>
      </c>
      <c r="G3413">
        <v>6061005</v>
      </c>
      <c r="H3413">
        <v>605800</v>
      </c>
      <c r="I3413" t="s">
        <v>29</v>
      </c>
      <c r="J3413" t="s">
        <v>50</v>
      </c>
      <c r="K3413" t="s">
        <v>23</v>
      </c>
      <c r="L3413" t="s">
        <v>185</v>
      </c>
      <c r="O3413" t="s">
        <v>1455</v>
      </c>
      <c r="P3413" s="2">
        <v>14529</v>
      </c>
      <c r="Q3413" s="2">
        <v>14529</v>
      </c>
      <c r="S3413" s="2">
        <v>14529</v>
      </c>
      <c r="T3413" t="s">
        <v>63</v>
      </c>
      <c r="U3413" t="s">
        <v>58</v>
      </c>
      <c r="V3413" t="s">
        <v>47</v>
      </c>
      <c r="W3413">
        <v>0</v>
      </c>
    </row>
    <row r="3414" spans="1:23" x14ac:dyDescent="0.25">
      <c r="A3414" t="s">
        <v>108</v>
      </c>
      <c r="B3414" s="1" t="s">
        <v>2458</v>
      </c>
      <c r="C3414">
        <v>15128057</v>
      </c>
      <c r="D3414" s="1">
        <v>43917</v>
      </c>
      <c r="E3414" t="s">
        <v>1456</v>
      </c>
      <c r="F3414" t="s">
        <v>1457</v>
      </c>
      <c r="G3414">
        <v>6061005</v>
      </c>
      <c r="H3414">
        <v>605800</v>
      </c>
      <c r="I3414" t="s">
        <v>25</v>
      </c>
      <c r="J3414" t="s">
        <v>65</v>
      </c>
      <c r="K3414" t="s">
        <v>23</v>
      </c>
      <c r="L3414" t="s">
        <v>185</v>
      </c>
      <c r="O3414" t="s">
        <v>1458</v>
      </c>
      <c r="P3414" s="2">
        <v>17513</v>
      </c>
      <c r="Q3414" s="2">
        <v>17513</v>
      </c>
      <c r="S3414" s="2">
        <v>17513</v>
      </c>
      <c r="T3414" t="s">
        <v>63</v>
      </c>
      <c r="U3414" t="s">
        <v>61</v>
      </c>
      <c r="V3414" t="s">
        <v>47</v>
      </c>
      <c r="W3414">
        <v>0</v>
      </c>
    </row>
    <row r="3415" spans="1:23" x14ac:dyDescent="0.25">
      <c r="A3415" t="s">
        <v>108</v>
      </c>
      <c r="B3415" s="1" t="s">
        <v>2458</v>
      </c>
      <c r="C3415">
        <v>15125160</v>
      </c>
      <c r="D3415" s="1">
        <v>43917</v>
      </c>
      <c r="E3415" t="s">
        <v>1995</v>
      </c>
      <c r="F3415" t="s">
        <v>1996</v>
      </c>
      <c r="G3415">
        <v>6061010</v>
      </c>
      <c r="H3415">
        <v>605502</v>
      </c>
      <c r="I3415" t="s">
        <v>29</v>
      </c>
      <c r="J3415" t="s">
        <v>83</v>
      </c>
      <c r="K3415" t="s">
        <v>23</v>
      </c>
      <c r="L3415" t="s">
        <v>185</v>
      </c>
      <c r="O3415" t="s">
        <v>1997</v>
      </c>
      <c r="P3415" s="2">
        <v>230000</v>
      </c>
      <c r="Q3415" s="2">
        <v>230000</v>
      </c>
      <c r="S3415" s="2">
        <v>230000</v>
      </c>
      <c r="T3415" t="s">
        <v>63</v>
      </c>
      <c r="U3415" t="s">
        <v>58</v>
      </c>
      <c r="V3415" t="s">
        <v>47</v>
      </c>
      <c r="W3415">
        <v>0</v>
      </c>
    </row>
    <row r="3416" spans="1:23" x14ac:dyDescent="0.25">
      <c r="A3416" t="s">
        <v>108</v>
      </c>
      <c r="B3416" s="1" t="s">
        <v>2458</v>
      </c>
      <c r="C3416">
        <v>15125162</v>
      </c>
      <c r="D3416" s="1">
        <v>43917</v>
      </c>
      <c r="E3416" t="s">
        <v>1995</v>
      </c>
      <c r="F3416" t="s">
        <v>1998</v>
      </c>
      <c r="G3416">
        <v>6061010</v>
      </c>
      <c r="H3416">
        <v>605502</v>
      </c>
      <c r="I3416" t="s">
        <v>29</v>
      </c>
      <c r="J3416" t="s">
        <v>52</v>
      </c>
      <c r="K3416" t="s">
        <v>23</v>
      </c>
      <c r="L3416" t="s">
        <v>185</v>
      </c>
      <c r="O3416" t="s">
        <v>1999</v>
      </c>
      <c r="P3416" s="2">
        <v>168000</v>
      </c>
      <c r="Q3416" s="2">
        <v>168000</v>
      </c>
      <c r="S3416" s="2">
        <v>168000</v>
      </c>
      <c r="T3416" t="s">
        <v>63</v>
      </c>
      <c r="U3416" t="s">
        <v>58</v>
      </c>
      <c r="V3416" t="s">
        <v>47</v>
      </c>
      <c r="W3416">
        <v>0</v>
      </c>
    </row>
    <row r="3417" spans="1:23" x14ac:dyDescent="0.25">
      <c r="A3417" t="s">
        <v>108</v>
      </c>
      <c r="B3417" s="1" t="s">
        <v>2458</v>
      </c>
      <c r="C3417">
        <v>15126386</v>
      </c>
      <c r="D3417" s="1">
        <v>43917</v>
      </c>
      <c r="E3417" t="s">
        <v>2000</v>
      </c>
      <c r="F3417" t="s">
        <v>2001</v>
      </c>
      <c r="G3417">
        <v>6061010</v>
      </c>
      <c r="H3417">
        <v>605502</v>
      </c>
      <c r="I3417" t="s">
        <v>19</v>
      </c>
      <c r="J3417" t="s">
        <v>57</v>
      </c>
      <c r="K3417" t="s">
        <v>23</v>
      </c>
      <c r="L3417" t="s">
        <v>185</v>
      </c>
      <c r="O3417" t="s">
        <v>2002</v>
      </c>
      <c r="P3417" s="2">
        <v>150000</v>
      </c>
      <c r="Q3417" s="2">
        <v>150000</v>
      </c>
      <c r="S3417" s="2">
        <v>150000</v>
      </c>
      <c r="T3417" t="s">
        <v>63</v>
      </c>
      <c r="U3417" t="s">
        <v>58</v>
      </c>
      <c r="V3417" t="s">
        <v>47</v>
      </c>
      <c r="W3417">
        <v>0</v>
      </c>
    </row>
    <row r="3418" spans="1:23" x14ac:dyDescent="0.25">
      <c r="A3418" t="s">
        <v>119</v>
      </c>
      <c r="B3418" s="1" t="s">
        <v>2458</v>
      </c>
      <c r="C3418">
        <v>15118637</v>
      </c>
      <c r="D3418" s="1">
        <v>43917</v>
      </c>
      <c r="E3418" t="s">
        <v>2257</v>
      </c>
      <c r="G3418">
        <v>6226090</v>
      </c>
      <c r="H3418">
        <v>632405</v>
      </c>
      <c r="I3418" t="s">
        <v>29</v>
      </c>
      <c r="J3418" t="s">
        <v>65</v>
      </c>
      <c r="K3418" t="s">
        <v>23</v>
      </c>
      <c r="L3418" t="s">
        <v>185</v>
      </c>
      <c r="O3418" t="s">
        <v>2258</v>
      </c>
      <c r="P3418" s="2">
        <v>1886830</v>
      </c>
      <c r="Q3418" s="2">
        <v>1886830</v>
      </c>
      <c r="S3418" s="2">
        <v>1886830</v>
      </c>
      <c r="T3418" t="s">
        <v>45</v>
      </c>
      <c r="U3418" t="s">
        <v>49</v>
      </c>
      <c r="V3418" t="s">
        <v>47</v>
      </c>
      <c r="W3418">
        <v>0</v>
      </c>
    </row>
    <row r="3419" spans="1:23" x14ac:dyDescent="0.25">
      <c r="A3419" t="s">
        <v>119</v>
      </c>
      <c r="B3419" s="1" t="s">
        <v>2458</v>
      </c>
      <c r="C3419">
        <v>15115277</v>
      </c>
      <c r="D3419" s="1">
        <v>43917</v>
      </c>
      <c r="E3419" t="s">
        <v>2392</v>
      </c>
      <c r="G3419">
        <v>6227000</v>
      </c>
      <c r="H3419">
        <v>632500</v>
      </c>
      <c r="I3419" t="s">
        <v>29</v>
      </c>
      <c r="J3419" t="s">
        <v>65</v>
      </c>
      <c r="K3419" t="s">
        <v>23</v>
      </c>
      <c r="L3419" t="s">
        <v>185</v>
      </c>
      <c r="O3419" t="s">
        <v>2393</v>
      </c>
      <c r="P3419" s="2">
        <v>186000</v>
      </c>
      <c r="Q3419" s="2">
        <v>186000</v>
      </c>
      <c r="S3419" s="2">
        <v>186000</v>
      </c>
      <c r="T3419" t="s">
        <v>45</v>
      </c>
      <c r="U3419" t="s">
        <v>49</v>
      </c>
      <c r="V3419" t="s">
        <v>47</v>
      </c>
      <c r="W3419">
        <v>0</v>
      </c>
    </row>
    <row r="3420" spans="1:23" x14ac:dyDescent="0.25">
      <c r="A3420" t="s">
        <v>119</v>
      </c>
      <c r="B3420" s="1" t="s">
        <v>2458</v>
      </c>
      <c r="C3420">
        <v>15118679</v>
      </c>
      <c r="D3420" s="1">
        <v>43917</v>
      </c>
      <c r="E3420" t="s">
        <v>2394</v>
      </c>
      <c r="G3420">
        <v>6227000</v>
      </c>
      <c r="H3420">
        <v>632500</v>
      </c>
      <c r="I3420" t="s">
        <v>29</v>
      </c>
      <c r="J3420" t="s">
        <v>65</v>
      </c>
      <c r="K3420" t="s">
        <v>23</v>
      </c>
      <c r="L3420" t="s">
        <v>185</v>
      </c>
      <c r="O3420" t="s">
        <v>2395</v>
      </c>
      <c r="P3420" s="2">
        <v>115000</v>
      </c>
      <c r="Q3420" s="2">
        <v>115000</v>
      </c>
      <c r="S3420" s="2">
        <v>115000</v>
      </c>
      <c r="T3420" t="s">
        <v>45</v>
      </c>
      <c r="U3420" t="s">
        <v>49</v>
      </c>
      <c r="V3420" t="s">
        <v>47</v>
      </c>
      <c r="W3420">
        <v>0</v>
      </c>
    </row>
    <row r="3421" spans="1:23" x14ac:dyDescent="0.25">
      <c r="A3421" t="s">
        <v>108</v>
      </c>
      <c r="B3421" s="1" t="s">
        <v>2458</v>
      </c>
      <c r="C3421">
        <v>15121975</v>
      </c>
      <c r="D3421" s="1">
        <v>43920</v>
      </c>
      <c r="E3421" t="s">
        <v>601</v>
      </c>
      <c r="G3421">
        <v>6061001</v>
      </c>
      <c r="H3421">
        <v>605100</v>
      </c>
      <c r="I3421" t="s">
        <v>25</v>
      </c>
      <c r="J3421" t="s">
        <v>65</v>
      </c>
      <c r="K3421" t="s">
        <v>23</v>
      </c>
      <c r="L3421" t="s">
        <v>185</v>
      </c>
      <c r="O3421" t="s">
        <v>602</v>
      </c>
      <c r="P3421" s="2">
        <v>187848</v>
      </c>
      <c r="Q3421" s="2">
        <v>187848</v>
      </c>
      <c r="S3421" s="2">
        <v>187848</v>
      </c>
      <c r="T3421" t="s">
        <v>45</v>
      </c>
      <c r="U3421" t="s">
        <v>49</v>
      </c>
      <c r="V3421" t="s">
        <v>47</v>
      </c>
      <c r="W3421">
        <v>0</v>
      </c>
    </row>
    <row r="3422" spans="1:23" x14ac:dyDescent="0.25">
      <c r="A3422" t="s">
        <v>108</v>
      </c>
      <c r="B3422" s="1" t="s">
        <v>2458</v>
      </c>
      <c r="C3422">
        <v>15118577</v>
      </c>
      <c r="D3422" s="1">
        <v>43920</v>
      </c>
      <c r="E3422" t="s">
        <v>1191</v>
      </c>
      <c r="G3422">
        <v>6061004</v>
      </c>
      <c r="H3422">
        <v>605600</v>
      </c>
      <c r="I3422" t="s">
        <v>56</v>
      </c>
      <c r="J3422" t="s">
        <v>41</v>
      </c>
      <c r="K3422" t="s">
        <v>23</v>
      </c>
      <c r="L3422" t="s">
        <v>185</v>
      </c>
      <c r="O3422" t="s">
        <v>1192</v>
      </c>
      <c r="P3422" s="2">
        <v>35517</v>
      </c>
      <c r="Q3422" s="2">
        <v>35517</v>
      </c>
      <c r="S3422" s="2">
        <v>35517</v>
      </c>
      <c r="T3422" t="s">
        <v>45</v>
      </c>
      <c r="U3422" t="s">
        <v>49</v>
      </c>
      <c r="V3422" t="s">
        <v>47</v>
      </c>
      <c r="W3422">
        <v>0</v>
      </c>
    </row>
    <row r="3423" spans="1:23" x14ac:dyDescent="0.25">
      <c r="A3423" t="s">
        <v>108</v>
      </c>
      <c r="B3423" s="1" t="s">
        <v>2458</v>
      </c>
      <c r="C3423">
        <v>15127371</v>
      </c>
      <c r="D3423" s="1">
        <v>43920</v>
      </c>
      <c r="E3423" t="s">
        <v>1459</v>
      </c>
      <c r="F3423" t="s">
        <v>1460</v>
      </c>
      <c r="G3423">
        <v>6061005</v>
      </c>
      <c r="H3423">
        <v>605800</v>
      </c>
      <c r="I3423" t="s">
        <v>19</v>
      </c>
      <c r="J3423" t="s">
        <v>57</v>
      </c>
      <c r="K3423" t="s">
        <v>23</v>
      </c>
      <c r="L3423" t="s">
        <v>185</v>
      </c>
      <c r="O3423" t="s">
        <v>1461</v>
      </c>
      <c r="P3423" s="2">
        <v>250000</v>
      </c>
      <c r="Q3423" s="2">
        <v>250000</v>
      </c>
      <c r="S3423" s="2">
        <v>250000</v>
      </c>
      <c r="T3423" t="s">
        <v>63</v>
      </c>
      <c r="U3423" t="s">
        <v>49</v>
      </c>
      <c r="V3423" t="s">
        <v>47</v>
      </c>
      <c r="W3423">
        <v>0</v>
      </c>
    </row>
    <row r="3424" spans="1:23" x14ac:dyDescent="0.25">
      <c r="A3424" t="s">
        <v>108</v>
      </c>
      <c r="B3424" s="1" t="s">
        <v>2458</v>
      </c>
      <c r="C3424">
        <v>15122347</v>
      </c>
      <c r="D3424" s="1">
        <v>43920</v>
      </c>
      <c r="E3424" t="s">
        <v>1809</v>
      </c>
      <c r="G3424">
        <v>6061009</v>
      </c>
      <c r="H3424">
        <v>605501</v>
      </c>
      <c r="I3424" t="s">
        <v>29</v>
      </c>
      <c r="J3424" t="s">
        <v>65</v>
      </c>
      <c r="K3424" t="s">
        <v>23</v>
      </c>
      <c r="L3424" t="s">
        <v>185</v>
      </c>
      <c r="O3424" t="s">
        <v>1540</v>
      </c>
      <c r="P3424" s="2">
        <v>630867</v>
      </c>
      <c r="Q3424" s="2">
        <v>630867</v>
      </c>
      <c r="S3424" s="2">
        <v>630867</v>
      </c>
      <c r="T3424" t="s">
        <v>45</v>
      </c>
      <c r="U3424" t="s">
        <v>49</v>
      </c>
      <c r="V3424" t="s">
        <v>47</v>
      </c>
      <c r="W3424">
        <v>0</v>
      </c>
    </row>
    <row r="3425" spans="1:23" x14ac:dyDescent="0.25">
      <c r="A3425" t="s">
        <v>108</v>
      </c>
      <c r="B3425" s="1" t="s">
        <v>2458</v>
      </c>
      <c r="C3425">
        <v>15122398</v>
      </c>
      <c r="D3425" s="1">
        <v>43920</v>
      </c>
      <c r="E3425" t="s">
        <v>2003</v>
      </c>
      <c r="G3425">
        <v>6061010</v>
      </c>
      <c r="H3425">
        <v>605502</v>
      </c>
      <c r="I3425" t="s">
        <v>25</v>
      </c>
      <c r="J3425" t="s">
        <v>77</v>
      </c>
      <c r="K3425" t="s">
        <v>23</v>
      </c>
      <c r="L3425" t="s">
        <v>185</v>
      </c>
      <c r="O3425" t="s">
        <v>2004</v>
      </c>
      <c r="P3425" s="2">
        <v>271421</v>
      </c>
      <c r="Q3425" s="2">
        <v>271421</v>
      </c>
      <c r="S3425" s="2">
        <v>271421</v>
      </c>
      <c r="T3425" t="s">
        <v>45</v>
      </c>
      <c r="U3425" t="s">
        <v>49</v>
      </c>
      <c r="V3425" t="s">
        <v>47</v>
      </c>
      <c r="W3425">
        <v>0</v>
      </c>
    </row>
    <row r="3426" spans="1:23" x14ac:dyDescent="0.25">
      <c r="A3426" t="s">
        <v>119</v>
      </c>
      <c r="B3426" s="1" t="s">
        <v>2458</v>
      </c>
      <c r="C3426">
        <v>15122298</v>
      </c>
      <c r="D3426" s="1">
        <v>43920</v>
      </c>
      <c r="E3426" t="s">
        <v>2259</v>
      </c>
      <c r="G3426">
        <v>6226090</v>
      </c>
      <c r="H3426">
        <v>632405</v>
      </c>
      <c r="I3426" t="s">
        <v>25</v>
      </c>
      <c r="J3426" t="s">
        <v>65</v>
      </c>
      <c r="K3426" t="s">
        <v>23</v>
      </c>
      <c r="L3426" t="s">
        <v>185</v>
      </c>
      <c r="O3426" t="s">
        <v>2260</v>
      </c>
      <c r="P3426" s="2">
        <v>282520</v>
      </c>
      <c r="Q3426" s="2">
        <v>282520</v>
      </c>
      <c r="S3426" s="2">
        <v>282520</v>
      </c>
      <c r="T3426" t="s">
        <v>45</v>
      </c>
      <c r="U3426" t="s">
        <v>49</v>
      </c>
      <c r="V3426" t="s">
        <v>47</v>
      </c>
      <c r="W3426">
        <v>0</v>
      </c>
    </row>
    <row r="3427" spans="1:23" x14ac:dyDescent="0.25">
      <c r="A3427" t="s">
        <v>119</v>
      </c>
      <c r="B3427" s="1" t="s">
        <v>2458</v>
      </c>
      <c r="C3427">
        <v>15121953</v>
      </c>
      <c r="D3427" s="1">
        <v>43920</v>
      </c>
      <c r="E3427" t="s">
        <v>2396</v>
      </c>
      <c r="G3427">
        <v>6227000</v>
      </c>
      <c r="H3427">
        <v>632500</v>
      </c>
      <c r="I3427" t="s">
        <v>29</v>
      </c>
      <c r="J3427" t="s">
        <v>65</v>
      </c>
      <c r="K3427" t="s">
        <v>23</v>
      </c>
      <c r="L3427" t="s">
        <v>185</v>
      </c>
      <c r="O3427" t="s">
        <v>2397</v>
      </c>
      <c r="P3427" s="2">
        <v>450000</v>
      </c>
      <c r="Q3427" s="2">
        <v>450000</v>
      </c>
      <c r="S3427" s="2">
        <v>450000</v>
      </c>
      <c r="T3427" t="s">
        <v>45</v>
      </c>
      <c r="U3427" t="s">
        <v>49</v>
      </c>
      <c r="V3427" t="s">
        <v>47</v>
      </c>
      <c r="W3427">
        <v>0</v>
      </c>
    </row>
    <row r="3428" spans="1:23" x14ac:dyDescent="0.25">
      <c r="A3428" t="s">
        <v>108</v>
      </c>
      <c r="B3428" s="1" t="s">
        <v>2458</v>
      </c>
      <c r="C3428">
        <v>15128458</v>
      </c>
      <c r="D3428" s="1">
        <v>43921</v>
      </c>
      <c r="E3428" t="s">
        <v>603</v>
      </c>
      <c r="G3428">
        <v>6061001</v>
      </c>
      <c r="H3428">
        <v>605100</v>
      </c>
      <c r="I3428" t="s">
        <v>29</v>
      </c>
      <c r="J3428" t="s">
        <v>65</v>
      </c>
      <c r="K3428" t="s">
        <v>23</v>
      </c>
      <c r="L3428" t="s">
        <v>185</v>
      </c>
      <c r="O3428" t="s">
        <v>604</v>
      </c>
      <c r="P3428" s="2">
        <v>152491</v>
      </c>
      <c r="Q3428" s="2">
        <v>152491</v>
      </c>
      <c r="S3428" s="2">
        <v>152491</v>
      </c>
      <c r="T3428" t="s">
        <v>45</v>
      </c>
      <c r="U3428" t="s">
        <v>35</v>
      </c>
      <c r="V3428" t="s">
        <v>47</v>
      </c>
      <c r="W3428">
        <v>0</v>
      </c>
    </row>
    <row r="3429" spans="1:23" x14ac:dyDescent="0.25">
      <c r="A3429" t="s">
        <v>108</v>
      </c>
      <c r="B3429" s="1" t="s">
        <v>2458</v>
      </c>
      <c r="C3429">
        <v>15128462</v>
      </c>
      <c r="D3429" s="1">
        <v>43921</v>
      </c>
      <c r="E3429" t="s">
        <v>603</v>
      </c>
      <c r="G3429">
        <v>6061001</v>
      </c>
      <c r="H3429">
        <v>605100</v>
      </c>
      <c r="I3429" t="s">
        <v>19</v>
      </c>
      <c r="J3429" t="s">
        <v>66</v>
      </c>
      <c r="K3429" t="s">
        <v>23</v>
      </c>
      <c r="L3429" t="s">
        <v>185</v>
      </c>
      <c r="O3429" t="s">
        <v>605</v>
      </c>
      <c r="P3429" s="2">
        <v>59739</v>
      </c>
      <c r="Q3429" s="2">
        <v>59739</v>
      </c>
      <c r="S3429" s="2">
        <v>59739</v>
      </c>
      <c r="T3429" t="s">
        <v>45</v>
      </c>
      <c r="U3429" t="s">
        <v>35</v>
      </c>
      <c r="V3429" t="s">
        <v>47</v>
      </c>
      <c r="W3429">
        <v>0</v>
      </c>
    </row>
    <row r="3430" spans="1:23" x14ac:dyDescent="0.25">
      <c r="A3430" t="s">
        <v>108</v>
      </c>
      <c r="B3430" s="1" t="s">
        <v>2458</v>
      </c>
      <c r="C3430">
        <v>15128466</v>
      </c>
      <c r="D3430" s="1">
        <v>43921</v>
      </c>
      <c r="E3430" t="s">
        <v>603</v>
      </c>
      <c r="G3430">
        <v>6061001</v>
      </c>
      <c r="H3430">
        <v>605100</v>
      </c>
      <c r="I3430" t="s">
        <v>29</v>
      </c>
      <c r="J3430" t="s">
        <v>65</v>
      </c>
      <c r="K3430" t="s">
        <v>23</v>
      </c>
      <c r="L3430" t="s">
        <v>185</v>
      </c>
      <c r="O3430" t="s">
        <v>606</v>
      </c>
      <c r="P3430" s="2">
        <v>127158</v>
      </c>
      <c r="Q3430" s="2">
        <v>127158</v>
      </c>
      <c r="S3430" s="2">
        <v>127158</v>
      </c>
      <c r="T3430" t="s">
        <v>45</v>
      </c>
      <c r="U3430" t="s">
        <v>35</v>
      </c>
      <c r="V3430" t="s">
        <v>47</v>
      </c>
      <c r="W3430">
        <v>0</v>
      </c>
    </row>
    <row r="3431" spans="1:23" x14ac:dyDescent="0.25">
      <c r="A3431" t="s">
        <v>108</v>
      </c>
      <c r="B3431" s="1" t="s">
        <v>2458</v>
      </c>
      <c r="C3431">
        <v>15128470</v>
      </c>
      <c r="D3431" s="1">
        <v>43921</v>
      </c>
      <c r="E3431" t="s">
        <v>603</v>
      </c>
      <c r="G3431">
        <v>6061001</v>
      </c>
      <c r="H3431">
        <v>605100</v>
      </c>
      <c r="I3431" t="s">
        <v>29</v>
      </c>
      <c r="J3431" t="s">
        <v>65</v>
      </c>
      <c r="K3431" t="s">
        <v>23</v>
      </c>
      <c r="L3431" t="s">
        <v>185</v>
      </c>
      <c r="O3431" t="s">
        <v>607</v>
      </c>
      <c r="P3431" s="2">
        <v>127158</v>
      </c>
      <c r="Q3431" s="2">
        <v>127158</v>
      </c>
      <c r="S3431" s="2">
        <v>127158</v>
      </c>
      <c r="T3431" t="s">
        <v>45</v>
      </c>
      <c r="U3431" t="s">
        <v>35</v>
      </c>
      <c r="V3431" t="s">
        <v>47</v>
      </c>
      <c r="W3431">
        <v>0</v>
      </c>
    </row>
    <row r="3432" spans="1:23" x14ac:dyDescent="0.25">
      <c r="A3432" t="s">
        <v>108</v>
      </c>
      <c r="B3432" s="1" t="s">
        <v>2458</v>
      </c>
      <c r="C3432">
        <v>15128474</v>
      </c>
      <c r="D3432" s="1">
        <v>43921</v>
      </c>
      <c r="E3432" t="s">
        <v>603</v>
      </c>
      <c r="G3432">
        <v>6061001</v>
      </c>
      <c r="H3432">
        <v>605100</v>
      </c>
      <c r="I3432" t="s">
        <v>29</v>
      </c>
      <c r="J3432" t="s">
        <v>50</v>
      </c>
      <c r="K3432" t="s">
        <v>23</v>
      </c>
      <c r="L3432" t="s">
        <v>185</v>
      </c>
      <c r="O3432" t="s">
        <v>608</v>
      </c>
      <c r="P3432" s="2">
        <v>46014</v>
      </c>
      <c r="Q3432" s="2">
        <v>46014</v>
      </c>
      <c r="S3432" s="2">
        <v>46014</v>
      </c>
      <c r="T3432" t="s">
        <v>45</v>
      </c>
      <c r="U3432" t="s">
        <v>35</v>
      </c>
      <c r="V3432" t="s">
        <v>47</v>
      </c>
      <c r="W3432">
        <v>0</v>
      </c>
    </row>
    <row r="3433" spans="1:23" x14ac:dyDescent="0.25">
      <c r="A3433" t="s">
        <v>108</v>
      </c>
      <c r="B3433" s="1" t="s">
        <v>2458</v>
      </c>
      <c r="C3433">
        <v>15125626</v>
      </c>
      <c r="D3433" s="1">
        <v>43921</v>
      </c>
      <c r="E3433" t="s">
        <v>904</v>
      </c>
      <c r="G3433">
        <v>6061002</v>
      </c>
      <c r="H3433">
        <v>605304</v>
      </c>
      <c r="I3433" t="s">
        <v>19</v>
      </c>
      <c r="J3433" t="s">
        <v>20</v>
      </c>
      <c r="K3433" t="s">
        <v>106</v>
      </c>
      <c r="L3433" t="s">
        <v>185</v>
      </c>
      <c r="O3433" t="s">
        <v>905</v>
      </c>
      <c r="P3433" s="2">
        <v>129250</v>
      </c>
      <c r="Q3433" s="2">
        <v>129250</v>
      </c>
      <c r="S3433" s="2">
        <v>129250</v>
      </c>
      <c r="T3433" t="s">
        <v>45</v>
      </c>
      <c r="U3433" t="s">
        <v>46</v>
      </c>
      <c r="V3433" t="s">
        <v>47</v>
      </c>
      <c r="W3433">
        <v>0</v>
      </c>
    </row>
    <row r="3434" spans="1:23" x14ac:dyDescent="0.25">
      <c r="A3434" t="s">
        <v>108</v>
      </c>
      <c r="B3434" s="1" t="s">
        <v>2458</v>
      </c>
      <c r="C3434">
        <v>15125674</v>
      </c>
      <c r="D3434" s="1">
        <v>43921</v>
      </c>
      <c r="E3434" t="s">
        <v>906</v>
      </c>
      <c r="G3434">
        <v>6061002</v>
      </c>
      <c r="H3434">
        <v>605304</v>
      </c>
      <c r="I3434" t="s">
        <v>29</v>
      </c>
      <c r="J3434" t="s">
        <v>77</v>
      </c>
      <c r="K3434" t="s">
        <v>23</v>
      </c>
      <c r="L3434" t="s">
        <v>185</v>
      </c>
      <c r="O3434" t="s">
        <v>907</v>
      </c>
      <c r="P3434" s="2">
        <v>94000</v>
      </c>
      <c r="Q3434" s="2">
        <v>94000</v>
      </c>
      <c r="S3434" s="2">
        <v>94000</v>
      </c>
      <c r="T3434" t="s">
        <v>45</v>
      </c>
      <c r="U3434" t="s">
        <v>46</v>
      </c>
      <c r="V3434" t="s">
        <v>47</v>
      </c>
      <c r="W3434">
        <v>0</v>
      </c>
    </row>
    <row r="3435" spans="1:23" x14ac:dyDescent="0.25">
      <c r="A3435" t="s">
        <v>108</v>
      </c>
      <c r="B3435" s="1" t="s">
        <v>2458</v>
      </c>
      <c r="C3435">
        <v>15125708</v>
      </c>
      <c r="D3435" s="1">
        <v>43921</v>
      </c>
      <c r="E3435" t="s">
        <v>908</v>
      </c>
      <c r="G3435">
        <v>6061002</v>
      </c>
      <c r="H3435">
        <v>605304</v>
      </c>
      <c r="I3435" t="s">
        <v>29</v>
      </c>
      <c r="J3435" t="s">
        <v>50</v>
      </c>
      <c r="K3435" t="s">
        <v>23</v>
      </c>
      <c r="L3435" t="s">
        <v>185</v>
      </c>
      <c r="O3435" t="s">
        <v>909</v>
      </c>
      <c r="P3435" s="2">
        <v>47000</v>
      </c>
      <c r="Q3435" s="2">
        <v>47000</v>
      </c>
      <c r="S3435" s="2">
        <v>47000</v>
      </c>
      <c r="T3435" t="s">
        <v>45</v>
      </c>
      <c r="U3435" t="s">
        <v>46</v>
      </c>
      <c r="V3435" t="s">
        <v>47</v>
      </c>
      <c r="W3435">
        <v>0</v>
      </c>
    </row>
    <row r="3436" spans="1:23" x14ac:dyDescent="0.25">
      <c r="A3436" t="s">
        <v>108</v>
      </c>
      <c r="B3436" s="1" t="s">
        <v>2458</v>
      </c>
      <c r="C3436">
        <v>15125710</v>
      </c>
      <c r="D3436" s="1">
        <v>43921</v>
      </c>
      <c r="E3436" t="s">
        <v>908</v>
      </c>
      <c r="G3436">
        <v>6061002</v>
      </c>
      <c r="H3436">
        <v>605304</v>
      </c>
      <c r="I3436" t="s">
        <v>29</v>
      </c>
      <c r="J3436" t="s">
        <v>50</v>
      </c>
      <c r="K3436" t="s">
        <v>23</v>
      </c>
      <c r="L3436" t="s">
        <v>185</v>
      </c>
      <c r="O3436" t="s">
        <v>910</v>
      </c>
      <c r="P3436" s="2">
        <v>70500</v>
      </c>
      <c r="Q3436" s="2">
        <v>70500</v>
      </c>
      <c r="S3436" s="2">
        <v>70500</v>
      </c>
      <c r="T3436" t="s">
        <v>45</v>
      </c>
      <c r="U3436" t="s">
        <v>46</v>
      </c>
      <c r="V3436" t="s">
        <v>47</v>
      </c>
      <c r="W3436">
        <v>0</v>
      </c>
    </row>
    <row r="3437" spans="1:23" x14ac:dyDescent="0.25">
      <c r="A3437" t="s">
        <v>108</v>
      </c>
      <c r="B3437" s="1" t="s">
        <v>2458</v>
      </c>
      <c r="C3437">
        <v>15125712</v>
      </c>
      <c r="D3437" s="1">
        <v>43921</v>
      </c>
      <c r="E3437" t="s">
        <v>908</v>
      </c>
      <c r="G3437">
        <v>6061002</v>
      </c>
      <c r="H3437">
        <v>605304</v>
      </c>
      <c r="I3437" t="s">
        <v>29</v>
      </c>
      <c r="J3437" t="s">
        <v>65</v>
      </c>
      <c r="K3437" t="s">
        <v>23</v>
      </c>
      <c r="L3437" t="s">
        <v>185</v>
      </c>
      <c r="O3437" t="s">
        <v>911</v>
      </c>
      <c r="P3437" s="2">
        <v>82250</v>
      </c>
      <c r="Q3437" s="2">
        <v>82250</v>
      </c>
      <c r="S3437" s="2">
        <v>82250</v>
      </c>
      <c r="T3437" t="s">
        <v>45</v>
      </c>
      <c r="U3437" t="s">
        <v>46</v>
      </c>
      <c r="V3437" t="s">
        <v>47</v>
      </c>
      <c r="W3437">
        <v>0</v>
      </c>
    </row>
    <row r="3438" spans="1:23" x14ac:dyDescent="0.25">
      <c r="A3438" t="s">
        <v>108</v>
      </c>
      <c r="B3438" s="1" t="s">
        <v>2458</v>
      </c>
      <c r="C3438">
        <v>15125714</v>
      </c>
      <c r="D3438" s="1">
        <v>43921</v>
      </c>
      <c r="E3438" t="s">
        <v>908</v>
      </c>
      <c r="G3438">
        <v>6061002</v>
      </c>
      <c r="H3438">
        <v>605304</v>
      </c>
      <c r="I3438" t="s">
        <v>29</v>
      </c>
      <c r="J3438" t="s">
        <v>50</v>
      </c>
      <c r="K3438" t="s">
        <v>23</v>
      </c>
      <c r="L3438" t="s">
        <v>185</v>
      </c>
      <c r="O3438" t="s">
        <v>912</v>
      </c>
      <c r="P3438" s="2">
        <v>28200</v>
      </c>
      <c r="Q3438" s="2">
        <v>28200</v>
      </c>
      <c r="S3438" s="2">
        <v>28200</v>
      </c>
      <c r="T3438" t="s">
        <v>45</v>
      </c>
      <c r="U3438" t="s">
        <v>46</v>
      </c>
      <c r="V3438" t="s">
        <v>47</v>
      </c>
      <c r="W3438">
        <v>0</v>
      </c>
    </row>
    <row r="3439" spans="1:23" x14ac:dyDescent="0.25">
      <c r="A3439" t="s">
        <v>108</v>
      </c>
      <c r="B3439" s="1" t="s">
        <v>2458</v>
      </c>
      <c r="C3439">
        <v>15126085</v>
      </c>
      <c r="D3439" s="1">
        <v>43921</v>
      </c>
      <c r="E3439" t="s">
        <v>913</v>
      </c>
      <c r="G3439">
        <v>6061002</v>
      </c>
      <c r="H3439">
        <v>605304</v>
      </c>
      <c r="I3439" t="s">
        <v>29</v>
      </c>
      <c r="J3439" t="s">
        <v>38</v>
      </c>
      <c r="K3439" t="s">
        <v>23</v>
      </c>
      <c r="L3439" t="s">
        <v>185</v>
      </c>
      <c r="O3439" t="s">
        <v>914</v>
      </c>
      <c r="P3439" s="2">
        <v>94000</v>
      </c>
      <c r="Q3439" s="2">
        <v>94000</v>
      </c>
      <c r="S3439" s="2">
        <v>94000</v>
      </c>
      <c r="T3439" t="s">
        <v>45</v>
      </c>
      <c r="U3439" t="s">
        <v>46</v>
      </c>
      <c r="V3439" t="s">
        <v>47</v>
      </c>
      <c r="W3439">
        <v>0</v>
      </c>
    </row>
    <row r="3440" spans="1:23" x14ac:dyDescent="0.25">
      <c r="A3440" t="s">
        <v>108</v>
      </c>
      <c r="B3440" s="1" t="s">
        <v>2458</v>
      </c>
      <c r="C3440">
        <v>15126087</v>
      </c>
      <c r="D3440" s="1">
        <v>43921</v>
      </c>
      <c r="E3440" t="s">
        <v>913</v>
      </c>
      <c r="G3440">
        <v>6061002</v>
      </c>
      <c r="H3440">
        <v>605304</v>
      </c>
      <c r="I3440" t="s">
        <v>29</v>
      </c>
      <c r="J3440" t="s">
        <v>65</v>
      </c>
      <c r="K3440" t="s">
        <v>23</v>
      </c>
      <c r="L3440" t="s">
        <v>185</v>
      </c>
      <c r="O3440" t="s">
        <v>915</v>
      </c>
      <c r="P3440" s="2">
        <v>94000</v>
      </c>
      <c r="Q3440" s="2">
        <v>94000</v>
      </c>
      <c r="S3440" s="2">
        <v>94000</v>
      </c>
      <c r="T3440" t="s">
        <v>45</v>
      </c>
      <c r="U3440" t="s">
        <v>46</v>
      </c>
      <c r="V3440" t="s">
        <v>47</v>
      </c>
      <c r="W3440">
        <v>0</v>
      </c>
    </row>
    <row r="3441" spans="1:23" x14ac:dyDescent="0.25">
      <c r="A3441" t="s">
        <v>108</v>
      </c>
      <c r="B3441" s="1" t="s">
        <v>2458</v>
      </c>
      <c r="C3441">
        <v>15126089</v>
      </c>
      <c r="D3441" s="1">
        <v>43921</v>
      </c>
      <c r="E3441" t="s">
        <v>913</v>
      </c>
      <c r="G3441">
        <v>6061002</v>
      </c>
      <c r="H3441">
        <v>605304</v>
      </c>
      <c r="I3441" t="s">
        <v>29</v>
      </c>
      <c r="J3441" t="s">
        <v>38</v>
      </c>
      <c r="K3441" t="s">
        <v>23</v>
      </c>
      <c r="L3441" t="s">
        <v>185</v>
      </c>
      <c r="O3441" t="s">
        <v>916</v>
      </c>
      <c r="P3441" s="2">
        <v>9400</v>
      </c>
      <c r="Q3441" s="2">
        <v>9400</v>
      </c>
      <c r="S3441" s="2">
        <v>9400</v>
      </c>
      <c r="T3441" t="s">
        <v>45</v>
      </c>
      <c r="U3441" t="s">
        <v>46</v>
      </c>
      <c r="V3441" t="s">
        <v>47</v>
      </c>
      <c r="W3441">
        <v>0</v>
      </c>
    </row>
    <row r="3442" spans="1:23" x14ac:dyDescent="0.25">
      <c r="A3442" t="s">
        <v>108</v>
      </c>
      <c r="B3442" s="1" t="s">
        <v>2458</v>
      </c>
      <c r="C3442">
        <v>15126091</v>
      </c>
      <c r="D3442" s="1">
        <v>43921</v>
      </c>
      <c r="E3442" t="s">
        <v>913</v>
      </c>
      <c r="G3442">
        <v>6061002</v>
      </c>
      <c r="H3442">
        <v>605304</v>
      </c>
      <c r="I3442" t="s">
        <v>29</v>
      </c>
      <c r="J3442" t="s">
        <v>65</v>
      </c>
      <c r="K3442" t="s">
        <v>23</v>
      </c>
      <c r="L3442" t="s">
        <v>185</v>
      </c>
      <c r="O3442" t="s">
        <v>917</v>
      </c>
      <c r="P3442" s="2">
        <v>23500</v>
      </c>
      <c r="Q3442" s="2">
        <v>23500</v>
      </c>
      <c r="S3442" s="2">
        <v>23500</v>
      </c>
      <c r="T3442" t="s">
        <v>45</v>
      </c>
      <c r="U3442" t="s">
        <v>46</v>
      </c>
      <c r="V3442" t="s">
        <v>47</v>
      </c>
      <c r="W3442">
        <v>0</v>
      </c>
    </row>
    <row r="3443" spans="1:23" x14ac:dyDescent="0.25">
      <c r="A3443" t="s">
        <v>108</v>
      </c>
      <c r="B3443" s="1" t="s">
        <v>2458</v>
      </c>
      <c r="C3443">
        <v>15126093</v>
      </c>
      <c r="D3443" s="1">
        <v>43921</v>
      </c>
      <c r="E3443" t="s">
        <v>913</v>
      </c>
      <c r="G3443">
        <v>6061002</v>
      </c>
      <c r="H3443">
        <v>605304</v>
      </c>
      <c r="I3443" t="s">
        <v>29</v>
      </c>
      <c r="J3443" t="s">
        <v>50</v>
      </c>
      <c r="K3443" t="s">
        <v>23</v>
      </c>
      <c r="L3443" t="s">
        <v>185</v>
      </c>
      <c r="O3443" t="s">
        <v>918</v>
      </c>
      <c r="P3443" s="2">
        <v>23500</v>
      </c>
      <c r="Q3443" s="2">
        <v>23500</v>
      </c>
      <c r="S3443" s="2">
        <v>23500</v>
      </c>
      <c r="T3443" t="s">
        <v>45</v>
      </c>
      <c r="U3443" t="s">
        <v>46</v>
      </c>
      <c r="V3443" t="s">
        <v>47</v>
      </c>
      <c r="W3443">
        <v>0</v>
      </c>
    </row>
    <row r="3444" spans="1:23" x14ac:dyDescent="0.25">
      <c r="A3444" t="s">
        <v>108</v>
      </c>
      <c r="B3444" s="1" t="s">
        <v>2458</v>
      </c>
      <c r="C3444">
        <v>15126095</v>
      </c>
      <c r="D3444" s="1">
        <v>43921</v>
      </c>
      <c r="E3444" t="s">
        <v>913</v>
      </c>
      <c r="G3444">
        <v>6061002</v>
      </c>
      <c r="H3444">
        <v>605304</v>
      </c>
      <c r="I3444" t="s">
        <v>29</v>
      </c>
      <c r="J3444" t="s">
        <v>50</v>
      </c>
      <c r="K3444" t="s">
        <v>23</v>
      </c>
      <c r="L3444" t="s">
        <v>185</v>
      </c>
      <c r="O3444" t="s">
        <v>919</v>
      </c>
      <c r="P3444" s="2">
        <v>82250</v>
      </c>
      <c r="Q3444" s="2">
        <v>82250</v>
      </c>
      <c r="S3444" s="2">
        <v>82250</v>
      </c>
      <c r="T3444" t="s">
        <v>45</v>
      </c>
      <c r="U3444" t="s">
        <v>46</v>
      </c>
      <c r="V3444" t="s">
        <v>47</v>
      </c>
      <c r="W3444">
        <v>0</v>
      </c>
    </row>
    <row r="3445" spans="1:23" x14ac:dyDescent="0.25">
      <c r="A3445" t="s">
        <v>108</v>
      </c>
      <c r="B3445" s="1" t="s">
        <v>2458</v>
      </c>
      <c r="C3445">
        <v>15126097</v>
      </c>
      <c r="D3445" s="1">
        <v>43921</v>
      </c>
      <c r="E3445" t="s">
        <v>913</v>
      </c>
      <c r="G3445">
        <v>6061002</v>
      </c>
      <c r="H3445">
        <v>605304</v>
      </c>
      <c r="I3445" t="s">
        <v>19</v>
      </c>
      <c r="J3445" t="s">
        <v>20</v>
      </c>
      <c r="K3445" t="s">
        <v>23</v>
      </c>
      <c r="L3445" t="s">
        <v>185</v>
      </c>
      <c r="O3445" t="s">
        <v>920</v>
      </c>
      <c r="P3445" s="2">
        <v>58750</v>
      </c>
      <c r="Q3445" s="2">
        <v>58750</v>
      </c>
      <c r="S3445" s="2">
        <v>58750</v>
      </c>
      <c r="T3445" t="s">
        <v>45</v>
      </c>
      <c r="U3445" t="s">
        <v>46</v>
      </c>
      <c r="V3445" t="s">
        <v>47</v>
      </c>
      <c r="W3445">
        <v>0</v>
      </c>
    </row>
    <row r="3446" spans="1:23" x14ac:dyDescent="0.25">
      <c r="A3446" t="s">
        <v>108</v>
      </c>
      <c r="B3446" s="1" t="s">
        <v>2458</v>
      </c>
      <c r="C3446">
        <v>15128787</v>
      </c>
      <c r="D3446" s="1">
        <v>43921</v>
      </c>
      <c r="E3446" t="s">
        <v>921</v>
      </c>
      <c r="G3446">
        <v>6061002</v>
      </c>
      <c r="H3446">
        <v>605304</v>
      </c>
      <c r="I3446" t="s">
        <v>29</v>
      </c>
      <c r="J3446" t="s">
        <v>65</v>
      </c>
      <c r="K3446" t="s">
        <v>23</v>
      </c>
      <c r="L3446" t="s">
        <v>185</v>
      </c>
      <c r="O3446" t="s">
        <v>922</v>
      </c>
      <c r="P3446" s="2">
        <v>70000000</v>
      </c>
      <c r="Q3446" s="2">
        <v>70000000</v>
      </c>
      <c r="S3446" s="2">
        <v>70000000</v>
      </c>
      <c r="T3446" t="s">
        <v>45</v>
      </c>
      <c r="U3446" t="s">
        <v>37</v>
      </c>
      <c r="V3446" t="s">
        <v>47</v>
      </c>
      <c r="W3446">
        <v>0</v>
      </c>
    </row>
    <row r="3447" spans="1:23" x14ac:dyDescent="0.25">
      <c r="A3447" t="s">
        <v>108</v>
      </c>
      <c r="B3447" s="1" t="s">
        <v>2458</v>
      </c>
      <c r="C3447">
        <v>15126950</v>
      </c>
      <c r="D3447" s="1">
        <v>43921</v>
      </c>
      <c r="E3447" t="s">
        <v>1193</v>
      </c>
      <c r="G3447">
        <v>6061004</v>
      </c>
      <c r="H3447">
        <v>605600</v>
      </c>
      <c r="I3447" t="s">
        <v>29</v>
      </c>
      <c r="J3447" t="s">
        <v>52</v>
      </c>
      <c r="K3447" t="s">
        <v>23</v>
      </c>
      <c r="L3447" t="s">
        <v>185</v>
      </c>
      <c r="O3447" t="s">
        <v>1194</v>
      </c>
      <c r="P3447" s="2">
        <v>82945</v>
      </c>
      <c r="Q3447" s="2">
        <v>82945</v>
      </c>
      <c r="S3447" s="2">
        <v>82945</v>
      </c>
      <c r="T3447" t="s">
        <v>45</v>
      </c>
      <c r="U3447" t="s">
        <v>49</v>
      </c>
      <c r="V3447" t="s">
        <v>47</v>
      </c>
      <c r="W3447">
        <v>0</v>
      </c>
    </row>
    <row r="3448" spans="1:23" x14ac:dyDescent="0.25">
      <c r="A3448" t="s">
        <v>108</v>
      </c>
      <c r="B3448" s="1" t="s">
        <v>2458</v>
      </c>
      <c r="C3448">
        <v>15126680</v>
      </c>
      <c r="D3448" s="1">
        <v>43921</v>
      </c>
      <c r="E3448" t="s">
        <v>1462</v>
      </c>
      <c r="G3448">
        <v>6061005</v>
      </c>
      <c r="H3448">
        <v>605800</v>
      </c>
      <c r="I3448" t="s">
        <v>29</v>
      </c>
      <c r="J3448" t="s">
        <v>26</v>
      </c>
      <c r="K3448" t="s">
        <v>23</v>
      </c>
      <c r="L3448" t="s">
        <v>185</v>
      </c>
      <c r="O3448" t="s">
        <v>1463</v>
      </c>
      <c r="P3448" s="2">
        <v>416458</v>
      </c>
      <c r="Q3448" s="2">
        <v>416458</v>
      </c>
      <c r="S3448" s="2">
        <v>416458</v>
      </c>
      <c r="T3448" t="s">
        <v>45</v>
      </c>
      <c r="U3448" t="s">
        <v>49</v>
      </c>
      <c r="V3448" t="s">
        <v>47</v>
      </c>
      <c r="W3448">
        <v>0</v>
      </c>
    </row>
    <row r="3449" spans="1:23" x14ac:dyDescent="0.25">
      <c r="A3449" t="s">
        <v>108</v>
      </c>
      <c r="B3449" s="1" t="s">
        <v>2458</v>
      </c>
      <c r="C3449">
        <v>15128421</v>
      </c>
      <c r="D3449" s="1">
        <v>43921</v>
      </c>
      <c r="E3449" t="s">
        <v>1464</v>
      </c>
      <c r="G3449">
        <v>6061005</v>
      </c>
      <c r="H3449">
        <v>605800</v>
      </c>
      <c r="I3449" t="s">
        <v>29</v>
      </c>
      <c r="J3449" t="s">
        <v>50</v>
      </c>
      <c r="K3449" t="s">
        <v>23</v>
      </c>
      <c r="L3449" t="s">
        <v>185</v>
      </c>
      <c r="O3449" t="s">
        <v>81</v>
      </c>
      <c r="P3449" s="2">
        <v>43483</v>
      </c>
      <c r="Q3449" s="2">
        <v>43483</v>
      </c>
      <c r="S3449" s="2">
        <v>43483</v>
      </c>
      <c r="T3449" t="s">
        <v>45</v>
      </c>
      <c r="U3449" t="s">
        <v>35</v>
      </c>
      <c r="V3449" t="s">
        <v>47</v>
      </c>
      <c r="W3449">
        <v>0</v>
      </c>
    </row>
    <row r="3450" spans="1:23" x14ac:dyDescent="0.25">
      <c r="A3450" t="s">
        <v>108</v>
      </c>
      <c r="B3450" s="1" t="s">
        <v>2458</v>
      </c>
      <c r="C3450">
        <v>15128425</v>
      </c>
      <c r="D3450" s="1">
        <v>43921</v>
      </c>
      <c r="E3450" t="s">
        <v>1464</v>
      </c>
      <c r="G3450">
        <v>6061005</v>
      </c>
      <c r="H3450">
        <v>605800</v>
      </c>
      <c r="I3450" t="s">
        <v>29</v>
      </c>
      <c r="J3450" t="s">
        <v>50</v>
      </c>
      <c r="K3450" t="s">
        <v>23</v>
      </c>
      <c r="L3450" t="s">
        <v>185</v>
      </c>
      <c r="O3450" t="s">
        <v>81</v>
      </c>
      <c r="P3450" s="2">
        <v>86966</v>
      </c>
      <c r="Q3450" s="2">
        <v>86966</v>
      </c>
      <c r="S3450" s="2">
        <v>86966</v>
      </c>
      <c r="T3450" t="s">
        <v>45</v>
      </c>
      <c r="U3450" t="s">
        <v>35</v>
      </c>
      <c r="V3450" t="s">
        <v>47</v>
      </c>
      <c r="W3450">
        <v>0</v>
      </c>
    </row>
    <row r="3451" spans="1:23" x14ac:dyDescent="0.25">
      <c r="A3451" t="s">
        <v>108</v>
      </c>
      <c r="B3451" s="1" t="s">
        <v>2458</v>
      </c>
      <c r="C3451">
        <v>15128429</v>
      </c>
      <c r="D3451" s="1">
        <v>43921</v>
      </c>
      <c r="E3451" t="s">
        <v>1464</v>
      </c>
      <c r="G3451">
        <v>6061005</v>
      </c>
      <c r="H3451">
        <v>605800</v>
      </c>
      <c r="I3451" t="s">
        <v>29</v>
      </c>
      <c r="J3451" t="s">
        <v>50</v>
      </c>
      <c r="K3451" t="s">
        <v>23</v>
      </c>
      <c r="L3451" t="s">
        <v>185</v>
      </c>
      <c r="O3451" t="s">
        <v>81</v>
      </c>
      <c r="P3451" s="2">
        <v>144943</v>
      </c>
      <c r="Q3451" s="2">
        <v>144943</v>
      </c>
      <c r="S3451" s="2">
        <v>144943</v>
      </c>
      <c r="T3451" t="s">
        <v>45</v>
      </c>
      <c r="U3451" t="s">
        <v>35</v>
      </c>
      <c r="V3451" t="s">
        <v>47</v>
      </c>
      <c r="W3451">
        <v>0</v>
      </c>
    </row>
    <row r="3452" spans="1:23" x14ac:dyDescent="0.25">
      <c r="A3452" t="s">
        <v>108</v>
      </c>
      <c r="B3452" s="1" t="s">
        <v>2458</v>
      </c>
      <c r="C3452">
        <v>15127866</v>
      </c>
      <c r="D3452" s="1">
        <v>43921</v>
      </c>
      <c r="E3452" t="s">
        <v>1523</v>
      </c>
      <c r="F3452" t="s">
        <v>1524</v>
      </c>
      <c r="G3452">
        <v>6061008</v>
      </c>
      <c r="H3452">
        <v>605400</v>
      </c>
      <c r="I3452" t="s">
        <v>19</v>
      </c>
      <c r="J3452" t="s">
        <v>57</v>
      </c>
      <c r="K3452" t="s">
        <v>23</v>
      </c>
      <c r="L3452" t="s">
        <v>185</v>
      </c>
      <c r="O3452" t="s">
        <v>1525</v>
      </c>
      <c r="P3452" s="2">
        <v>3000</v>
      </c>
      <c r="Q3452" s="2">
        <v>3000</v>
      </c>
      <c r="S3452" s="2">
        <v>3000</v>
      </c>
      <c r="T3452" t="s">
        <v>63</v>
      </c>
      <c r="U3452" t="s">
        <v>58</v>
      </c>
      <c r="V3452" t="s">
        <v>47</v>
      </c>
      <c r="W3452">
        <v>0</v>
      </c>
    </row>
    <row r="3453" spans="1:23" x14ac:dyDescent="0.25">
      <c r="A3453" t="s">
        <v>108</v>
      </c>
      <c r="B3453" s="1" t="s">
        <v>2458</v>
      </c>
      <c r="C3453">
        <v>15128411</v>
      </c>
      <c r="D3453" s="1">
        <v>43921</v>
      </c>
      <c r="E3453" t="s">
        <v>1526</v>
      </c>
      <c r="G3453">
        <v>6061008</v>
      </c>
      <c r="H3453">
        <v>605400</v>
      </c>
      <c r="I3453" t="s">
        <v>29</v>
      </c>
      <c r="J3453" t="s">
        <v>65</v>
      </c>
      <c r="K3453" t="s">
        <v>23</v>
      </c>
      <c r="L3453" t="s">
        <v>185</v>
      </c>
      <c r="O3453" t="s">
        <v>1527</v>
      </c>
      <c r="P3453" s="2">
        <v>37096</v>
      </c>
      <c r="Q3453" s="2">
        <v>37096</v>
      </c>
      <c r="S3453" s="2">
        <v>37096</v>
      </c>
      <c r="T3453" t="s">
        <v>45</v>
      </c>
      <c r="U3453" t="s">
        <v>35</v>
      </c>
      <c r="V3453" t="s">
        <v>47</v>
      </c>
      <c r="W3453">
        <v>0</v>
      </c>
    </row>
    <row r="3454" spans="1:23" x14ac:dyDescent="0.25">
      <c r="A3454" t="s">
        <v>108</v>
      </c>
      <c r="B3454" s="1" t="s">
        <v>2458</v>
      </c>
      <c r="C3454">
        <v>15127814</v>
      </c>
      <c r="D3454" s="1">
        <v>43921</v>
      </c>
      <c r="E3454" t="s">
        <v>2005</v>
      </c>
      <c r="F3454" t="s">
        <v>2006</v>
      </c>
      <c r="G3454">
        <v>6061010</v>
      </c>
      <c r="H3454">
        <v>605502</v>
      </c>
      <c r="I3454" t="s">
        <v>29</v>
      </c>
      <c r="J3454" t="s">
        <v>65</v>
      </c>
      <c r="K3454" t="s">
        <v>23</v>
      </c>
      <c r="L3454" t="s">
        <v>185</v>
      </c>
      <c r="O3454" t="s">
        <v>2007</v>
      </c>
      <c r="P3454" s="2">
        <v>241000</v>
      </c>
      <c r="Q3454" s="2">
        <v>241000</v>
      </c>
      <c r="S3454" s="2">
        <v>241000</v>
      </c>
      <c r="T3454" t="s">
        <v>63</v>
      </c>
      <c r="U3454" t="s">
        <v>58</v>
      </c>
      <c r="V3454" t="s">
        <v>47</v>
      </c>
      <c r="W3454">
        <v>0</v>
      </c>
    </row>
    <row r="3455" spans="1:23" x14ac:dyDescent="0.25">
      <c r="A3455" t="s">
        <v>108</v>
      </c>
      <c r="B3455" s="1" t="s">
        <v>2458</v>
      </c>
      <c r="C3455">
        <v>15128443</v>
      </c>
      <c r="D3455" s="1">
        <v>43921</v>
      </c>
      <c r="E3455" t="s">
        <v>2008</v>
      </c>
      <c r="G3455">
        <v>6061010</v>
      </c>
      <c r="H3455">
        <v>605502</v>
      </c>
      <c r="I3455" t="s">
        <v>29</v>
      </c>
      <c r="J3455" t="s">
        <v>65</v>
      </c>
      <c r="K3455" t="s">
        <v>23</v>
      </c>
      <c r="L3455" t="s">
        <v>185</v>
      </c>
      <c r="O3455" t="s">
        <v>2009</v>
      </c>
      <c r="P3455" s="2">
        <v>444969</v>
      </c>
      <c r="Q3455" s="2">
        <v>444969</v>
      </c>
      <c r="S3455" s="2">
        <v>444969</v>
      </c>
      <c r="T3455" t="s">
        <v>45</v>
      </c>
      <c r="U3455" t="s">
        <v>35</v>
      </c>
      <c r="V3455" t="s">
        <v>47</v>
      </c>
      <c r="W3455">
        <v>0</v>
      </c>
    </row>
    <row r="3456" spans="1:23" x14ac:dyDescent="0.25">
      <c r="A3456" t="s">
        <v>108</v>
      </c>
      <c r="B3456" s="1" t="s">
        <v>2458</v>
      </c>
      <c r="C3456">
        <v>15128447</v>
      </c>
      <c r="D3456" s="1">
        <v>43921</v>
      </c>
      <c r="E3456" t="s">
        <v>2008</v>
      </c>
      <c r="G3456">
        <v>6061010</v>
      </c>
      <c r="H3456">
        <v>605502</v>
      </c>
      <c r="I3456" t="s">
        <v>29</v>
      </c>
      <c r="J3456" t="s">
        <v>50</v>
      </c>
      <c r="K3456" t="s">
        <v>23</v>
      </c>
      <c r="L3456" t="s">
        <v>185</v>
      </c>
      <c r="O3456" t="s">
        <v>2010</v>
      </c>
      <c r="P3456" s="2">
        <v>27243</v>
      </c>
      <c r="Q3456" s="2">
        <v>27243</v>
      </c>
      <c r="S3456" s="2">
        <v>27243</v>
      </c>
      <c r="T3456" t="s">
        <v>45</v>
      </c>
      <c r="U3456" t="s">
        <v>35</v>
      </c>
      <c r="V3456" t="s">
        <v>47</v>
      </c>
      <c r="W3456">
        <v>0</v>
      </c>
    </row>
    <row r="3457" spans="1:24" x14ac:dyDescent="0.25">
      <c r="A3457" t="s">
        <v>108</v>
      </c>
      <c r="B3457" s="1" t="s">
        <v>2458</v>
      </c>
      <c r="C3457">
        <v>15128448</v>
      </c>
      <c r="D3457" s="1">
        <v>43921</v>
      </c>
      <c r="E3457" t="s">
        <v>2008</v>
      </c>
      <c r="G3457">
        <v>6061010</v>
      </c>
      <c r="H3457">
        <v>605502</v>
      </c>
      <c r="I3457" t="s">
        <v>29</v>
      </c>
      <c r="J3457" t="s">
        <v>65</v>
      </c>
      <c r="K3457" t="s">
        <v>23</v>
      </c>
      <c r="L3457" t="s">
        <v>185</v>
      </c>
      <c r="O3457" t="s">
        <v>2011</v>
      </c>
      <c r="P3457" s="2">
        <v>6811</v>
      </c>
      <c r="Q3457" s="2">
        <v>6811</v>
      </c>
      <c r="S3457" s="2">
        <v>6811</v>
      </c>
      <c r="T3457" t="s">
        <v>45</v>
      </c>
      <c r="U3457" t="s">
        <v>35</v>
      </c>
      <c r="V3457" t="s">
        <v>47</v>
      </c>
      <c r="W3457">
        <v>0</v>
      </c>
    </row>
    <row r="3458" spans="1:24" x14ac:dyDescent="0.25">
      <c r="A3458" t="s">
        <v>119</v>
      </c>
      <c r="B3458" s="1" t="s">
        <v>2458</v>
      </c>
      <c r="C3458">
        <v>15128650</v>
      </c>
      <c r="D3458" s="1">
        <v>43921</v>
      </c>
      <c r="E3458" t="s">
        <v>2289</v>
      </c>
      <c r="G3458">
        <v>6226501</v>
      </c>
      <c r="H3458">
        <v>632802</v>
      </c>
      <c r="I3458" t="s">
        <v>29</v>
      </c>
      <c r="J3458" t="s">
        <v>65</v>
      </c>
      <c r="K3458" t="s">
        <v>23</v>
      </c>
      <c r="L3458" t="s">
        <v>185</v>
      </c>
      <c r="O3458" t="s">
        <v>2290</v>
      </c>
      <c r="P3458" s="2">
        <v>-2647442</v>
      </c>
      <c r="Q3458" s="2">
        <v>-2647442</v>
      </c>
      <c r="S3458">
        <v>0</v>
      </c>
      <c r="T3458" t="s">
        <v>45</v>
      </c>
      <c r="U3458" t="s">
        <v>35</v>
      </c>
      <c r="V3458" t="s">
        <v>47</v>
      </c>
      <c r="W3458">
        <v>15089944</v>
      </c>
      <c r="X3458" s="1">
        <v>43997</v>
      </c>
    </row>
    <row r="3459" spans="1:24" x14ac:dyDescent="0.25">
      <c r="A3459" t="s">
        <v>119</v>
      </c>
      <c r="B3459" s="1" t="s">
        <v>2458</v>
      </c>
      <c r="C3459">
        <v>15126756</v>
      </c>
      <c r="D3459" s="1">
        <v>43921</v>
      </c>
      <c r="E3459" t="s">
        <v>2450</v>
      </c>
      <c r="G3459">
        <v>6181000</v>
      </c>
      <c r="H3459">
        <v>626500</v>
      </c>
      <c r="I3459" t="s">
        <v>29</v>
      </c>
      <c r="J3459" t="s">
        <v>65</v>
      </c>
      <c r="K3459" t="s">
        <v>23</v>
      </c>
      <c r="L3459" t="s">
        <v>185</v>
      </c>
      <c r="O3459" t="s">
        <v>2451</v>
      </c>
      <c r="P3459" s="2">
        <v>6000</v>
      </c>
      <c r="Q3459" s="2">
        <v>6000</v>
      </c>
      <c r="S3459" s="2">
        <v>6000</v>
      </c>
      <c r="T3459" t="s">
        <v>45</v>
      </c>
      <c r="U3459" t="s">
        <v>49</v>
      </c>
      <c r="V3459" t="s">
        <v>47</v>
      </c>
      <c r="W3459">
        <v>0</v>
      </c>
    </row>
    <row r="3460" spans="1:24" x14ac:dyDescent="0.25">
      <c r="A3460" t="s">
        <v>130</v>
      </c>
      <c r="B3460" s="1" t="s">
        <v>2458</v>
      </c>
      <c r="C3460">
        <v>15126204</v>
      </c>
      <c r="D3460" s="1">
        <v>43921</v>
      </c>
      <c r="E3460" t="s">
        <v>4391</v>
      </c>
      <c r="F3460" t="s">
        <v>103</v>
      </c>
      <c r="G3460">
        <v>6270000</v>
      </c>
      <c r="H3460">
        <v>631001</v>
      </c>
      <c r="I3460" t="s">
        <v>29</v>
      </c>
      <c r="J3460" t="s">
        <v>65</v>
      </c>
      <c r="K3460" t="s">
        <v>23</v>
      </c>
      <c r="L3460" t="s">
        <v>185</v>
      </c>
      <c r="M3460" s="2"/>
      <c r="N3460" s="2"/>
      <c r="O3460" t="s">
        <v>4392</v>
      </c>
      <c r="P3460" s="2">
        <v>5945</v>
      </c>
      <c r="Q3460" s="2">
        <v>5945</v>
      </c>
      <c r="S3460" s="2">
        <v>5945</v>
      </c>
      <c r="T3460" t="s">
        <v>45</v>
      </c>
      <c r="U3460" t="s">
        <v>61</v>
      </c>
      <c r="V3460" t="s">
        <v>47</v>
      </c>
      <c r="W3460">
        <v>0</v>
      </c>
    </row>
    <row r="3461" spans="1:24" x14ac:dyDescent="0.25">
      <c r="A3461" t="s">
        <v>130</v>
      </c>
      <c r="B3461" s="1" t="s">
        <v>2458</v>
      </c>
      <c r="C3461">
        <v>15126230</v>
      </c>
      <c r="D3461" s="1">
        <v>43921</v>
      </c>
      <c r="E3461" t="s">
        <v>4393</v>
      </c>
      <c r="F3461" t="s">
        <v>102</v>
      </c>
      <c r="G3461">
        <v>6270000</v>
      </c>
      <c r="H3461">
        <v>631001</v>
      </c>
      <c r="I3461" t="s">
        <v>29</v>
      </c>
      <c r="J3461" t="s">
        <v>65</v>
      </c>
      <c r="K3461" t="s">
        <v>23</v>
      </c>
      <c r="L3461" t="s">
        <v>185</v>
      </c>
      <c r="M3461" s="2"/>
      <c r="N3461" s="2"/>
      <c r="O3461" t="s">
        <v>4394</v>
      </c>
      <c r="P3461" s="2">
        <v>2378</v>
      </c>
      <c r="Q3461" s="2">
        <v>2378</v>
      </c>
      <c r="S3461" s="2">
        <v>2378</v>
      </c>
      <c r="T3461" t="s">
        <v>45</v>
      </c>
      <c r="U3461" t="s">
        <v>61</v>
      </c>
      <c r="V3461" t="s">
        <v>47</v>
      </c>
      <c r="W3461">
        <v>0</v>
      </c>
    </row>
    <row r="3462" spans="1:24" x14ac:dyDescent="0.25">
      <c r="A3462" t="s">
        <v>129</v>
      </c>
      <c r="B3462" s="1" t="s">
        <v>2458</v>
      </c>
      <c r="C3462">
        <v>15126764</v>
      </c>
      <c r="D3462" s="1">
        <v>43921</v>
      </c>
      <c r="E3462" t="s">
        <v>4885</v>
      </c>
      <c r="G3462">
        <v>6261000</v>
      </c>
      <c r="H3462">
        <v>616000</v>
      </c>
      <c r="I3462" t="s">
        <v>29</v>
      </c>
      <c r="J3462" t="s">
        <v>65</v>
      </c>
      <c r="K3462" t="s">
        <v>23</v>
      </c>
      <c r="L3462" t="s">
        <v>185</v>
      </c>
      <c r="O3462" t="s">
        <v>4786</v>
      </c>
      <c r="P3462" s="2">
        <v>57255</v>
      </c>
      <c r="Q3462" s="2">
        <v>57255</v>
      </c>
      <c r="S3462" s="2">
        <v>57255</v>
      </c>
      <c r="T3462" t="s">
        <v>45</v>
      </c>
      <c r="U3462" t="s">
        <v>49</v>
      </c>
      <c r="V3462" t="s">
        <v>47</v>
      </c>
      <c r="W3462">
        <v>0</v>
      </c>
    </row>
    <row r="3463" spans="1:24" x14ac:dyDescent="0.25">
      <c r="A3463" t="s">
        <v>129</v>
      </c>
      <c r="B3463" s="1" t="s">
        <v>2458</v>
      </c>
      <c r="C3463">
        <v>15128301</v>
      </c>
      <c r="D3463" s="1">
        <v>43921</v>
      </c>
      <c r="E3463" t="s">
        <v>5134</v>
      </c>
      <c r="G3463">
        <v>6263000</v>
      </c>
      <c r="H3463">
        <v>628100</v>
      </c>
      <c r="I3463" t="s">
        <v>29</v>
      </c>
      <c r="J3463" t="s">
        <v>65</v>
      </c>
      <c r="K3463" t="s">
        <v>23</v>
      </c>
      <c r="L3463" t="s">
        <v>185</v>
      </c>
      <c r="O3463" t="s">
        <v>5135</v>
      </c>
      <c r="P3463" s="2">
        <v>60000</v>
      </c>
      <c r="Q3463" s="2">
        <v>60000</v>
      </c>
      <c r="S3463" s="2">
        <v>60000</v>
      </c>
      <c r="T3463" t="s">
        <v>63</v>
      </c>
      <c r="U3463" t="s">
        <v>35</v>
      </c>
      <c r="V3463" t="s">
        <v>47</v>
      </c>
      <c r="W3463">
        <v>0</v>
      </c>
    </row>
    <row r="3466" spans="1:24" x14ac:dyDescent="0.25">
      <c r="C3466" t="s">
        <v>0</v>
      </c>
      <c r="D3466" t="s">
        <v>1</v>
      </c>
      <c r="E3466" t="s">
        <v>2</v>
      </c>
      <c r="F3466" t="s">
        <v>3</v>
      </c>
      <c r="G3466" t="s">
        <v>4</v>
      </c>
      <c r="H3466" t="s">
        <v>5</v>
      </c>
      <c r="I3466" t="s">
        <v>6</v>
      </c>
      <c r="J3466" t="s">
        <v>7</v>
      </c>
      <c r="K3466" t="s">
        <v>8</v>
      </c>
      <c r="L3466" t="s">
        <v>428</v>
      </c>
      <c r="M3466" t="s">
        <v>429</v>
      </c>
      <c r="N3466" t="s">
        <v>430</v>
      </c>
      <c r="O3466" t="s">
        <v>9</v>
      </c>
      <c r="P3466" t="s">
        <v>10</v>
      </c>
      <c r="Q3466" t="s">
        <v>11</v>
      </c>
      <c r="R3466" t="s">
        <v>12</v>
      </c>
      <c r="S3466" t="s">
        <v>13</v>
      </c>
      <c r="T3466" t="s">
        <v>14</v>
      </c>
      <c r="U3466" t="s">
        <v>15</v>
      </c>
      <c r="V3466" t="s">
        <v>16</v>
      </c>
      <c r="W3466" t="s">
        <v>17</v>
      </c>
      <c r="X3466" t="s">
        <v>18</v>
      </c>
    </row>
    <row r="3467" spans="1:24" x14ac:dyDescent="0.25">
      <c r="A3467" t="s">
        <v>128</v>
      </c>
      <c r="B3467" s="1" t="s">
        <v>453</v>
      </c>
      <c r="C3467">
        <v>14024240</v>
      </c>
      <c r="D3467" s="1">
        <v>43556</v>
      </c>
      <c r="E3467" t="s">
        <v>2291</v>
      </c>
      <c r="F3467" t="s">
        <v>5435</v>
      </c>
      <c r="G3467">
        <v>6251000</v>
      </c>
      <c r="H3467">
        <v>618100</v>
      </c>
      <c r="I3467" t="s">
        <v>25</v>
      </c>
      <c r="J3467" t="s">
        <v>65</v>
      </c>
      <c r="K3467" t="s">
        <v>23</v>
      </c>
      <c r="L3467" t="s">
        <v>185</v>
      </c>
      <c r="O3467" t="s">
        <v>5436</v>
      </c>
      <c r="P3467" s="2">
        <v>150000</v>
      </c>
      <c r="Q3467" s="2">
        <v>150000</v>
      </c>
      <c r="S3467" s="2">
        <v>150000</v>
      </c>
      <c r="T3467" t="s">
        <v>63</v>
      </c>
      <c r="U3467" t="s">
        <v>58</v>
      </c>
      <c r="V3467" t="s">
        <v>47</v>
      </c>
      <c r="W3467">
        <v>0</v>
      </c>
    </row>
    <row r="3468" spans="1:24" x14ac:dyDescent="0.25">
      <c r="A3468" t="s">
        <v>128</v>
      </c>
      <c r="B3468" s="1" t="s">
        <v>453</v>
      </c>
      <c r="C3468">
        <v>14031634</v>
      </c>
      <c r="D3468" s="1">
        <v>43557</v>
      </c>
      <c r="E3468" t="s">
        <v>6684</v>
      </c>
      <c r="F3468" t="s">
        <v>6685</v>
      </c>
      <c r="G3468">
        <v>6257000</v>
      </c>
      <c r="H3468">
        <v>638300</v>
      </c>
      <c r="I3468" t="s">
        <v>19</v>
      </c>
      <c r="J3468" t="s">
        <v>20</v>
      </c>
      <c r="K3468" t="s">
        <v>23</v>
      </c>
      <c r="L3468" t="s">
        <v>185</v>
      </c>
      <c r="O3468" t="s">
        <v>6686</v>
      </c>
      <c r="P3468" s="2">
        <v>50000</v>
      </c>
      <c r="Q3468" s="2">
        <v>50000</v>
      </c>
      <c r="S3468" s="2">
        <v>50000</v>
      </c>
      <c r="T3468" t="s">
        <v>63</v>
      </c>
      <c r="U3468" t="s">
        <v>48</v>
      </c>
      <c r="V3468" t="s">
        <v>47</v>
      </c>
      <c r="W3468">
        <v>0</v>
      </c>
    </row>
    <row r="3469" spans="1:24" x14ac:dyDescent="0.25">
      <c r="A3469" t="s">
        <v>128</v>
      </c>
      <c r="B3469" s="1" t="s">
        <v>453</v>
      </c>
      <c r="C3469">
        <v>14031989</v>
      </c>
      <c r="D3469" s="1">
        <v>43558</v>
      </c>
      <c r="E3469" t="s">
        <v>6120</v>
      </c>
      <c r="F3469" t="s">
        <v>6121</v>
      </c>
      <c r="G3469">
        <v>6256000</v>
      </c>
      <c r="H3469">
        <v>638400</v>
      </c>
      <c r="I3469" t="s">
        <v>29</v>
      </c>
      <c r="J3469" t="s">
        <v>50</v>
      </c>
      <c r="K3469" t="s">
        <v>23</v>
      </c>
      <c r="L3469" t="s">
        <v>185</v>
      </c>
      <c r="O3469" t="s">
        <v>6122</v>
      </c>
      <c r="P3469" s="2">
        <v>45000</v>
      </c>
      <c r="Q3469" s="2">
        <v>45000</v>
      </c>
      <c r="S3469" s="2">
        <v>45000</v>
      </c>
      <c r="T3469" t="s">
        <v>63</v>
      </c>
      <c r="U3469" t="s">
        <v>48</v>
      </c>
      <c r="V3469" t="s">
        <v>47</v>
      </c>
      <c r="W3469">
        <v>0</v>
      </c>
    </row>
    <row r="3470" spans="1:24" x14ac:dyDescent="0.25">
      <c r="A3470" t="s">
        <v>128</v>
      </c>
      <c r="B3470" s="1" t="s">
        <v>453</v>
      </c>
      <c r="C3470">
        <v>14031990</v>
      </c>
      <c r="D3470" s="1">
        <v>43558</v>
      </c>
      <c r="E3470" t="s">
        <v>6120</v>
      </c>
      <c r="F3470" t="s">
        <v>6123</v>
      </c>
      <c r="G3470">
        <v>6256000</v>
      </c>
      <c r="H3470">
        <v>638400</v>
      </c>
      <c r="I3470" t="s">
        <v>29</v>
      </c>
      <c r="J3470" t="s">
        <v>50</v>
      </c>
      <c r="K3470" t="s">
        <v>23</v>
      </c>
      <c r="L3470" t="s">
        <v>185</v>
      </c>
      <c r="O3470" t="s">
        <v>6122</v>
      </c>
      <c r="P3470" s="2">
        <v>30000</v>
      </c>
      <c r="Q3470" s="2">
        <v>30000</v>
      </c>
      <c r="S3470" s="2">
        <v>30000</v>
      </c>
      <c r="T3470" t="s">
        <v>63</v>
      </c>
      <c r="U3470" t="s">
        <v>48</v>
      </c>
      <c r="V3470" t="s">
        <v>47</v>
      </c>
      <c r="W3470">
        <v>0</v>
      </c>
    </row>
    <row r="3471" spans="1:24" x14ac:dyDescent="0.25">
      <c r="A3471" t="s">
        <v>128</v>
      </c>
      <c r="B3471" s="1" t="s">
        <v>453</v>
      </c>
      <c r="C3471">
        <v>14023813</v>
      </c>
      <c r="D3471" s="1">
        <v>43559</v>
      </c>
      <c r="E3471" t="s">
        <v>5437</v>
      </c>
      <c r="G3471">
        <v>6251000</v>
      </c>
      <c r="H3471">
        <v>618100</v>
      </c>
      <c r="I3471" t="s">
        <v>29</v>
      </c>
      <c r="J3471" t="s">
        <v>65</v>
      </c>
      <c r="K3471" t="s">
        <v>23</v>
      </c>
      <c r="L3471" t="s">
        <v>185</v>
      </c>
      <c r="O3471" t="s">
        <v>5438</v>
      </c>
      <c r="P3471" s="2">
        <v>12000</v>
      </c>
      <c r="Q3471" s="2">
        <v>12000</v>
      </c>
      <c r="S3471" s="2">
        <v>12000</v>
      </c>
      <c r="T3471" t="s">
        <v>45</v>
      </c>
      <c r="U3471" t="s">
        <v>49</v>
      </c>
      <c r="V3471" t="s">
        <v>47</v>
      </c>
      <c r="W3471">
        <v>0</v>
      </c>
    </row>
    <row r="3472" spans="1:24" x14ac:dyDescent="0.25">
      <c r="A3472" t="s">
        <v>128</v>
      </c>
      <c r="B3472" s="1" t="s">
        <v>453</v>
      </c>
      <c r="C3472">
        <v>14023814</v>
      </c>
      <c r="D3472" s="1">
        <v>43559</v>
      </c>
      <c r="E3472" t="s">
        <v>5437</v>
      </c>
      <c r="G3472">
        <v>6251000</v>
      </c>
      <c r="H3472">
        <v>618100</v>
      </c>
      <c r="I3472" t="s">
        <v>29</v>
      </c>
      <c r="J3472" t="s">
        <v>38</v>
      </c>
      <c r="K3472" t="s">
        <v>23</v>
      </c>
      <c r="L3472" t="s">
        <v>185</v>
      </c>
      <c r="O3472" t="s">
        <v>5439</v>
      </c>
      <c r="P3472" s="2">
        <v>50000</v>
      </c>
      <c r="Q3472" s="2">
        <v>50000</v>
      </c>
      <c r="S3472" s="2">
        <v>50000</v>
      </c>
      <c r="T3472" t="s">
        <v>45</v>
      </c>
      <c r="U3472" t="s">
        <v>49</v>
      </c>
      <c r="V3472" t="s">
        <v>47</v>
      </c>
      <c r="W3472">
        <v>0</v>
      </c>
    </row>
    <row r="3473" spans="1:23" x14ac:dyDescent="0.25">
      <c r="A3473" t="s">
        <v>128</v>
      </c>
      <c r="B3473" s="1" t="s">
        <v>453</v>
      </c>
      <c r="C3473">
        <v>14028062</v>
      </c>
      <c r="D3473" s="1">
        <v>43559</v>
      </c>
      <c r="E3473" t="s">
        <v>1810</v>
      </c>
      <c r="F3473" t="s">
        <v>6687</v>
      </c>
      <c r="G3473">
        <v>6257000</v>
      </c>
      <c r="H3473">
        <v>638300</v>
      </c>
      <c r="I3473" t="s">
        <v>25</v>
      </c>
      <c r="J3473" t="s">
        <v>65</v>
      </c>
      <c r="K3473" t="s">
        <v>23</v>
      </c>
      <c r="L3473" t="s">
        <v>185</v>
      </c>
      <c r="O3473" t="s">
        <v>6688</v>
      </c>
      <c r="P3473" s="2">
        <v>97400</v>
      </c>
      <c r="Q3473" s="2">
        <v>97400</v>
      </c>
      <c r="S3473" s="2">
        <v>97400</v>
      </c>
      <c r="T3473" t="s">
        <v>63</v>
      </c>
      <c r="U3473" t="s">
        <v>58</v>
      </c>
      <c r="V3473" t="s">
        <v>47</v>
      </c>
      <c r="W3473">
        <v>0</v>
      </c>
    </row>
    <row r="3474" spans="1:23" x14ac:dyDescent="0.25">
      <c r="A3474" t="s">
        <v>128</v>
      </c>
      <c r="B3474" s="1" t="s">
        <v>453</v>
      </c>
      <c r="C3474">
        <v>14032157</v>
      </c>
      <c r="D3474" s="1">
        <v>43559</v>
      </c>
      <c r="E3474" t="s">
        <v>6689</v>
      </c>
      <c r="F3474" t="s">
        <v>6690</v>
      </c>
      <c r="G3474">
        <v>6257000</v>
      </c>
      <c r="H3474">
        <v>638300</v>
      </c>
      <c r="I3474" t="s">
        <v>19</v>
      </c>
      <c r="J3474" t="s">
        <v>36</v>
      </c>
      <c r="K3474" t="s">
        <v>23</v>
      </c>
      <c r="L3474" t="s">
        <v>185</v>
      </c>
      <c r="O3474" t="s">
        <v>6691</v>
      </c>
      <c r="P3474" s="2">
        <v>47000</v>
      </c>
      <c r="Q3474" s="2">
        <v>47000</v>
      </c>
      <c r="S3474" s="2">
        <v>47000</v>
      </c>
      <c r="T3474" t="s">
        <v>63</v>
      </c>
      <c r="U3474" t="s">
        <v>48</v>
      </c>
      <c r="V3474" t="s">
        <v>47</v>
      </c>
      <c r="W3474">
        <v>0</v>
      </c>
    </row>
    <row r="3475" spans="1:23" x14ac:dyDescent="0.25">
      <c r="A3475" t="s">
        <v>128</v>
      </c>
      <c r="B3475" s="1" t="s">
        <v>453</v>
      </c>
      <c r="C3475">
        <v>14031805</v>
      </c>
      <c r="D3475" s="1">
        <v>43560</v>
      </c>
      <c r="E3475" t="s">
        <v>4886</v>
      </c>
      <c r="F3475" t="s">
        <v>6124</v>
      </c>
      <c r="G3475">
        <v>6256000</v>
      </c>
      <c r="H3475">
        <v>638400</v>
      </c>
      <c r="I3475" t="s">
        <v>19</v>
      </c>
      <c r="J3475" t="s">
        <v>57</v>
      </c>
      <c r="K3475" t="s">
        <v>23</v>
      </c>
      <c r="L3475" t="s">
        <v>185</v>
      </c>
      <c r="O3475" t="s">
        <v>6125</v>
      </c>
      <c r="P3475" s="2">
        <v>40000</v>
      </c>
      <c r="Q3475" s="2">
        <v>40000</v>
      </c>
      <c r="S3475" s="2">
        <v>40000</v>
      </c>
      <c r="T3475" t="s">
        <v>63</v>
      </c>
      <c r="U3475" t="s">
        <v>48</v>
      </c>
      <c r="V3475" t="s">
        <v>47</v>
      </c>
      <c r="W3475">
        <v>0</v>
      </c>
    </row>
    <row r="3476" spans="1:23" x14ac:dyDescent="0.25">
      <c r="A3476" t="s">
        <v>128</v>
      </c>
      <c r="B3476" s="1" t="s">
        <v>453</v>
      </c>
      <c r="C3476">
        <v>14032370</v>
      </c>
      <c r="D3476" s="1">
        <v>43560</v>
      </c>
      <c r="E3476" t="s">
        <v>6126</v>
      </c>
      <c r="F3476" t="s">
        <v>6127</v>
      </c>
      <c r="G3476">
        <v>6256000</v>
      </c>
      <c r="H3476">
        <v>638400</v>
      </c>
      <c r="I3476" t="s">
        <v>29</v>
      </c>
      <c r="J3476" t="s">
        <v>26</v>
      </c>
      <c r="K3476" t="s">
        <v>23</v>
      </c>
      <c r="L3476" t="s">
        <v>185</v>
      </c>
      <c r="O3476" t="s">
        <v>6128</v>
      </c>
      <c r="P3476" s="2">
        <v>35000</v>
      </c>
      <c r="Q3476" s="2">
        <v>35000</v>
      </c>
      <c r="S3476" s="2">
        <v>35000</v>
      </c>
      <c r="T3476" t="s">
        <v>63</v>
      </c>
      <c r="U3476" t="s">
        <v>48</v>
      </c>
      <c r="V3476" t="s">
        <v>47</v>
      </c>
      <c r="W3476">
        <v>0</v>
      </c>
    </row>
    <row r="3477" spans="1:23" x14ac:dyDescent="0.25">
      <c r="A3477" t="s">
        <v>128</v>
      </c>
      <c r="B3477" s="1" t="s">
        <v>453</v>
      </c>
      <c r="C3477">
        <v>14032371</v>
      </c>
      <c r="D3477" s="1">
        <v>43560</v>
      </c>
      <c r="E3477" t="s">
        <v>6126</v>
      </c>
      <c r="F3477" t="s">
        <v>6129</v>
      </c>
      <c r="G3477">
        <v>6256000</v>
      </c>
      <c r="H3477">
        <v>638400</v>
      </c>
      <c r="I3477" t="s">
        <v>29</v>
      </c>
      <c r="J3477" t="s">
        <v>26</v>
      </c>
      <c r="K3477" t="s">
        <v>23</v>
      </c>
      <c r="L3477" t="s">
        <v>185</v>
      </c>
      <c r="O3477" t="s">
        <v>6130</v>
      </c>
      <c r="P3477" s="2">
        <v>35000</v>
      </c>
      <c r="Q3477" s="2">
        <v>35000</v>
      </c>
      <c r="S3477" s="2">
        <v>35000</v>
      </c>
      <c r="T3477" t="s">
        <v>63</v>
      </c>
      <c r="U3477" t="s">
        <v>48</v>
      </c>
      <c r="V3477" t="s">
        <v>47</v>
      </c>
      <c r="W3477">
        <v>0</v>
      </c>
    </row>
    <row r="3478" spans="1:23" x14ac:dyDescent="0.25">
      <c r="A3478" t="s">
        <v>128</v>
      </c>
      <c r="B3478" s="1" t="s">
        <v>453</v>
      </c>
      <c r="C3478">
        <v>14032912</v>
      </c>
      <c r="D3478" s="1">
        <v>43560</v>
      </c>
      <c r="E3478" t="s">
        <v>6131</v>
      </c>
      <c r="F3478" t="s">
        <v>6132</v>
      </c>
      <c r="G3478">
        <v>6256000</v>
      </c>
      <c r="H3478">
        <v>638400</v>
      </c>
      <c r="I3478" t="s">
        <v>25</v>
      </c>
      <c r="J3478" t="s">
        <v>41</v>
      </c>
      <c r="K3478" t="s">
        <v>23</v>
      </c>
      <c r="L3478" t="s">
        <v>185</v>
      </c>
      <c r="O3478" t="s">
        <v>6133</v>
      </c>
      <c r="P3478" s="2">
        <v>420000</v>
      </c>
      <c r="Q3478" s="2">
        <v>420000</v>
      </c>
      <c r="S3478" s="2">
        <v>420000</v>
      </c>
      <c r="T3478" t="s">
        <v>63</v>
      </c>
      <c r="U3478" t="s">
        <v>58</v>
      </c>
      <c r="V3478" t="s">
        <v>47</v>
      </c>
      <c r="W3478">
        <v>0</v>
      </c>
    </row>
    <row r="3479" spans="1:23" x14ac:dyDescent="0.25">
      <c r="A3479" t="s">
        <v>128</v>
      </c>
      <c r="B3479" s="1" t="s">
        <v>453</v>
      </c>
      <c r="C3479">
        <v>14032914</v>
      </c>
      <c r="D3479" s="1">
        <v>43560</v>
      </c>
      <c r="E3479" t="s">
        <v>6131</v>
      </c>
      <c r="F3479" t="s">
        <v>6134</v>
      </c>
      <c r="G3479">
        <v>6256000</v>
      </c>
      <c r="H3479">
        <v>638400</v>
      </c>
      <c r="I3479" t="s">
        <v>25</v>
      </c>
      <c r="J3479" t="s">
        <v>50</v>
      </c>
      <c r="K3479" t="s">
        <v>23</v>
      </c>
      <c r="L3479" t="s">
        <v>185</v>
      </c>
      <c r="O3479" t="s">
        <v>6135</v>
      </c>
      <c r="P3479" s="2">
        <v>33000</v>
      </c>
      <c r="Q3479" s="2">
        <v>33000</v>
      </c>
      <c r="S3479" s="2">
        <v>33000</v>
      </c>
      <c r="T3479" t="s">
        <v>63</v>
      </c>
      <c r="U3479" t="s">
        <v>58</v>
      </c>
      <c r="V3479" t="s">
        <v>47</v>
      </c>
      <c r="W3479">
        <v>0</v>
      </c>
    </row>
    <row r="3480" spans="1:23" x14ac:dyDescent="0.25">
      <c r="A3480" t="s">
        <v>128</v>
      </c>
      <c r="B3480" s="1" t="s">
        <v>453</v>
      </c>
      <c r="C3480">
        <v>14032372</v>
      </c>
      <c r="D3480" s="1">
        <v>43560</v>
      </c>
      <c r="E3480" t="s">
        <v>6126</v>
      </c>
      <c r="F3480" t="s">
        <v>6692</v>
      </c>
      <c r="G3480">
        <v>6257000</v>
      </c>
      <c r="H3480">
        <v>638300</v>
      </c>
      <c r="I3480" t="s">
        <v>29</v>
      </c>
      <c r="J3480" t="s">
        <v>38</v>
      </c>
      <c r="K3480" t="s">
        <v>23</v>
      </c>
      <c r="L3480" t="s">
        <v>185</v>
      </c>
      <c r="O3480" t="s">
        <v>6693</v>
      </c>
      <c r="P3480" s="2">
        <v>14800</v>
      </c>
      <c r="Q3480" s="2">
        <v>14800</v>
      </c>
      <c r="S3480" s="2">
        <v>14800</v>
      </c>
      <c r="T3480" t="s">
        <v>63</v>
      </c>
      <c r="U3480" t="s">
        <v>48</v>
      </c>
      <c r="V3480" t="s">
        <v>47</v>
      </c>
      <c r="W3480">
        <v>0</v>
      </c>
    </row>
    <row r="3481" spans="1:23" x14ac:dyDescent="0.25">
      <c r="A3481" t="s">
        <v>128</v>
      </c>
      <c r="B3481" s="1" t="s">
        <v>453</v>
      </c>
      <c r="C3481">
        <v>14031439</v>
      </c>
      <c r="D3481" s="1">
        <v>43564</v>
      </c>
      <c r="E3481" t="s">
        <v>6136</v>
      </c>
      <c r="G3481">
        <v>6256000</v>
      </c>
      <c r="H3481">
        <v>638400</v>
      </c>
      <c r="I3481" t="s">
        <v>24</v>
      </c>
      <c r="J3481" t="s">
        <v>51</v>
      </c>
      <c r="K3481" t="s">
        <v>23</v>
      </c>
      <c r="L3481" t="s">
        <v>185</v>
      </c>
      <c r="O3481" t="s">
        <v>6137</v>
      </c>
      <c r="P3481" s="2">
        <v>53200</v>
      </c>
      <c r="Q3481" s="2">
        <v>53200</v>
      </c>
      <c r="S3481" s="2">
        <v>53200</v>
      </c>
      <c r="T3481" t="s">
        <v>45</v>
      </c>
      <c r="U3481" t="s">
        <v>49</v>
      </c>
      <c r="V3481" t="s">
        <v>47</v>
      </c>
      <c r="W3481">
        <v>0</v>
      </c>
    </row>
    <row r="3482" spans="1:23" x14ac:dyDescent="0.25">
      <c r="A3482" t="s">
        <v>128</v>
      </c>
      <c r="B3482" s="1" t="s">
        <v>453</v>
      </c>
      <c r="C3482">
        <v>14031441</v>
      </c>
      <c r="D3482" s="1">
        <v>43564</v>
      </c>
      <c r="E3482" t="s">
        <v>6136</v>
      </c>
      <c r="G3482">
        <v>6256000</v>
      </c>
      <c r="H3482">
        <v>638400</v>
      </c>
      <c r="I3482" t="s">
        <v>25</v>
      </c>
      <c r="J3482" t="s">
        <v>50</v>
      </c>
      <c r="K3482" t="s">
        <v>23</v>
      </c>
      <c r="L3482" t="s">
        <v>185</v>
      </c>
      <c r="O3482" t="s">
        <v>6138</v>
      </c>
      <c r="P3482" s="2">
        <v>53200</v>
      </c>
      <c r="Q3482" s="2">
        <v>53200</v>
      </c>
      <c r="S3482" s="2">
        <v>53200</v>
      </c>
      <c r="T3482" t="s">
        <v>45</v>
      </c>
      <c r="U3482" t="s">
        <v>49</v>
      </c>
      <c r="V3482" t="s">
        <v>47</v>
      </c>
      <c r="W3482">
        <v>0</v>
      </c>
    </row>
    <row r="3483" spans="1:23" x14ac:dyDescent="0.25">
      <c r="A3483" t="s">
        <v>128</v>
      </c>
      <c r="B3483" s="1" t="s">
        <v>453</v>
      </c>
      <c r="C3483">
        <v>14036520</v>
      </c>
      <c r="D3483" s="1">
        <v>43564</v>
      </c>
      <c r="E3483" t="s">
        <v>6139</v>
      </c>
      <c r="F3483" t="s">
        <v>6140</v>
      </c>
      <c r="G3483">
        <v>6256000</v>
      </c>
      <c r="H3483">
        <v>638400</v>
      </c>
      <c r="I3483" t="s">
        <v>25</v>
      </c>
      <c r="J3483" t="s">
        <v>50</v>
      </c>
      <c r="K3483" t="s">
        <v>23</v>
      </c>
      <c r="L3483" t="s">
        <v>185</v>
      </c>
      <c r="O3483" t="s">
        <v>6141</v>
      </c>
      <c r="P3483" s="2">
        <v>68800</v>
      </c>
      <c r="Q3483" s="2">
        <v>68800</v>
      </c>
      <c r="S3483" s="2">
        <v>68800</v>
      </c>
      <c r="T3483" t="s">
        <v>63</v>
      </c>
      <c r="U3483" t="s">
        <v>58</v>
      </c>
      <c r="V3483" t="s">
        <v>47</v>
      </c>
      <c r="W3483">
        <v>0</v>
      </c>
    </row>
    <row r="3484" spans="1:23" x14ac:dyDescent="0.25">
      <c r="A3484" t="s">
        <v>128</v>
      </c>
      <c r="B3484" s="1" t="s">
        <v>453</v>
      </c>
      <c r="C3484">
        <v>14031427</v>
      </c>
      <c r="D3484" s="1">
        <v>43564</v>
      </c>
      <c r="E3484" t="s">
        <v>6694</v>
      </c>
      <c r="G3484">
        <v>6257000</v>
      </c>
      <c r="H3484">
        <v>638300</v>
      </c>
      <c r="I3484" t="s">
        <v>25</v>
      </c>
      <c r="J3484" t="s">
        <v>65</v>
      </c>
      <c r="K3484" t="s">
        <v>23</v>
      </c>
      <c r="L3484" t="s">
        <v>185</v>
      </c>
      <c r="O3484" t="s">
        <v>6695</v>
      </c>
      <c r="P3484" s="2">
        <v>45182</v>
      </c>
      <c r="Q3484" s="2">
        <v>45182</v>
      </c>
      <c r="S3484" s="2">
        <v>45182</v>
      </c>
      <c r="T3484" t="s">
        <v>45</v>
      </c>
      <c r="U3484" t="s">
        <v>49</v>
      </c>
      <c r="V3484" t="s">
        <v>47</v>
      </c>
      <c r="W3484">
        <v>0</v>
      </c>
    </row>
    <row r="3485" spans="1:23" x14ac:dyDescent="0.25">
      <c r="A3485" t="s">
        <v>128</v>
      </c>
      <c r="B3485" s="1" t="s">
        <v>453</v>
      </c>
      <c r="C3485">
        <v>14031561</v>
      </c>
      <c r="D3485" s="1">
        <v>43564</v>
      </c>
      <c r="E3485" t="s">
        <v>6696</v>
      </c>
      <c r="G3485">
        <v>6257000</v>
      </c>
      <c r="H3485">
        <v>638300</v>
      </c>
      <c r="I3485" t="s">
        <v>29</v>
      </c>
      <c r="J3485" t="s">
        <v>38</v>
      </c>
      <c r="K3485" t="s">
        <v>23</v>
      </c>
      <c r="L3485" t="s">
        <v>185</v>
      </c>
      <c r="O3485" t="s">
        <v>6697</v>
      </c>
      <c r="P3485" s="2">
        <v>20400</v>
      </c>
      <c r="Q3485" s="2">
        <v>20400</v>
      </c>
      <c r="S3485" s="2">
        <v>20400</v>
      </c>
      <c r="T3485" t="s">
        <v>45</v>
      </c>
      <c r="U3485" t="s">
        <v>49</v>
      </c>
      <c r="V3485" t="s">
        <v>47</v>
      </c>
      <c r="W3485">
        <v>0</v>
      </c>
    </row>
    <row r="3486" spans="1:23" x14ac:dyDescent="0.25">
      <c r="A3486" t="s">
        <v>128</v>
      </c>
      <c r="B3486" s="1" t="s">
        <v>453</v>
      </c>
      <c r="C3486">
        <v>14031563</v>
      </c>
      <c r="D3486" s="1">
        <v>43564</v>
      </c>
      <c r="E3486" t="s">
        <v>6696</v>
      </c>
      <c r="G3486">
        <v>6257000</v>
      </c>
      <c r="H3486">
        <v>638300</v>
      </c>
      <c r="I3486" t="s">
        <v>19</v>
      </c>
      <c r="J3486" t="s">
        <v>66</v>
      </c>
      <c r="K3486" t="s">
        <v>23</v>
      </c>
      <c r="L3486" t="s">
        <v>185</v>
      </c>
      <c r="O3486" t="s">
        <v>6698</v>
      </c>
      <c r="P3486" s="2">
        <v>4800</v>
      </c>
      <c r="Q3486" s="2">
        <v>4800</v>
      </c>
      <c r="S3486" s="2">
        <v>4800</v>
      </c>
      <c r="T3486" t="s">
        <v>45</v>
      </c>
      <c r="U3486" t="s">
        <v>49</v>
      </c>
      <c r="V3486" t="s">
        <v>47</v>
      </c>
      <c r="W3486">
        <v>0</v>
      </c>
    </row>
    <row r="3487" spans="1:23" x14ac:dyDescent="0.25">
      <c r="A3487" t="s">
        <v>128</v>
      </c>
      <c r="B3487" s="1" t="s">
        <v>453</v>
      </c>
      <c r="C3487">
        <v>14031565</v>
      </c>
      <c r="D3487" s="1">
        <v>43564</v>
      </c>
      <c r="E3487" t="s">
        <v>6696</v>
      </c>
      <c r="G3487">
        <v>6257000</v>
      </c>
      <c r="H3487">
        <v>638300</v>
      </c>
      <c r="I3487" t="s">
        <v>29</v>
      </c>
      <c r="J3487" t="s">
        <v>65</v>
      </c>
      <c r="K3487" t="s">
        <v>23</v>
      </c>
      <c r="L3487" t="s">
        <v>185</v>
      </c>
      <c r="O3487" t="s">
        <v>6699</v>
      </c>
      <c r="P3487" s="2">
        <v>192000</v>
      </c>
      <c r="Q3487" s="2">
        <v>192000</v>
      </c>
      <c r="S3487" s="2">
        <v>192000</v>
      </c>
      <c r="T3487" t="s">
        <v>45</v>
      </c>
      <c r="U3487" t="s">
        <v>49</v>
      </c>
      <c r="V3487" t="s">
        <v>47</v>
      </c>
      <c r="W3487">
        <v>0</v>
      </c>
    </row>
    <row r="3488" spans="1:23" x14ac:dyDescent="0.25">
      <c r="A3488" t="s">
        <v>128</v>
      </c>
      <c r="B3488" s="1" t="s">
        <v>453</v>
      </c>
      <c r="C3488">
        <v>14031567</v>
      </c>
      <c r="D3488" s="1">
        <v>43564</v>
      </c>
      <c r="E3488" t="s">
        <v>6696</v>
      </c>
      <c r="G3488">
        <v>6257000</v>
      </c>
      <c r="H3488">
        <v>638300</v>
      </c>
      <c r="I3488" t="s">
        <v>29</v>
      </c>
      <c r="J3488" t="s">
        <v>65</v>
      </c>
      <c r="K3488" t="s">
        <v>23</v>
      </c>
      <c r="L3488" t="s">
        <v>185</v>
      </c>
      <c r="O3488" t="s">
        <v>6700</v>
      </c>
      <c r="P3488" s="2">
        <v>20400</v>
      </c>
      <c r="Q3488" s="2">
        <v>20400</v>
      </c>
      <c r="S3488" s="2">
        <v>20400</v>
      </c>
      <c r="T3488" t="s">
        <v>45</v>
      </c>
      <c r="U3488" t="s">
        <v>49</v>
      </c>
      <c r="V3488" t="s">
        <v>47</v>
      </c>
      <c r="W3488">
        <v>0</v>
      </c>
    </row>
    <row r="3489" spans="1:23" x14ac:dyDescent="0.25">
      <c r="A3489" t="s">
        <v>128</v>
      </c>
      <c r="B3489" s="1" t="s">
        <v>453</v>
      </c>
      <c r="C3489">
        <v>14036513</v>
      </c>
      <c r="D3489" s="1">
        <v>43564</v>
      </c>
      <c r="E3489" t="s">
        <v>6139</v>
      </c>
      <c r="F3489" t="s">
        <v>6701</v>
      </c>
      <c r="G3489">
        <v>6257000</v>
      </c>
      <c r="H3489">
        <v>638300</v>
      </c>
      <c r="I3489" t="s">
        <v>25</v>
      </c>
      <c r="J3489" t="s">
        <v>65</v>
      </c>
      <c r="K3489" t="s">
        <v>23</v>
      </c>
      <c r="L3489" t="s">
        <v>185</v>
      </c>
      <c r="O3489" t="s">
        <v>6702</v>
      </c>
      <c r="P3489" s="2">
        <v>205000</v>
      </c>
      <c r="Q3489" s="2">
        <v>205000</v>
      </c>
      <c r="S3489" s="2">
        <v>205000</v>
      </c>
      <c r="T3489" t="s">
        <v>63</v>
      </c>
      <c r="U3489" t="s">
        <v>58</v>
      </c>
      <c r="V3489" t="s">
        <v>47</v>
      </c>
      <c r="W3489">
        <v>0</v>
      </c>
    </row>
    <row r="3490" spans="1:23" x14ac:dyDescent="0.25">
      <c r="A3490" t="s">
        <v>128</v>
      </c>
      <c r="B3490" s="1" t="s">
        <v>453</v>
      </c>
      <c r="C3490">
        <v>14036197</v>
      </c>
      <c r="D3490" s="1">
        <v>43565</v>
      </c>
      <c r="E3490" t="s">
        <v>6142</v>
      </c>
      <c r="F3490" t="s">
        <v>6143</v>
      </c>
      <c r="G3490">
        <v>6256000</v>
      </c>
      <c r="H3490">
        <v>638400</v>
      </c>
      <c r="I3490" t="s">
        <v>25</v>
      </c>
      <c r="J3490" t="s">
        <v>41</v>
      </c>
      <c r="K3490" t="s">
        <v>23</v>
      </c>
      <c r="L3490" t="s">
        <v>185</v>
      </c>
      <c r="O3490" t="s">
        <v>6144</v>
      </c>
      <c r="P3490" s="2">
        <v>60000</v>
      </c>
      <c r="Q3490" s="2">
        <v>60000</v>
      </c>
      <c r="S3490" s="2">
        <v>60000</v>
      </c>
      <c r="T3490" t="s">
        <v>63</v>
      </c>
      <c r="U3490" t="s">
        <v>58</v>
      </c>
      <c r="V3490" t="s">
        <v>47</v>
      </c>
      <c r="W3490">
        <v>0</v>
      </c>
    </row>
    <row r="3491" spans="1:23" x14ac:dyDescent="0.25">
      <c r="A3491" t="s">
        <v>128</v>
      </c>
      <c r="B3491" s="1" t="s">
        <v>453</v>
      </c>
      <c r="C3491">
        <v>14034277</v>
      </c>
      <c r="D3491" s="1">
        <v>43566</v>
      </c>
      <c r="E3491" t="s">
        <v>5440</v>
      </c>
      <c r="G3491">
        <v>6251000</v>
      </c>
      <c r="H3491">
        <v>618100</v>
      </c>
      <c r="I3491" t="s">
        <v>25</v>
      </c>
      <c r="J3491" t="s">
        <v>65</v>
      </c>
      <c r="K3491" t="s">
        <v>23</v>
      </c>
      <c r="L3491" t="s">
        <v>185</v>
      </c>
      <c r="O3491" t="s">
        <v>5441</v>
      </c>
      <c r="P3491" s="2">
        <v>24000</v>
      </c>
      <c r="Q3491" s="2">
        <v>24000</v>
      </c>
      <c r="S3491" s="2">
        <v>24000</v>
      </c>
      <c r="T3491" t="s">
        <v>45</v>
      </c>
      <c r="U3491" t="s">
        <v>49</v>
      </c>
      <c r="V3491" t="s">
        <v>47</v>
      </c>
      <c r="W3491">
        <v>0</v>
      </c>
    </row>
    <row r="3492" spans="1:23" x14ac:dyDescent="0.25">
      <c r="A3492" t="s">
        <v>128</v>
      </c>
      <c r="B3492" s="1" t="s">
        <v>453</v>
      </c>
      <c r="C3492">
        <v>14034278</v>
      </c>
      <c r="D3492" s="1">
        <v>43566</v>
      </c>
      <c r="E3492" t="s">
        <v>5440</v>
      </c>
      <c r="G3492">
        <v>6251000</v>
      </c>
      <c r="H3492">
        <v>618100</v>
      </c>
      <c r="I3492" t="s">
        <v>29</v>
      </c>
      <c r="J3492" t="s">
        <v>65</v>
      </c>
      <c r="K3492" t="s">
        <v>23</v>
      </c>
      <c r="L3492" t="s">
        <v>185</v>
      </c>
      <c r="O3492" t="s">
        <v>5442</v>
      </c>
      <c r="P3492" s="2">
        <v>48000</v>
      </c>
      <c r="Q3492" s="2">
        <v>48000</v>
      </c>
      <c r="S3492" s="2">
        <v>48000</v>
      </c>
      <c r="T3492" t="s">
        <v>45</v>
      </c>
      <c r="U3492" t="s">
        <v>49</v>
      </c>
      <c r="V3492" t="s">
        <v>47</v>
      </c>
      <c r="W3492">
        <v>0</v>
      </c>
    </row>
    <row r="3493" spans="1:23" x14ac:dyDescent="0.25">
      <c r="A3493" t="s">
        <v>128</v>
      </c>
      <c r="B3493" s="1" t="s">
        <v>453</v>
      </c>
      <c r="C3493">
        <v>14034279</v>
      </c>
      <c r="D3493" s="1">
        <v>43566</v>
      </c>
      <c r="E3493" t="s">
        <v>5440</v>
      </c>
      <c r="G3493">
        <v>6251000</v>
      </c>
      <c r="H3493">
        <v>618100</v>
      </c>
      <c r="I3493" t="s">
        <v>29</v>
      </c>
      <c r="J3493" t="s">
        <v>77</v>
      </c>
      <c r="K3493" t="s">
        <v>23</v>
      </c>
      <c r="L3493" t="s">
        <v>185</v>
      </c>
      <c r="O3493" t="s">
        <v>5443</v>
      </c>
      <c r="P3493" s="2">
        <v>72000</v>
      </c>
      <c r="Q3493" s="2">
        <v>72000</v>
      </c>
      <c r="S3493" s="2">
        <v>72000</v>
      </c>
      <c r="T3493" t="s">
        <v>45</v>
      </c>
      <c r="U3493" t="s">
        <v>49</v>
      </c>
      <c r="V3493" t="s">
        <v>47</v>
      </c>
      <c r="W3493">
        <v>0</v>
      </c>
    </row>
    <row r="3494" spans="1:23" x14ac:dyDescent="0.25">
      <c r="A3494" t="s">
        <v>128</v>
      </c>
      <c r="B3494" s="1" t="s">
        <v>453</v>
      </c>
      <c r="C3494">
        <v>14034280</v>
      </c>
      <c r="D3494" s="1">
        <v>43566</v>
      </c>
      <c r="E3494" t="s">
        <v>5440</v>
      </c>
      <c r="G3494">
        <v>6251000</v>
      </c>
      <c r="H3494">
        <v>618100</v>
      </c>
      <c r="I3494" t="s">
        <v>29</v>
      </c>
      <c r="J3494" t="s">
        <v>77</v>
      </c>
      <c r="K3494" t="s">
        <v>23</v>
      </c>
      <c r="L3494" t="s">
        <v>185</v>
      </c>
      <c r="O3494" t="s">
        <v>5444</v>
      </c>
      <c r="P3494" s="2">
        <v>24000</v>
      </c>
      <c r="Q3494" s="2">
        <v>24000</v>
      </c>
      <c r="S3494" s="2">
        <v>24000</v>
      </c>
      <c r="T3494" t="s">
        <v>45</v>
      </c>
      <c r="U3494" t="s">
        <v>49</v>
      </c>
      <c r="V3494" t="s">
        <v>47</v>
      </c>
      <c r="W3494">
        <v>0</v>
      </c>
    </row>
    <row r="3495" spans="1:23" x14ac:dyDescent="0.25">
      <c r="A3495" t="s">
        <v>128</v>
      </c>
      <c r="B3495" s="1" t="s">
        <v>453</v>
      </c>
      <c r="C3495">
        <v>14034281</v>
      </c>
      <c r="D3495" s="1">
        <v>43566</v>
      </c>
      <c r="E3495" t="s">
        <v>5440</v>
      </c>
      <c r="G3495">
        <v>6251000</v>
      </c>
      <c r="H3495">
        <v>618100</v>
      </c>
      <c r="I3495" t="s">
        <v>24</v>
      </c>
      <c r="J3495" t="s">
        <v>41</v>
      </c>
      <c r="K3495" t="s">
        <v>23</v>
      </c>
      <c r="L3495" t="s">
        <v>185</v>
      </c>
      <c r="O3495" t="s">
        <v>5445</v>
      </c>
      <c r="P3495" s="2">
        <v>50000</v>
      </c>
      <c r="Q3495" s="2">
        <v>50000</v>
      </c>
      <c r="S3495" s="2">
        <v>50000</v>
      </c>
      <c r="T3495" t="s">
        <v>45</v>
      </c>
      <c r="U3495" t="s">
        <v>49</v>
      </c>
      <c r="V3495" t="s">
        <v>47</v>
      </c>
      <c r="W3495">
        <v>0</v>
      </c>
    </row>
    <row r="3496" spans="1:23" x14ac:dyDescent="0.25">
      <c r="A3496" t="s">
        <v>128</v>
      </c>
      <c r="B3496" s="1" t="s">
        <v>453</v>
      </c>
      <c r="C3496">
        <v>14034282</v>
      </c>
      <c r="D3496" s="1">
        <v>43566</v>
      </c>
      <c r="E3496" t="s">
        <v>5440</v>
      </c>
      <c r="G3496">
        <v>6251000</v>
      </c>
      <c r="H3496">
        <v>618100</v>
      </c>
      <c r="I3496" t="s">
        <v>29</v>
      </c>
      <c r="J3496" t="s">
        <v>50</v>
      </c>
      <c r="K3496" t="s">
        <v>23</v>
      </c>
      <c r="L3496" t="s">
        <v>185</v>
      </c>
      <c r="O3496" t="s">
        <v>5446</v>
      </c>
      <c r="P3496" s="2">
        <v>96000</v>
      </c>
      <c r="Q3496" s="2">
        <v>96000</v>
      </c>
      <c r="S3496" s="2">
        <v>96000</v>
      </c>
      <c r="T3496" t="s">
        <v>45</v>
      </c>
      <c r="U3496" t="s">
        <v>49</v>
      </c>
      <c r="V3496" t="s">
        <v>47</v>
      </c>
      <c r="W3496">
        <v>0</v>
      </c>
    </row>
    <row r="3497" spans="1:23" x14ac:dyDescent="0.25">
      <c r="A3497" t="s">
        <v>128</v>
      </c>
      <c r="B3497" s="1" t="s">
        <v>453</v>
      </c>
      <c r="C3497">
        <v>14034284</v>
      </c>
      <c r="D3497" s="1">
        <v>43566</v>
      </c>
      <c r="E3497" t="s">
        <v>5440</v>
      </c>
      <c r="G3497">
        <v>6251000</v>
      </c>
      <c r="H3497">
        <v>618100</v>
      </c>
      <c r="I3497" t="s">
        <v>29</v>
      </c>
      <c r="J3497" t="s">
        <v>38</v>
      </c>
      <c r="K3497" t="s">
        <v>23</v>
      </c>
      <c r="L3497" t="s">
        <v>185</v>
      </c>
      <c r="O3497" t="s">
        <v>5447</v>
      </c>
      <c r="P3497" s="2">
        <v>24000</v>
      </c>
      <c r="Q3497" s="2">
        <v>24000</v>
      </c>
      <c r="S3497" s="2">
        <v>24000</v>
      </c>
      <c r="T3497" t="s">
        <v>45</v>
      </c>
      <c r="U3497" t="s">
        <v>49</v>
      </c>
      <c r="V3497" t="s">
        <v>47</v>
      </c>
      <c r="W3497">
        <v>0</v>
      </c>
    </row>
    <row r="3498" spans="1:23" x14ac:dyDescent="0.25">
      <c r="A3498" t="s">
        <v>128</v>
      </c>
      <c r="B3498" s="1" t="s">
        <v>453</v>
      </c>
      <c r="C3498">
        <v>14034285</v>
      </c>
      <c r="D3498" s="1">
        <v>43566</v>
      </c>
      <c r="E3498" t="s">
        <v>5440</v>
      </c>
      <c r="G3498">
        <v>6251000</v>
      </c>
      <c r="H3498">
        <v>618100</v>
      </c>
      <c r="I3498" t="s">
        <v>29</v>
      </c>
      <c r="J3498" t="s">
        <v>65</v>
      </c>
      <c r="K3498" t="s">
        <v>23</v>
      </c>
      <c r="L3498" t="s">
        <v>185</v>
      </c>
      <c r="O3498" t="s">
        <v>5448</v>
      </c>
      <c r="P3498" s="2">
        <v>24000</v>
      </c>
      <c r="Q3498" s="2">
        <v>24000</v>
      </c>
      <c r="S3498" s="2">
        <v>24000</v>
      </c>
      <c r="T3498" t="s">
        <v>45</v>
      </c>
      <c r="U3498" t="s">
        <v>49</v>
      </c>
      <c r="V3498" t="s">
        <v>47</v>
      </c>
      <c r="W3498">
        <v>0</v>
      </c>
    </row>
    <row r="3499" spans="1:23" x14ac:dyDescent="0.25">
      <c r="A3499" t="s">
        <v>128</v>
      </c>
      <c r="B3499" s="1" t="s">
        <v>453</v>
      </c>
      <c r="C3499">
        <v>14033507</v>
      </c>
      <c r="D3499" s="1">
        <v>43566</v>
      </c>
      <c r="E3499" t="s">
        <v>6703</v>
      </c>
      <c r="G3499">
        <v>6257000</v>
      </c>
      <c r="H3499">
        <v>638300</v>
      </c>
      <c r="I3499" t="s">
        <v>29</v>
      </c>
      <c r="J3499" t="s">
        <v>50</v>
      </c>
      <c r="K3499" t="s">
        <v>23</v>
      </c>
      <c r="L3499" t="s">
        <v>185</v>
      </c>
      <c r="O3499" t="s">
        <v>6704</v>
      </c>
      <c r="P3499" s="2">
        <v>62500</v>
      </c>
      <c r="Q3499" s="2">
        <v>62500</v>
      </c>
      <c r="S3499" s="2">
        <v>62500</v>
      </c>
      <c r="T3499" t="s">
        <v>45</v>
      </c>
      <c r="U3499" t="s">
        <v>49</v>
      </c>
      <c r="V3499" t="s">
        <v>47</v>
      </c>
      <c r="W3499">
        <v>0</v>
      </c>
    </row>
    <row r="3500" spans="1:23" x14ac:dyDescent="0.25">
      <c r="A3500" t="s">
        <v>128</v>
      </c>
      <c r="B3500" s="1" t="s">
        <v>453</v>
      </c>
      <c r="C3500">
        <v>14033508</v>
      </c>
      <c r="D3500" s="1">
        <v>43566</v>
      </c>
      <c r="E3500" t="s">
        <v>6703</v>
      </c>
      <c r="G3500">
        <v>6257000</v>
      </c>
      <c r="H3500">
        <v>638300</v>
      </c>
      <c r="I3500" t="s">
        <v>19</v>
      </c>
      <c r="J3500" t="s">
        <v>66</v>
      </c>
      <c r="K3500" t="s">
        <v>23</v>
      </c>
      <c r="L3500" t="s">
        <v>185</v>
      </c>
      <c r="O3500" t="s">
        <v>6705</v>
      </c>
      <c r="P3500" s="2">
        <v>62500</v>
      </c>
      <c r="Q3500" s="2">
        <v>62500</v>
      </c>
      <c r="S3500" s="2">
        <v>62500</v>
      </c>
      <c r="T3500" t="s">
        <v>45</v>
      </c>
      <c r="U3500" t="s">
        <v>49</v>
      </c>
      <c r="V3500" t="s">
        <v>47</v>
      </c>
      <c r="W3500">
        <v>0</v>
      </c>
    </row>
    <row r="3501" spans="1:23" x14ac:dyDescent="0.25">
      <c r="A3501" t="s">
        <v>128</v>
      </c>
      <c r="B3501" s="1" t="s">
        <v>453</v>
      </c>
      <c r="C3501">
        <v>14042019</v>
      </c>
      <c r="D3501" s="1">
        <v>43566</v>
      </c>
      <c r="E3501" t="s">
        <v>1195</v>
      </c>
      <c r="F3501" t="s">
        <v>6706</v>
      </c>
      <c r="G3501">
        <v>6257000</v>
      </c>
      <c r="H3501">
        <v>638300</v>
      </c>
      <c r="I3501" t="s">
        <v>29</v>
      </c>
      <c r="J3501" t="s">
        <v>65</v>
      </c>
      <c r="K3501" t="s">
        <v>23</v>
      </c>
      <c r="L3501" t="s">
        <v>185</v>
      </c>
      <c r="O3501" t="s">
        <v>6707</v>
      </c>
      <c r="P3501" s="2">
        <v>193000</v>
      </c>
      <c r="Q3501" s="2">
        <v>193000</v>
      </c>
      <c r="S3501" s="2">
        <v>193000</v>
      </c>
      <c r="T3501" t="s">
        <v>63</v>
      </c>
      <c r="U3501" t="s">
        <v>48</v>
      </c>
      <c r="V3501" t="s">
        <v>47</v>
      </c>
      <c r="W3501">
        <v>0</v>
      </c>
    </row>
    <row r="3502" spans="1:23" x14ac:dyDescent="0.25">
      <c r="A3502" t="s">
        <v>128</v>
      </c>
      <c r="B3502" s="1" t="s">
        <v>453</v>
      </c>
      <c r="C3502">
        <v>14034909</v>
      </c>
      <c r="D3502" s="1">
        <v>43567</v>
      </c>
      <c r="E3502" t="s">
        <v>5449</v>
      </c>
      <c r="G3502">
        <v>6251000</v>
      </c>
      <c r="H3502">
        <v>618100</v>
      </c>
      <c r="I3502" t="s">
        <v>19</v>
      </c>
      <c r="J3502" t="s">
        <v>82</v>
      </c>
      <c r="K3502" t="s">
        <v>23</v>
      </c>
      <c r="L3502" t="s">
        <v>185</v>
      </c>
      <c r="O3502" t="s">
        <v>5450</v>
      </c>
      <c r="P3502" s="2">
        <v>1030200</v>
      </c>
      <c r="Q3502" s="2">
        <v>1030200</v>
      </c>
      <c r="S3502" s="2">
        <v>1030200</v>
      </c>
      <c r="T3502" t="s">
        <v>45</v>
      </c>
      <c r="U3502" t="s">
        <v>58</v>
      </c>
      <c r="V3502" t="s">
        <v>47</v>
      </c>
      <c r="W3502">
        <v>0</v>
      </c>
    </row>
    <row r="3503" spans="1:23" x14ac:dyDescent="0.25">
      <c r="A3503" t="s">
        <v>128</v>
      </c>
      <c r="B3503" s="1" t="s">
        <v>453</v>
      </c>
      <c r="C3503">
        <v>14034911</v>
      </c>
      <c r="D3503" s="1">
        <v>43567</v>
      </c>
      <c r="E3503" t="s">
        <v>5449</v>
      </c>
      <c r="G3503">
        <v>6251000</v>
      </c>
      <c r="H3503">
        <v>618100</v>
      </c>
      <c r="I3503" t="s">
        <v>19</v>
      </c>
      <c r="J3503" t="s">
        <v>82</v>
      </c>
      <c r="K3503" t="s">
        <v>23</v>
      </c>
      <c r="L3503" t="s">
        <v>185</v>
      </c>
      <c r="O3503" t="s">
        <v>5451</v>
      </c>
      <c r="P3503" s="2">
        <v>3117600</v>
      </c>
      <c r="Q3503" s="2">
        <v>3117600</v>
      </c>
      <c r="S3503" s="2">
        <v>3117600</v>
      </c>
      <c r="T3503" t="s">
        <v>45</v>
      </c>
      <c r="U3503" t="s">
        <v>58</v>
      </c>
      <c r="V3503" t="s">
        <v>47</v>
      </c>
      <c r="W3503">
        <v>0</v>
      </c>
    </row>
    <row r="3504" spans="1:23" x14ac:dyDescent="0.25">
      <c r="A3504" t="s">
        <v>128</v>
      </c>
      <c r="B3504" s="1" t="s">
        <v>453</v>
      </c>
      <c r="C3504">
        <v>14034907</v>
      </c>
      <c r="D3504" s="1">
        <v>43567</v>
      </c>
      <c r="E3504" t="s">
        <v>6708</v>
      </c>
      <c r="G3504">
        <v>6257000</v>
      </c>
      <c r="H3504">
        <v>638300</v>
      </c>
      <c r="I3504" t="s">
        <v>29</v>
      </c>
      <c r="J3504" t="s">
        <v>65</v>
      </c>
      <c r="K3504" t="s">
        <v>23</v>
      </c>
      <c r="L3504" t="s">
        <v>185</v>
      </c>
      <c r="O3504" t="s">
        <v>6709</v>
      </c>
      <c r="P3504" s="2">
        <v>75000</v>
      </c>
      <c r="Q3504" s="2">
        <v>75000</v>
      </c>
      <c r="S3504" s="2">
        <v>75000</v>
      </c>
      <c r="T3504" t="s">
        <v>45</v>
      </c>
      <c r="U3504" t="s">
        <v>58</v>
      </c>
      <c r="V3504" t="s">
        <v>47</v>
      </c>
      <c r="W3504">
        <v>0</v>
      </c>
    </row>
    <row r="3505" spans="1:23" x14ac:dyDescent="0.25">
      <c r="A3505" t="s">
        <v>128</v>
      </c>
      <c r="B3505" s="1" t="s">
        <v>453</v>
      </c>
      <c r="C3505">
        <v>14042278</v>
      </c>
      <c r="D3505" s="1">
        <v>43567</v>
      </c>
      <c r="E3505" t="s">
        <v>6710</v>
      </c>
      <c r="F3505" t="s">
        <v>6711</v>
      </c>
      <c r="G3505">
        <v>6257000</v>
      </c>
      <c r="H3505">
        <v>638300</v>
      </c>
      <c r="I3505" t="s">
        <v>29</v>
      </c>
      <c r="J3505" t="s">
        <v>38</v>
      </c>
      <c r="K3505" t="s">
        <v>23</v>
      </c>
      <c r="L3505" t="s">
        <v>185</v>
      </c>
      <c r="O3505" t="s">
        <v>6712</v>
      </c>
      <c r="P3505" s="2">
        <v>14800</v>
      </c>
      <c r="Q3505" s="2">
        <v>14800</v>
      </c>
      <c r="S3505" s="2">
        <v>14800</v>
      </c>
      <c r="T3505" t="s">
        <v>63</v>
      </c>
      <c r="U3505" t="s">
        <v>48</v>
      </c>
      <c r="V3505" t="s">
        <v>47</v>
      </c>
      <c r="W3505">
        <v>0</v>
      </c>
    </row>
    <row r="3506" spans="1:23" x14ac:dyDescent="0.25">
      <c r="A3506" t="s">
        <v>128</v>
      </c>
      <c r="B3506" s="1" t="s">
        <v>453</v>
      </c>
      <c r="C3506">
        <v>14042279</v>
      </c>
      <c r="D3506" s="1">
        <v>43567</v>
      </c>
      <c r="E3506" t="s">
        <v>6710</v>
      </c>
      <c r="F3506" t="s">
        <v>6713</v>
      </c>
      <c r="G3506">
        <v>6257000</v>
      </c>
      <c r="H3506">
        <v>638300</v>
      </c>
      <c r="I3506" t="s">
        <v>29</v>
      </c>
      <c r="J3506" t="s">
        <v>65</v>
      </c>
      <c r="K3506" t="s">
        <v>23</v>
      </c>
      <c r="L3506" t="s">
        <v>185</v>
      </c>
      <c r="O3506" t="s">
        <v>6714</v>
      </c>
      <c r="P3506" s="2">
        <v>114000</v>
      </c>
      <c r="Q3506" s="2">
        <v>114000</v>
      </c>
      <c r="S3506" s="2">
        <v>114000</v>
      </c>
      <c r="T3506" t="s">
        <v>63</v>
      </c>
      <c r="U3506" t="s">
        <v>48</v>
      </c>
      <c r="V3506" t="s">
        <v>47</v>
      </c>
      <c r="W3506">
        <v>0</v>
      </c>
    </row>
    <row r="3507" spans="1:23" x14ac:dyDescent="0.25">
      <c r="A3507" t="s">
        <v>128</v>
      </c>
      <c r="B3507" s="1" t="s">
        <v>453</v>
      </c>
      <c r="C3507">
        <v>14041942</v>
      </c>
      <c r="D3507" s="1">
        <v>43570</v>
      </c>
      <c r="E3507" t="s">
        <v>6145</v>
      </c>
      <c r="F3507" t="s">
        <v>6146</v>
      </c>
      <c r="G3507">
        <v>6256000</v>
      </c>
      <c r="H3507">
        <v>638400</v>
      </c>
      <c r="I3507" t="s">
        <v>19</v>
      </c>
      <c r="J3507" t="s">
        <v>51</v>
      </c>
      <c r="K3507" t="s">
        <v>23</v>
      </c>
      <c r="L3507" t="s">
        <v>185</v>
      </c>
      <c r="O3507" t="s">
        <v>6147</v>
      </c>
      <c r="P3507" s="2">
        <v>108000</v>
      </c>
      <c r="Q3507" s="2">
        <v>108000</v>
      </c>
      <c r="S3507" s="2">
        <v>108000</v>
      </c>
      <c r="T3507" t="s">
        <v>63</v>
      </c>
      <c r="U3507" t="s">
        <v>48</v>
      </c>
      <c r="V3507" t="s">
        <v>47</v>
      </c>
      <c r="W3507">
        <v>0</v>
      </c>
    </row>
    <row r="3508" spans="1:23" x14ac:dyDescent="0.25">
      <c r="A3508" t="s">
        <v>128</v>
      </c>
      <c r="B3508" s="1" t="s">
        <v>453</v>
      </c>
      <c r="C3508">
        <v>14041943</v>
      </c>
      <c r="D3508" s="1">
        <v>43570</v>
      </c>
      <c r="E3508" t="s">
        <v>6145</v>
      </c>
      <c r="F3508" t="s">
        <v>6148</v>
      </c>
      <c r="G3508">
        <v>6256000</v>
      </c>
      <c r="H3508">
        <v>638400</v>
      </c>
      <c r="I3508" t="s">
        <v>19</v>
      </c>
      <c r="J3508" t="s">
        <v>51</v>
      </c>
      <c r="K3508" t="s">
        <v>23</v>
      </c>
      <c r="L3508" t="s">
        <v>185</v>
      </c>
      <c r="O3508" t="s">
        <v>6149</v>
      </c>
      <c r="P3508" s="2">
        <v>108000</v>
      </c>
      <c r="Q3508" s="2">
        <v>108000</v>
      </c>
      <c r="S3508" s="2">
        <v>108000</v>
      </c>
      <c r="T3508" t="s">
        <v>63</v>
      </c>
      <c r="U3508" t="s">
        <v>48</v>
      </c>
      <c r="V3508" t="s">
        <v>47</v>
      </c>
      <c r="W3508">
        <v>0</v>
      </c>
    </row>
    <row r="3509" spans="1:23" x14ac:dyDescent="0.25">
      <c r="A3509" t="s">
        <v>128</v>
      </c>
      <c r="B3509" s="1" t="s">
        <v>453</v>
      </c>
      <c r="C3509">
        <v>14042405</v>
      </c>
      <c r="D3509" s="1">
        <v>43571</v>
      </c>
      <c r="E3509" t="s">
        <v>5452</v>
      </c>
      <c r="G3509">
        <v>6251000</v>
      </c>
      <c r="H3509">
        <v>618100</v>
      </c>
      <c r="I3509" t="s">
        <v>29</v>
      </c>
      <c r="J3509" t="s">
        <v>50</v>
      </c>
      <c r="K3509" t="s">
        <v>23</v>
      </c>
      <c r="L3509" t="s">
        <v>185</v>
      </c>
      <c r="O3509" t="s">
        <v>5453</v>
      </c>
      <c r="P3509" s="2">
        <v>304055</v>
      </c>
      <c r="Q3509" s="2">
        <v>304055</v>
      </c>
      <c r="S3509" s="2">
        <v>304055</v>
      </c>
      <c r="T3509" t="s">
        <v>45</v>
      </c>
      <c r="U3509" t="s">
        <v>49</v>
      </c>
      <c r="V3509" t="s">
        <v>47</v>
      </c>
      <c r="W3509">
        <v>0</v>
      </c>
    </row>
    <row r="3510" spans="1:23" x14ac:dyDescent="0.25">
      <c r="A3510" t="s">
        <v>128</v>
      </c>
      <c r="B3510" s="1" t="s">
        <v>453</v>
      </c>
      <c r="C3510">
        <v>14042406</v>
      </c>
      <c r="D3510" s="1">
        <v>43571</v>
      </c>
      <c r="E3510" t="s">
        <v>5452</v>
      </c>
      <c r="G3510">
        <v>6251000</v>
      </c>
      <c r="H3510">
        <v>618100</v>
      </c>
      <c r="I3510" t="s">
        <v>29</v>
      </c>
      <c r="J3510" t="s">
        <v>65</v>
      </c>
      <c r="K3510" t="s">
        <v>23</v>
      </c>
      <c r="L3510" t="s">
        <v>185</v>
      </c>
      <c r="O3510" t="s">
        <v>5454</v>
      </c>
      <c r="P3510" s="2">
        <v>40000</v>
      </c>
      <c r="Q3510" s="2">
        <v>40000</v>
      </c>
      <c r="S3510" s="2">
        <v>40000</v>
      </c>
      <c r="T3510" t="s">
        <v>45</v>
      </c>
      <c r="U3510" t="s">
        <v>49</v>
      </c>
      <c r="V3510" t="s">
        <v>47</v>
      </c>
      <c r="W3510">
        <v>0</v>
      </c>
    </row>
    <row r="3511" spans="1:23" x14ac:dyDescent="0.25">
      <c r="A3511" t="s">
        <v>128</v>
      </c>
      <c r="B3511" s="1" t="s">
        <v>453</v>
      </c>
      <c r="C3511">
        <v>14042408</v>
      </c>
      <c r="D3511" s="1">
        <v>43571</v>
      </c>
      <c r="E3511" t="s">
        <v>5452</v>
      </c>
      <c r="G3511">
        <v>6251000</v>
      </c>
      <c r="H3511">
        <v>618100</v>
      </c>
      <c r="I3511" t="s">
        <v>29</v>
      </c>
      <c r="J3511" t="s">
        <v>38</v>
      </c>
      <c r="K3511" t="s">
        <v>23</v>
      </c>
      <c r="L3511" t="s">
        <v>185</v>
      </c>
      <c r="O3511" t="s">
        <v>5455</v>
      </c>
      <c r="P3511" s="2">
        <v>80000</v>
      </c>
      <c r="Q3511" s="2">
        <v>80000</v>
      </c>
      <c r="S3511" s="2">
        <v>80000</v>
      </c>
      <c r="T3511" t="s">
        <v>45</v>
      </c>
      <c r="U3511" t="s">
        <v>49</v>
      </c>
      <c r="V3511" t="s">
        <v>47</v>
      </c>
      <c r="W3511">
        <v>0</v>
      </c>
    </row>
    <row r="3512" spans="1:23" x14ac:dyDescent="0.25">
      <c r="A3512" t="s">
        <v>128</v>
      </c>
      <c r="B3512" s="1" t="s">
        <v>453</v>
      </c>
      <c r="C3512">
        <v>14042409</v>
      </c>
      <c r="D3512" s="1">
        <v>43571</v>
      </c>
      <c r="E3512" t="s">
        <v>5452</v>
      </c>
      <c r="G3512">
        <v>6251000</v>
      </c>
      <c r="H3512">
        <v>618100</v>
      </c>
      <c r="I3512" t="s">
        <v>19</v>
      </c>
      <c r="J3512" t="s">
        <v>27</v>
      </c>
      <c r="K3512" t="s">
        <v>23</v>
      </c>
      <c r="L3512" t="s">
        <v>185</v>
      </c>
      <c r="O3512" t="s">
        <v>5456</v>
      </c>
      <c r="P3512" s="2">
        <v>80000</v>
      </c>
      <c r="Q3512" s="2">
        <v>80000</v>
      </c>
      <c r="S3512" s="2">
        <v>80000</v>
      </c>
      <c r="T3512" t="s">
        <v>45</v>
      </c>
      <c r="U3512" t="s">
        <v>49</v>
      </c>
      <c r="V3512" t="s">
        <v>47</v>
      </c>
      <c r="W3512">
        <v>0</v>
      </c>
    </row>
    <row r="3513" spans="1:23" x14ac:dyDescent="0.25">
      <c r="A3513" t="s">
        <v>128</v>
      </c>
      <c r="B3513" s="1" t="s">
        <v>453</v>
      </c>
      <c r="C3513">
        <v>14042410</v>
      </c>
      <c r="D3513" s="1">
        <v>43571</v>
      </c>
      <c r="E3513" t="s">
        <v>5452</v>
      </c>
      <c r="G3513">
        <v>6251000</v>
      </c>
      <c r="H3513">
        <v>618100</v>
      </c>
      <c r="I3513" t="s">
        <v>24</v>
      </c>
      <c r="J3513" t="s">
        <v>57</v>
      </c>
      <c r="K3513" t="s">
        <v>23</v>
      </c>
      <c r="L3513" t="s">
        <v>185</v>
      </c>
      <c r="O3513" t="s">
        <v>5457</v>
      </c>
      <c r="P3513" s="2">
        <v>7500</v>
      </c>
      <c r="Q3513" s="2">
        <v>7500</v>
      </c>
      <c r="S3513" s="2">
        <v>7500</v>
      </c>
      <c r="T3513" t="s">
        <v>45</v>
      </c>
      <c r="U3513" t="s">
        <v>49</v>
      </c>
      <c r="V3513" t="s">
        <v>47</v>
      </c>
      <c r="W3513">
        <v>0</v>
      </c>
    </row>
    <row r="3514" spans="1:23" x14ac:dyDescent="0.25">
      <c r="A3514" t="s">
        <v>128</v>
      </c>
      <c r="B3514" s="1" t="s">
        <v>453</v>
      </c>
      <c r="C3514">
        <v>14046497</v>
      </c>
      <c r="D3514" s="1">
        <v>43571</v>
      </c>
      <c r="E3514" t="s">
        <v>6715</v>
      </c>
      <c r="F3514" t="s">
        <v>6716</v>
      </c>
      <c r="G3514">
        <v>6257000</v>
      </c>
      <c r="H3514">
        <v>638300</v>
      </c>
      <c r="I3514" t="s">
        <v>19</v>
      </c>
      <c r="J3514" t="s">
        <v>66</v>
      </c>
      <c r="K3514" t="s">
        <v>23</v>
      </c>
      <c r="L3514" t="s">
        <v>185</v>
      </c>
      <c r="O3514" t="s">
        <v>6717</v>
      </c>
      <c r="P3514" s="2">
        <v>20400</v>
      </c>
      <c r="Q3514" s="2">
        <v>20400</v>
      </c>
      <c r="S3514" s="2">
        <v>20400</v>
      </c>
      <c r="T3514" t="s">
        <v>63</v>
      </c>
      <c r="U3514" t="s">
        <v>48</v>
      </c>
      <c r="V3514" t="s">
        <v>47</v>
      </c>
      <c r="W3514">
        <v>0</v>
      </c>
    </row>
    <row r="3515" spans="1:23" x14ac:dyDescent="0.25">
      <c r="A3515" t="s">
        <v>128</v>
      </c>
      <c r="B3515" s="1" t="s">
        <v>453</v>
      </c>
      <c r="C3515">
        <v>14046790</v>
      </c>
      <c r="D3515" s="1">
        <v>43571</v>
      </c>
      <c r="E3515" t="s">
        <v>6718</v>
      </c>
      <c r="F3515" t="s">
        <v>6719</v>
      </c>
      <c r="G3515">
        <v>6257000</v>
      </c>
      <c r="H3515">
        <v>638300</v>
      </c>
      <c r="I3515" t="s">
        <v>25</v>
      </c>
      <c r="J3515" t="s">
        <v>65</v>
      </c>
      <c r="K3515" t="s">
        <v>23</v>
      </c>
      <c r="L3515" t="s">
        <v>185</v>
      </c>
      <c r="O3515" t="s">
        <v>6720</v>
      </c>
      <c r="P3515" s="2">
        <v>97400</v>
      </c>
      <c r="Q3515" s="2">
        <v>97400</v>
      </c>
      <c r="S3515" s="2">
        <v>97400</v>
      </c>
      <c r="T3515" t="s">
        <v>63</v>
      </c>
      <c r="U3515" t="s">
        <v>58</v>
      </c>
      <c r="V3515" t="s">
        <v>47</v>
      </c>
      <c r="W3515">
        <v>0</v>
      </c>
    </row>
    <row r="3516" spans="1:23" x14ac:dyDescent="0.25">
      <c r="A3516" t="s">
        <v>128</v>
      </c>
      <c r="B3516" s="1" t="s">
        <v>453</v>
      </c>
      <c r="C3516">
        <v>14042607</v>
      </c>
      <c r="D3516" s="1">
        <v>43572</v>
      </c>
      <c r="E3516" t="s">
        <v>5458</v>
      </c>
      <c r="G3516">
        <v>6251000</v>
      </c>
      <c r="H3516">
        <v>618100</v>
      </c>
      <c r="I3516" t="s">
        <v>29</v>
      </c>
      <c r="J3516" t="s">
        <v>38</v>
      </c>
      <c r="K3516" t="s">
        <v>23</v>
      </c>
      <c r="L3516" t="s">
        <v>185</v>
      </c>
      <c r="O3516" t="s">
        <v>5459</v>
      </c>
      <c r="P3516" s="2">
        <v>239255</v>
      </c>
      <c r="Q3516" s="2">
        <v>239255</v>
      </c>
      <c r="S3516" s="2">
        <v>239255</v>
      </c>
      <c r="T3516" t="s">
        <v>45</v>
      </c>
      <c r="U3516" t="s">
        <v>49</v>
      </c>
      <c r="V3516" t="s">
        <v>47</v>
      </c>
      <c r="W3516">
        <v>0</v>
      </c>
    </row>
    <row r="3517" spans="1:23" x14ac:dyDescent="0.25">
      <c r="A3517" t="s">
        <v>128</v>
      </c>
      <c r="B3517" s="1" t="s">
        <v>453</v>
      </c>
      <c r="C3517">
        <v>14042610</v>
      </c>
      <c r="D3517" s="1">
        <v>43572</v>
      </c>
      <c r="E3517" t="s">
        <v>5458</v>
      </c>
      <c r="G3517">
        <v>6251000</v>
      </c>
      <c r="H3517">
        <v>618100</v>
      </c>
      <c r="I3517" t="s">
        <v>29</v>
      </c>
      <c r="J3517" t="s">
        <v>65</v>
      </c>
      <c r="K3517" t="s">
        <v>23</v>
      </c>
      <c r="L3517" t="s">
        <v>185</v>
      </c>
      <c r="O3517" t="s">
        <v>5460</v>
      </c>
      <c r="P3517" s="2">
        <v>77500</v>
      </c>
      <c r="Q3517" s="2">
        <v>77500</v>
      </c>
      <c r="S3517" s="2">
        <v>77500</v>
      </c>
      <c r="T3517" t="s">
        <v>45</v>
      </c>
      <c r="U3517" t="s">
        <v>49</v>
      </c>
      <c r="V3517" t="s">
        <v>47</v>
      </c>
      <c r="W3517">
        <v>0</v>
      </c>
    </row>
    <row r="3518" spans="1:23" x14ac:dyDescent="0.25">
      <c r="A3518" t="s">
        <v>128</v>
      </c>
      <c r="B3518" s="1" t="s">
        <v>453</v>
      </c>
      <c r="C3518">
        <v>14042612</v>
      </c>
      <c r="D3518" s="1">
        <v>43572</v>
      </c>
      <c r="E3518" t="s">
        <v>5458</v>
      </c>
      <c r="G3518">
        <v>6251000</v>
      </c>
      <c r="H3518">
        <v>618100</v>
      </c>
      <c r="I3518" t="s">
        <v>29</v>
      </c>
      <c r="J3518" t="s">
        <v>38</v>
      </c>
      <c r="K3518" t="s">
        <v>23</v>
      </c>
      <c r="L3518" t="s">
        <v>185</v>
      </c>
      <c r="O3518" t="s">
        <v>5461</v>
      </c>
      <c r="P3518" s="2">
        <v>72000</v>
      </c>
      <c r="Q3518" s="2">
        <v>72000</v>
      </c>
      <c r="S3518" s="2">
        <v>72000</v>
      </c>
      <c r="T3518" t="s">
        <v>45</v>
      </c>
      <c r="U3518" t="s">
        <v>49</v>
      </c>
      <c r="V3518" t="s">
        <v>47</v>
      </c>
      <c r="W3518">
        <v>0</v>
      </c>
    </row>
    <row r="3519" spans="1:23" x14ac:dyDescent="0.25">
      <c r="A3519" t="s">
        <v>128</v>
      </c>
      <c r="B3519" s="1" t="s">
        <v>453</v>
      </c>
      <c r="C3519">
        <v>14042615</v>
      </c>
      <c r="D3519" s="1">
        <v>43572</v>
      </c>
      <c r="E3519" t="s">
        <v>5458</v>
      </c>
      <c r="G3519">
        <v>6251000</v>
      </c>
      <c r="H3519">
        <v>618100</v>
      </c>
      <c r="I3519" t="s">
        <v>19</v>
      </c>
      <c r="J3519" t="s">
        <v>20</v>
      </c>
      <c r="K3519" t="s">
        <v>23</v>
      </c>
      <c r="L3519" t="s">
        <v>185</v>
      </c>
      <c r="O3519" t="s">
        <v>5462</v>
      </c>
      <c r="P3519" s="2">
        <v>72000</v>
      </c>
      <c r="Q3519" s="2">
        <v>72000</v>
      </c>
      <c r="S3519" s="2">
        <v>72000</v>
      </c>
      <c r="T3519" t="s">
        <v>45</v>
      </c>
      <c r="U3519" t="s">
        <v>49</v>
      </c>
      <c r="V3519" t="s">
        <v>47</v>
      </c>
      <c r="W3519">
        <v>0</v>
      </c>
    </row>
    <row r="3520" spans="1:23" x14ac:dyDescent="0.25">
      <c r="A3520" t="s">
        <v>128</v>
      </c>
      <c r="B3520" s="1" t="s">
        <v>453</v>
      </c>
      <c r="C3520">
        <v>14046510</v>
      </c>
      <c r="D3520" s="1">
        <v>43572</v>
      </c>
      <c r="E3520" t="s">
        <v>6721</v>
      </c>
      <c r="F3520" t="s">
        <v>6722</v>
      </c>
      <c r="G3520">
        <v>6257000</v>
      </c>
      <c r="H3520">
        <v>638300</v>
      </c>
      <c r="I3520" t="s">
        <v>19</v>
      </c>
      <c r="J3520" t="s">
        <v>66</v>
      </c>
      <c r="K3520" t="s">
        <v>23</v>
      </c>
      <c r="L3520" t="s">
        <v>185</v>
      </c>
      <c r="O3520" t="s">
        <v>6723</v>
      </c>
      <c r="P3520" s="2">
        <v>87000</v>
      </c>
      <c r="Q3520" s="2">
        <v>87000</v>
      </c>
      <c r="S3520" s="2">
        <v>87000</v>
      </c>
      <c r="T3520" t="s">
        <v>63</v>
      </c>
      <c r="U3520" t="s">
        <v>48</v>
      </c>
      <c r="V3520" t="s">
        <v>47</v>
      </c>
      <c r="W3520">
        <v>0</v>
      </c>
    </row>
    <row r="3521" spans="1:23" x14ac:dyDescent="0.25">
      <c r="A3521" t="s">
        <v>128</v>
      </c>
      <c r="B3521" s="1" t="s">
        <v>453</v>
      </c>
      <c r="C3521">
        <v>14046616</v>
      </c>
      <c r="D3521" s="1">
        <v>43572</v>
      </c>
      <c r="E3521" t="s">
        <v>6724</v>
      </c>
      <c r="F3521" t="s">
        <v>6725</v>
      </c>
      <c r="G3521">
        <v>6257000</v>
      </c>
      <c r="H3521">
        <v>638300</v>
      </c>
      <c r="I3521" t="s">
        <v>29</v>
      </c>
      <c r="J3521" t="s">
        <v>38</v>
      </c>
      <c r="K3521" t="s">
        <v>23</v>
      </c>
      <c r="L3521" t="s">
        <v>185</v>
      </c>
      <c r="O3521" t="s">
        <v>6726</v>
      </c>
      <c r="P3521" s="2">
        <v>69900</v>
      </c>
      <c r="Q3521" s="2">
        <v>69900</v>
      </c>
      <c r="S3521" s="2">
        <v>69900</v>
      </c>
      <c r="T3521" t="s">
        <v>63</v>
      </c>
      <c r="U3521" t="s">
        <v>48</v>
      </c>
      <c r="V3521" t="s">
        <v>47</v>
      </c>
      <c r="W3521">
        <v>0</v>
      </c>
    </row>
    <row r="3522" spans="1:23" x14ac:dyDescent="0.25">
      <c r="A3522" t="s">
        <v>128</v>
      </c>
      <c r="B3522" s="1" t="s">
        <v>453</v>
      </c>
      <c r="C3522">
        <v>14048929</v>
      </c>
      <c r="D3522" s="1">
        <v>43572</v>
      </c>
      <c r="E3522" t="s">
        <v>4899</v>
      </c>
      <c r="F3522" t="s">
        <v>6727</v>
      </c>
      <c r="G3522">
        <v>6257000</v>
      </c>
      <c r="H3522">
        <v>638300</v>
      </c>
      <c r="I3522" t="s">
        <v>25</v>
      </c>
      <c r="J3522" t="s">
        <v>65</v>
      </c>
      <c r="K3522" t="s">
        <v>23</v>
      </c>
      <c r="L3522" t="s">
        <v>185</v>
      </c>
      <c r="O3522" t="s">
        <v>6728</v>
      </c>
      <c r="P3522" s="2">
        <v>78500</v>
      </c>
      <c r="Q3522" s="2">
        <v>78500</v>
      </c>
      <c r="S3522" s="2">
        <v>78500</v>
      </c>
      <c r="T3522" t="s">
        <v>63</v>
      </c>
      <c r="U3522" t="s">
        <v>58</v>
      </c>
      <c r="V3522" t="s">
        <v>47</v>
      </c>
      <c r="W3522">
        <v>0</v>
      </c>
    </row>
    <row r="3523" spans="1:23" x14ac:dyDescent="0.25">
      <c r="A3523" t="s">
        <v>128</v>
      </c>
      <c r="B3523" s="1" t="s">
        <v>453</v>
      </c>
      <c r="C3523">
        <v>14048948</v>
      </c>
      <c r="D3523" s="1">
        <v>43573</v>
      </c>
      <c r="E3523" t="s">
        <v>6729</v>
      </c>
      <c r="F3523" t="s">
        <v>6730</v>
      </c>
      <c r="G3523">
        <v>6257000</v>
      </c>
      <c r="H3523">
        <v>638300</v>
      </c>
      <c r="I3523" t="s">
        <v>25</v>
      </c>
      <c r="J3523" t="s">
        <v>41</v>
      </c>
      <c r="K3523" t="s">
        <v>23</v>
      </c>
      <c r="L3523" t="s">
        <v>185</v>
      </c>
      <c r="O3523" t="s">
        <v>6731</v>
      </c>
      <c r="P3523" s="2">
        <v>23500</v>
      </c>
      <c r="Q3523" s="2">
        <v>23500</v>
      </c>
      <c r="S3523" s="2">
        <v>23500</v>
      </c>
      <c r="T3523" t="s">
        <v>63</v>
      </c>
      <c r="U3523" t="s">
        <v>58</v>
      </c>
      <c r="V3523" t="s">
        <v>47</v>
      </c>
      <c r="W3523">
        <v>0</v>
      </c>
    </row>
    <row r="3524" spans="1:23" x14ac:dyDescent="0.25">
      <c r="A3524" t="s">
        <v>128</v>
      </c>
      <c r="B3524" s="1" t="s">
        <v>453</v>
      </c>
      <c r="C3524">
        <v>14046802</v>
      </c>
      <c r="D3524" s="1">
        <v>43574</v>
      </c>
      <c r="E3524" t="s">
        <v>5463</v>
      </c>
      <c r="G3524">
        <v>6251000</v>
      </c>
      <c r="H3524">
        <v>618100</v>
      </c>
      <c r="I3524" t="s">
        <v>29</v>
      </c>
      <c r="J3524" t="s">
        <v>50</v>
      </c>
      <c r="K3524" t="s">
        <v>23</v>
      </c>
      <c r="L3524" t="s">
        <v>185</v>
      </c>
      <c r="O3524" t="s">
        <v>5464</v>
      </c>
      <c r="P3524" s="2">
        <v>1438600</v>
      </c>
      <c r="Q3524" s="2">
        <v>1438600</v>
      </c>
      <c r="S3524" s="2">
        <v>1438600</v>
      </c>
      <c r="T3524" t="s">
        <v>45</v>
      </c>
      <c r="U3524" t="s">
        <v>58</v>
      </c>
      <c r="V3524" t="s">
        <v>47</v>
      </c>
      <c r="W3524">
        <v>0</v>
      </c>
    </row>
    <row r="3525" spans="1:23" x14ac:dyDescent="0.25">
      <c r="A3525" t="s">
        <v>128</v>
      </c>
      <c r="B3525" s="1" t="s">
        <v>453</v>
      </c>
      <c r="C3525">
        <v>14046803</v>
      </c>
      <c r="D3525" s="1">
        <v>43574</v>
      </c>
      <c r="E3525" t="s">
        <v>5463</v>
      </c>
      <c r="G3525">
        <v>6251000</v>
      </c>
      <c r="H3525">
        <v>618100</v>
      </c>
      <c r="I3525" t="s">
        <v>29</v>
      </c>
      <c r="J3525" t="s">
        <v>65</v>
      </c>
      <c r="K3525" t="s">
        <v>23</v>
      </c>
      <c r="L3525" t="s">
        <v>185</v>
      </c>
      <c r="O3525" t="s">
        <v>5465</v>
      </c>
      <c r="P3525" s="2">
        <v>3086300</v>
      </c>
      <c r="Q3525" s="2">
        <v>3086300</v>
      </c>
      <c r="S3525" s="2">
        <v>3086300</v>
      </c>
      <c r="T3525" t="s">
        <v>45</v>
      </c>
      <c r="U3525" t="s">
        <v>58</v>
      </c>
      <c r="V3525" t="s">
        <v>47</v>
      </c>
      <c r="W3525">
        <v>0</v>
      </c>
    </row>
    <row r="3526" spans="1:23" x14ac:dyDescent="0.25">
      <c r="A3526" t="s">
        <v>128</v>
      </c>
      <c r="B3526" s="1" t="s">
        <v>453</v>
      </c>
      <c r="C3526">
        <v>14047309</v>
      </c>
      <c r="D3526" s="1">
        <v>43574</v>
      </c>
      <c r="E3526" t="s">
        <v>6150</v>
      </c>
      <c r="G3526">
        <v>6256000</v>
      </c>
      <c r="H3526">
        <v>638400</v>
      </c>
      <c r="I3526" t="s">
        <v>25</v>
      </c>
      <c r="J3526" t="s">
        <v>50</v>
      </c>
      <c r="K3526" t="s">
        <v>23</v>
      </c>
      <c r="L3526" t="s">
        <v>185</v>
      </c>
      <c r="O3526" t="s">
        <v>6151</v>
      </c>
      <c r="P3526" s="2">
        <v>11355</v>
      </c>
      <c r="Q3526" s="2">
        <v>11355</v>
      </c>
      <c r="S3526" s="2">
        <v>11355</v>
      </c>
      <c r="T3526" t="s">
        <v>45</v>
      </c>
      <c r="U3526" t="s">
        <v>35</v>
      </c>
      <c r="V3526" t="s">
        <v>47</v>
      </c>
      <c r="W3526">
        <v>0</v>
      </c>
    </row>
    <row r="3527" spans="1:23" x14ac:dyDescent="0.25">
      <c r="A3527" t="s">
        <v>128</v>
      </c>
      <c r="B3527" s="1" t="s">
        <v>453</v>
      </c>
      <c r="C3527">
        <v>14047311</v>
      </c>
      <c r="D3527" s="1">
        <v>43574</v>
      </c>
      <c r="E3527" t="s">
        <v>6150</v>
      </c>
      <c r="G3527">
        <v>6256000</v>
      </c>
      <c r="H3527">
        <v>638400</v>
      </c>
      <c r="I3527" t="s">
        <v>29</v>
      </c>
      <c r="J3527" t="s">
        <v>50</v>
      </c>
      <c r="K3527" t="s">
        <v>23</v>
      </c>
      <c r="L3527" t="s">
        <v>185</v>
      </c>
      <c r="O3527" t="s">
        <v>6152</v>
      </c>
      <c r="P3527" s="2">
        <v>8931</v>
      </c>
      <c r="Q3527" s="2">
        <v>8931</v>
      </c>
      <c r="S3527" s="2">
        <v>8931</v>
      </c>
      <c r="T3527" t="s">
        <v>45</v>
      </c>
      <c r="U3527" t="s">
        <v>35</v>
      </c>
      <c r="V3527" t="s">
        <v>47</v>
      </c>
      <c r="W3527">
        <v>0</v>
      </c>
    </row>
    <row r="3528" spans="1:23" x14ac:dyDescent="0.25">
      <c r="A3528" t="s">
        <v>128</v>
      </c>
      <c r="B3528" s="1" t="s">
        <v>453</v>
      </c>
      <c r="C3528">
        <v>14047313</v>
      </c>
      <c r="D3528" s="1">
        <v>43574</v>
      </c>
      <c r="E3528" t="s">
        <v>6150</v>
      </c>
      <c r="G3528">
        <v>6256000</v>
      </c>
      <c r="H3528">
        <v>638400</v>
      </c>
      <c r="I3528" t="s">
        <v>25</v>
      </c>
      <c r="J3528" t="s">
        <v>50</v>
      </c>
      <c r="K3528" t="s">
        <v>23</v>
      </c>
      <c r="L3528" t="s">
        <v>185</v>
      </c>
      <c r="O3528" t="s">
        <v>6153</v>
      </c>
      <c r="P3528" s="2">
        <v>547014</v>
      </c>
      <c r="Q3528" s="2">
        <v>547014</v>
      </c>
      <c r="S3528" s="2">
        <v>547014</v>
      </c>
      <c r="T3528" t="s">
        <v>45</v>
      </c>
      <c r="U3528" t="s">
        <v>35</v>
      </c>
      <c r="V3528" t="s">
        <v>47</v>
      </c>
      <c r="W3528">
        <v>0</v>
      </c>
    </row>
    <row r="3529" spans="1:23" x14ac:dyDescent="0.25">
      <c r="A3529" t="s">
        <v>128</v>
      </c>
      <c r="B3529" s="1" t="s">
        <v>453</v>
      </c>
      <c r="C3529">
        <v>14047315</v>
      </c>
      <c r="D3529" s="1">
        <v>43574</v>
      </c>
      <c r="E3529" t="s">
        <v>6150</v>
      </c>
      <c r="G3529">
        <v>6256000</v>
      </c>
      <c r="H3529">
        <v>638400</v>
      </c>
      <c r="I3529" t="s">
        <v>29</v>
      </c>
      <c r="J3529" t="s">
        <v>50</v>
      </c>
      <c r="K3529" t="s">
        <v>23</v>
      </c>
      <c r="L3529" t="s">
        <v>185</v>
      </c>
      <c r="O3529" t="s">
        <v>6154</v>
      </c>
      <c r="P3529" s="2">
        <v>252468</v>
      </c>
      <c r="Q3529" s="2">
        <v>252468</v>
      </c>
      <c r="S3529" s="2">
        <v>252468</v>
      </c>
      <c r="T3529" t="s">
        <v>45</v>
      </c>
      <c r="U3529" t="s">
        <v>35</v>
      </c>
      <c r="V3529" t="s">
        <v>47</v>
      </c>
      <c r="W3529">
        <v>0</v>
      </c>
    </row>
    <row r="3530" spans="1:23" x14ac:dyDescent="0.25">
      <c r="A3530" t="s">
        <v>128</v>
      </c>
      <c r="B3530" s="1" t="s">
        <v>453</v>
      </c>
      <c r="C3530">
        <v>14047317</v>
      </c>
      <c r="D3530" s="1">
        <v>43574</v>
      </c>
      <c r="E3530" t="s">
        <v>6150</v>
      </c>
      <c r="G3530">
        <v>6256000</v>
      </c>
      <c r="H3530">
        <v>638400</v>
      </c>
      <c r="I3530" t="s">
        <v>25</v>
      </c>
      <c r="J3530" t="s">
        <v>50</v>
      </c>
      <c r="K3530" t="s">
        <v>23</v>
      </c>
      <c r="L3530" t="s">
        <v>185</v>
      </c>
      <c r="O3530" t="s">
        <v>6155</v>
      </c>
      <c r="P3530" s="2">
        <v>252468</v>
      </c>
      <c r="Q3530" s="2">
        <v>252468</v>
      </c>
      <c r="S3530" s="2">
        <v>252468</v>
      </c>
      <c r="T3530" t="s">
        <v>45</v>
      </c>
      <c r="U3530" t="s">
        <v>35</v>
      </c>
      <c r="V3530" t="s">
        <v>47</v>
      </c>
      <c r="W3530">
        <v>0</v>
      </c>
    </row>
    <row r="3531" spans="1:23" x14ac:dyDescent="0.25">
      <c r="A3531" t="s">
        <v>128</v>
      </c>
      <c r="B3531" s="1" t="s">
        <v>453</v>
      </c>
      <c r="C3531">
        <v>14052855</v>
      </c>
      <c r="D3531" s="1">
        <v>43574</v>
      </c>
      <c r="E3531" t="s">
        <v>5246</v>
      </c>
      <c r="F3531" t="s">
        <v>6156</v>
      </c>
      <c r="G3531">
        <v>6256000</v>
      </c>
      <c r="H3531">
        <v>638400</v>
      </c>
      <c r="I3531" t="s">
        <v>29</v>
      </c>
      <c r="J3531" t="s">
        <v>50</v>
      </c>
      <c r="K3531" t="s">
        <v>23</v>
      </c>
      <c r="L3531" t="s">
        <v>185</v>
      </c>
      <c r="O3531" t="s">
        <v>6157</v>
      </c>
      <c r="P3531" s="2">
        <v>20000</v>
      </c>
      <c r="Q3531" s="2">
        <v>20000</v>
      </c>
      <c r="S3531" s="2">
        <v>20000</v>
      </c>
      <c r="T3531" t="s">
        <v>63</v>
      </c>
      <c r="U3531" t="s">
        <v>48</v>
      </c>
      <c r="V3531" t="s">
        <v>47</v>
      </c>
      <c r="W3531">
        <v>0</v>
      </c>
    </row>
    <row r="3532" spans="1:23" x14ac:dyDescent="0.25">
      <c r="A3532" t="s">
        <v>128</v>
      </c>
      <c r="B3532" s="1" t="s">
        <v>453</v>
      </c>
      <c r="C3532">
        <v>14052856</v>
      </c>
      <c r="D3532" s="1">
        <v>43574</v>
      </c>
      <c r="E3532" t="s">
        <v>5246</v>
      </c>
      <c r="F3532" t="s">
        <v>6158</v>
      </c>
      <c r="G3532">
        <v>6256000</v>
      </c>
      <c r="H3532">
        <v>638400</v>
      </c>
      <c r="I3532" t="s">
        <v>29</v>
      </c>
      <c r="J3532" t="s">
        <v>50</v>
      </c>
      <c r="K3532" t="s">
        <v>23</v>
      </c>
      <c r="L3532" t="s">
        <v>185</v>
      </c>
      <c r="O3532" t="s">
        <v>6159</v>
      </c>
      <c r="P3532" s="2">
        <v>21000</v>
      </c>
      <c r="Q3532" s="2">
        <v>21000</v>
      </c>
      <c r="S3532" s="2">
        <v>21000</v>
      </c>
      <c r="T3532" t="s">
        <v>63</v>
      </c>
      <c r="U3532" t="s">
        <v>48</v>
      </c>
      <c r="V3532" t="s">
        <v>47</v>
      </c>
      <c r="W3532">
        <v>0</v>
      </c>
    </row>
    <row r="3533" spans="1:23" x14ac:dyDescent="0.25">
      <c r="A3533" t="s">
        <v>128</v>
      </c>
      <c r="B3533" s="1" t="s">
        <v>453</v>
      </c>
      <c r="C3533">
        <v>14052854</v>
      </c>
      <c r="D3533" s="1">
        <v>43574</v>
      </c>
      <c r="E3533" t="s">
        <v>5246</v>
      </c>
      <c r="F3533" t="s">
        <v>6732</v>
      </c>
      <c r="G3533">
        <v>6257000</v>
      </c>
      <c r="H3533">
        <v>638300</v>
      </c>
      <c r="I3533" t="s">
        <v>29</v>
      </c>
      <c r="J3533" t="s">
        <v>38</v>
      </c>
      <c r="K3533" t="s">
        <v>23</v>
      </c>
      <c r="L3533" t="s">
        <v>185</v>
      </c>
      <c r="O3533" t="s">
        <v>6733</v>
      </c>
      <c r="P3533" s="2">
        <v>14800</v>
      </c>
      <c r="Q3533" s="2">
        <v>14800</v>
      </c>
      <c r="S3533" s="2">
        <v>14800</v>
      </c>
      <c r="T3533" t="s">
        <v>63</v>
      </c>
      <c r="U3533" t="s">
        <v>48</v>
      </c>
      <c r="V3533" t="s">
        <v>47</v>
      </c>
      <c r="W3533">
        <v>0</v>
      </c>
    </row>
    <row r="3534" spans="1:23" x14ac:dyDescent="0.25">
      <c r="A3534" t="s">
        <v>128</v>
      </c>
      <c r="B3534" s="1" t="s">
        <v>453</v>
      </c>
      <c r="C3534">
        <v>14061725</v>
      </c>
      <c r="D3534" s="1">
        <v>43574</v>
      </c>
      <c r="E3534" t="s">
        <v>5249</v>
      </c>
      <c r="F3534" t="s">
        <v>6734</v>
      </c>
      <c r="G3534">
        <v>6257000</v>
      </c>
      <c r="H3534">
        <v>638300</v>
      </c>
      <c r="I3534" t="s">
        <v>25</v>
      </c>
      <c r="J3534" t="s">
        <v>65</v>
      </c>
      <c r="K3534" t="s">
        <v>23</v>
      </c>
      <c r="L3534" t="s">
        <v>185</v>
      </c>
      <c r="O3534" t="s">
        <v>89</v>
      </c>
      <c r="P3534" s="2">
        <v>6500</v>
      </c>
      <c r="Q3534" s="2">
        <v>6500</v>
      </c>
      <c r="S3534" s="2">
        <v>6500</v>
      </c>
      <c r="T3534" t="s">
        <v>63</v>
      </c>
      <c r="U3534" t="s">
        <v>58</v>
      </c>
      <c r="V3534" t="s">
        <v>47</v>
      </c>
      <c r="W3534">
        <v>0</v>
      </c>
    </row>
    <row r="3535" spans="1:23" x14ac:dyDescent="0.25">
      <c r="A3535" t="s">
        <v>128</v>
      </c>
      <c r="B3535" s="1" t="s">
        <v>453</v>
      </c>
      <c r="C3535">
        <v>14061150</v>
      </c>
      <c r="D3535" s="1">
        <v>43578</v>
      </c>
      <c r="E3535" t="s">
        <v>1541</v>
      </c>
      <c r="F3535" t="s">
        <v>6735</v>
      </c>
      <c r="G3535">
        <v>6257000</v>
      </c>
      <c r="H3535">
        <v>638300</v>
      </c>
      <c r="I3535" t="s">
        <v>25</v>
      </c>
      <c r="J3535" t="s">
        <v>65</v>
      </c>
      <c r="K3535" t="s">
        <v>23</v>
      </c>
      <c r="L3535" t="s">
        <v>185</v>
      </c>
      <c r="O3535" t="s">
        <v>6736</v>
      </c>
      <c r="P3535" s="2">
        <v>242000</v>
      </c>
      <c r="Q3535" s="2">
        <v>242000</v>
      </c>
      <c r="S3535" s="2">
        <v>242000</v>
      </c>
      <c r="T3535" t="s">
        <v>63</v>
      </c>
      <c r="U3535" t="s">
        <v>58</v>
      </c>
      <c r="V3535" t="s">
        <v>47</v>
      </c>
      <c r="W3535">
        <v>0</v>
      </c>
    </row>
    <row r="3536" spans="1:23" x14ac:dyDescent="0.25">
      <c r="A3536" t="s">
        <v>128</v>
      </c>
      <c r="B3536" s="1" t="s">
        <v>453</v>
      </c>
      <c r="C3536">
        <v>14061152</v>
      </c>
      <c r="D3536" s="1">
        <v>43578</v>
      </c>
      <c r="E3536" t="s">
        <v>1541</v>
      </c>
      <c r="F3536" t="s">
        <v>6737</v>
      </c>
      <c r="G3536">
        <v>6257000</v>
      </c>
      <c r="H3536">
        <v>638300</v>
      </c>
      <c r="I3536" t="s">
        <v>25</v>
      </c>
      <c r="J3536" t="s">
        <v>65</v>
      </c>
      <c r="K3536" t="s">
        <v>23</v>
      </c>
      <c r="L3536" t="s">
        <v>185</v>
      </c>
      <c r="O3536" t="s">
        <v>6738</v>
      </c>
      <c r="P3536" s="2">
        <v>81000</v>
      </c>
      <c r="Q3536" s="2">
        <v>81000</v>
      </c>
      <c r="S3536" s="2">
        <v>81000</v>
      </c>
      <c r="T3536" t="s">
        <v>63</v>
      </c>
      <c r="U3536" t="s">
        <v>58</v>
      </c>
      <c r="V3536" t="s">
        <v>47</v>
      </c>
      <c r="W3536">
        <v>0</v>
      </c>
    </row>
    <row r="3537" spans="1:23" x14ac:dyDescent="0.25">
      <c r="A3537" t="s">
        <v>128</v>
      </c>
      <c r="B3537" s="1" t="s">
        <v>453</v>
      </c>
      <c r="C3537">
        <v>14066804</v>
      </c>
      <c r="D3537" s="1">
        <v>43578</v>
      </c>
      <c r="E3537" t="s">
        <v>6739</v>
      </c>
      <c r="F3537" t="s">
        <v>6740</v>
      </c>
      <c r="G3537">
        <v>6257000</v>
      </c>
      <c r="H3537">
        <v>638300</v>
      </c>
      <c r="I3537" t="s">
        <v>29</v>
      </c>
      <c r="J3537" t="s">
        <v>65</v>
      </c>
      <c r="K3537" t="s">
        <v>23</v>
      </c>
      <c r="L3537" t="s">
        <v>185</v>
      </c>
      <c r="O3537" t="s">
        <v>6741</v>
      </c>
      <c r="P3537" s="2">
        <v>300000</v>
      </c>
      <c r="Q3537" s="2">
        <v>300000</v>
      </c>
      <c r="S3537" s="2">
        <v>300000</v>
      </c>
      <c r="T3537" t="s">
        <v>63</v>
      </c>
      <c r="U3537" t="s">
        <v>48</v>
      </c>
      <c r="V3537" t="s">
        <v>47</v>
      </c>
      <c r="W3537">
        <v>0</v>
      </c>
    </row>
    <row r="3538" spans="1:23" x14ac:dyDescent="0.25">
      <c r="A3538" t="s">
        <v>128</v>
      </c>
      <c r="B3538" s="1" t="s">
        <v>453</v>
      </c>
      <c r="C3538">
        <v>14066805</v>
      </c>
      <c r="D3538" s="1">
        <v>43578</v>
      </c>
      <c r="E3538" t="s">
        <v>6739</v>
      </c>
      <c r="F3538" t="s">
        <v>6740</v>
      </c>
      <c r="G3538">
        <v>6257000</v>
      </c>
      <c r="H3538">
        <v>638300</v>
      </c>
      <c r="I3538" t="s">
        <v>29</v>
      </c>
      <c r="J3538" t="s">
        <v>65</v>
      </c>
      <c r="K3538" t="s">
        <v>23</v>
      </c>
      <c r="L3538" t="s">
        <v>185</v>
      </c>
      <c r="O3538" t="s">
        <v>6741</v>
      </c>
      <c r="P3538" s="2">
        <v>300000</v>
      </c>
      <c r="Q3538" s="2">
        <v>300000</v>
      </c>
      <c r="S3538" s="2">
        <v>300000</v>
      </c>
      <c r="T3538" t="s">
        <v>63</v>
      </c>
      <c r="U3538" t="s">
        <v>48</v>
      </c>
      <c r="V3538" t="s">
        <v>47</v>
      </c>
      <c r="W3538">
        <v>0</v>
      </c>
    </row>
    <row r="3539" spans="1:23" x14ac:dyDescent="0.25">
      <c r="A3539" t="s">
        <v>128</v>
      </c>
      <c r="B3539" s="1" t="s">
        <v>453</v>
      </c>
      <c r="C3539">
        <v>14052645</v>
      </c>
      <c r="D3539" s="1">
        <v>43579</v>
      </c>
      <c r="E3539" t="s">
        <v>5466</v>
      </c>
      <c r="G3539">
        <v>6251000</v>
      </c>
      <c r="H3539">
        <v>618100</v>
      </c>
      <c r="I3539" t="s">
        <v>25</v>
      </c>
      <c r="J3539" t="s">
        <v>50</v>
      </c>
      <c r="K3539" t="s">
        <v>23</v>
      </c>
      <c r="L3539" t="s">
        <v>185</v>
      </c>
      <c r="O3539" t="s">
        <v>5467</v>
      </c>
      <c r="P3539" s="2">
        <v>-356955</v>
      </c>
      <c r="R3539" s="2">
        <v>356955</v>
      </c>
      <c r="S3539" s="2">
        <v>-356955</v>
      </c>
      <c r="T3539" t="s">
        <v>45</v>
      </c>
      <c r="U3539" t="s">
        <v>35</v>
      </c>
      <c r="V3539" t="s">
        <v>47</v>
      </c>
      <c r="W3539">
        <v>0</v>
      </c>
    </row>
    <row r="3540" spans="1:23" x14ac:dyDescent="0.25">
      <c r="A3540" t="s">
        <v>128</v>
      </c>
      <c r="B3540" s="1" t="s">
        <v>453</v>
      </c>
      <c r="C3540">
        <v>14052646</v>
      </c>
      <c r="D3540" s="1">
        <v>43579</v>
      </c>
      <c r="E3540" t="s">
        <v>5466</v>
      </c>
      <c r="G3540">
        <v>6251000</v>
      </c>
      <c r="H3540">
        <v>618100</v>
      </c>
      <c r="I3540" t="s">
        <v>29</v>
      </c>
      <c r="J3540" t="s">
        <v>26</v>
      </c>
      <c r="K3540" t="s">
        <v>23</v>
      </c>
      <c r="L3540" t="s">
        <v>185</v>
      </c>
      <c r="O3540" t="s">
        <v>5467</v>
      </c>
      <c r="P3540" s="2">
        <v>-504900</v>
      </c>
      <c r="R3540" s="2">
        <v>504900</v>
      </c>
      <c r="S3540" s="2">
        <v>-504900</v>
      </c>
      <c r="T3540" t="s">
        <v>45</v>
      </c>
      <c r="U3540" t="s">
        <v>35</v>
      </c>
      <c r="V3540" t="s">
        <v>47</v>
      </c>
      <c r="W3540">
        <v>0</v>
      </c>
    </row>
    <row r="3541" spans="1:23" x14ac:dyDescent="0.25">
      <c r="A3541" t="s">
        <v>128</v>
      </c>
      <c r="B3541" s="1" t="s">
        <v>453</v>
      </c>
      <c r="C3541">
        <v>14052647</v>
      </c>
      <c r="D3541" s="1">
        <v>43579</v>
      </c>
      <c r="E3541" t="s">
        <v>5466</v>
      </c>
      <c r="G3541">
        <v>6251000</v>
      </c>
      <c r="H3541">
        <v>618100</v>
      </c>
      <c r="I3541" t="s">
        <v>25</v>
      </c>
      <c r="J3541" t="s">
        <v>50</v>
      </c>
      <c r="K3541" t="s">
        <v>23</v>
      </c>
      <c r="L3541" t="s">
        <v>185</v>
      </c>
      <c r="O3541" t="s">
        <v>5468</v>
      </c>
      <c r="P3541" s="2">
        <v>357155</v>
      </c>
      <c r="Q3541" s="2">
        <v>357155</v>
      </c>
      <c r="S3541" s="2">
        <v>357155</v>
      </c>
      <c r="T3541" t="s">
        <v>45</v>
      </c>
      <c r="U3541" t="s">
        <v>35</v>
      </c>
      <c r="V3541" t="s">
        <v>47</v>
      </c>
      <c r="W3541">
        <v>0</v>
      </c>
    </row>
    <row r="3542" spans="1:23" x14ac:dyDescent="0.25">
      <c r="A3542" t="s">
        <v>128</v>
      </c>
      <c r="B3542" s="1" t="s">
        <v>453</v>
      </c>
      <c r="C3542">
        <v>14052648</v>
      </c>
      <c r="D3542" s="1">
        <v>43579</v>
      </c>
      <c r="E3542" t="s">
        <v>5466</v>
      </c>
      <c r="G3542">
        <v>6251000</v>
      </c>
      <c r="H3542">
        <v>618100</v>
      </c>
      <c r="I3542" t="s">
        <v>29</v>
      </c>
      <c r="J3542" t="s">
        <v>26</v>
      </c>
      <c r="K3542" t="s">
        <v>23</v>
      </c>
      <c r="L3542" t="s">
        <v>185</v>
      </c>
      <c r="O3542" t="s">
        <v>5469</v>
      </c>
      <c r="P3542" s="2">
        <v>503700</v>
      </c>
      <c r="Q3542" s="2">
        <v>503700</v>
      </c>
      <c r="S3542" s="2">
        <v>503700</v>
      </c>
      <c r="T3542" t="s">
        <v>45</v>
      </c>
      <c r="U3542" t="s">
        <v>35</v>
      </c>
      <c r="V3542" t="s">
        <v>47</v>
      </c>
      <c r="W3542">
        <v>0</v>
      </c>
    </row>
    <row r="3543" spans="1:23" x14ac:dyDescent="0.25">
      <c r="A3543" t="s">
        <v>128</v>
      </c>
      <c r="B3543" s="1" t="s">
        <v>453</v>
      </c>
      <c r="C3543">
        <v>14052501</v>
      </c>
      <c r="D3543" s="1">
        <v>43579</v>
      </c>
      <c r="E3543" t="s">
        <v>6160</v>
      </c>
      <c r="G3543">
        <v>6256000</v>
      </c>
      <c r="H3543">
        <v>638400</v>
      </c>
      <c r="I3543" t="s">
        <v>29</v>
      </c>
      <c r="J3543" t="s">
        <v>50</v>
      </c>
      <c r="K3543" t="s">
        <v>23</v>
      </c>
      <c r="L3543" t="s">
        <v>185</v>
      </c>
      <c r="O3543" t="s">
        <v>6161</v>
      </c>
      <c r="P3543" s="2">
        <v>1092340</v>
      </c>
      <c r="Q3543" s="2">
        <v>1092340</v>
      </c>
      <c r="S3543" s="2">
        <v>1092340</v>
      </c>
      <c r="T3543" t="s">
        <v>45</v>
      </c>
      <c r="U3543" t="s">
        <v>35</v>
      </c>
      <c r="V3543" t="s">
        <v>47</v>
      </c>
      <c r="W3543">
        <v>0</v>
      </c>
    </row>
    <row r="3544" spans="1:23" x14ac:dyDescent="0.25">
      <c r="A3544" t="s">
        <v>128</v>
      </c>
      <c r="B3544" s="1" t="s">
        <v>453</v>
      </c>
      <c r="C3544">
        <v>14052520</v>
      </c>
      <c r="D3544" s="1">
        <v>43579</v>
      </c>
      <c r="E3544" t="s">
        <v>2633</v>
      </c>
      <c r="G3544">
        <v>6256000</v>
      </c>
      <c r="H3544">
        <v>638400</v>
      </c>
      <c r="I3544" t="s">
        <v>29</v>
      </c>
      <c r="J3544" t="s">
        <v>50</v>
      </c>
      <c r="K3544" t="s">
        <v>23</v>
      </c>
      <c r="L3544" t="s">
        <v>185</v>
      </c>
      <c r="O3544" t="s">
        <v>6162</v>
      </c>
      <c r="P3544" s="2">
        <v>459580</v>
      </c>
      <c r="Q3544" s="2">
        <v>459580</v>
      </c>
      <c r="S3544" s="2">
        <v>459580</v>
      </c>
      <c r="T3544" t="s">
        <v>45</v>
      </c>
      <c r="U3544" t="s">
        <v>35</v>
      </c>
      <c r="V3544" t="s">
        <v>47</v>
      </c>
      <c r="W3544">
        <v>0</v>
      </c>
    </row>
    <row r="3545" spans="1:23" x14ac:dyDescent="0.25">
      <c r="A3545" t="s">
        <v>128</v>
      </c>
      <c r="B3545" s="1" t="s">
        <v>453</v>
      </c>
      <c r="C3545">
        <v>14070011</v>
      </c>
      <c r="D3545" s="1">
        <v>43579</v>
      </c>
      <c r="E3545" t="s">
        <v>2635</v>
      </c>
      <c r="G3545">
        <v>6256000</v>
      </c>
      <c r="H3545">
        <v>638400</v>
      </c>
      <c r="I3545" t="s">
        <v>29</v>
      </c>
      <c r="J3545" t="s">
        <v>65</v>
      </c>
      <c r="K3545" t="s">
        <v>23</v>
      </c>
      <c r="L3545" t="s">
        <v>185</v>
      </c>
      <c r="O3545" t="s">
        <v>6163</v>
      </c>
      <c r="P3545" s="2">
        <v>441608</v>
      </c>
      <c r="Q3545" s="2">
        <v>441608</v>
      </c>
      <c r="S3545" s="2">
        <v>441608</v>
      </c>
      <c r="T3545" t="s">
        <v>45</v>
      </c>
      <c r="U3545" t="s">
        <v>35</v>
      </c>
      <c r="V3545" t="s">
        <v>47</v>
      </c>
      <c r="W3545">
        <v>0</v>
      </c>
    </row>
    <row r="3546" spans="1:23" x14ac:dyDescent="0.25">
      <c r="A3546" t="s">
        <v>128</v>
      </c>
      <c r="B3546" s="1" t="s">
        <v>453</v>
      </c>
      <c r="C3546">
        <v>14070834</v>
      </c>
      <c r="D3546" s="1">
        <v>43579</v>
      </c>
      <c r="E3546" t="s">
        <v>6164</v>
      </c>
      <c r="G3546">
        <v>6256000</v>
      </c>
      <c r="H3546">
        <v>638400</v>
      </c>
      <c r="I3546" t="s">
        <v>19</v>
      </c>
      <c r="J3546" t="s">
        <v>36</v>
      </c>
      <c r="K3546" t="s">
        <v>23</v>
      </c>
      <c r="L3546" t="s">
        <v>185</v>
      </c>
      <c r="O3546" t="s">
        <v>6165</v>
      </c>
      <c r="P3546" s="2">
        <v>-541820</v>
      </c>
      <c r="R3546" s="2">
        <v>541820</v>
      </c>
      <c r="S3546" s="2">
        <v>-541820</v>
      </c>
      <c r="T3546" t="s">
        <v>45</v>
      </c>
      <c r="U3546" t="s">
        <v>35</v>
      </c>
      <c r="V3546" t="s">
        <v>47</v>
      </c>
      <c r="W3546">
        <v>0</v>
      </c>
    </row>
    <row r="3547" spans="1:23" x14ac:dyDescent="0.25">
      <c r="A3547" t="s">
        <v>128</v>
      </c>
      <c r="B3547" s="1" t="s">
        <v>453</v>
      </c>
      <c r="C3547">
        <v>14067185</v>
      </c>
      <c r="D3547" s="1">
        <v>43579</v>
      </c>
      <c r="E3547" t="s">
        <v>6742</v>
      </c>
      <c r="F3547" t="s">
        <v>6743</v>
      </c>
      <c r="G3547">
        <v>6257000</v>
      </c>
      <c r="H3547">
        <v>638300</v>
      </c>
      <c r="I3547" t="s">
        <v>29</v>
      </c>
      <c r="J3547" t="s">
        <v>65</v>
      </c>
      <c r="K3547" t="s">
        <v>23</v>
      </c>
      <c r="L3547" t="s">
        <v>185</v>
      </c>
      <c r="O3547" t="s">
        <v>6744</v>
      </c>
      <c r="P3547" s="2">
        <v>80000</v>
      </c>
      <c r="Q3547" s="2">
        <v>80000</v>
      </c>
      <c r="S3547" s="2">
        <v>80000</v>
      </c>
      <c r="T3547" t="s">
        <v>63</v>
      </c>
      <c r="U3547" t="s">
        <v>48</v>
      </c>
      <c r="V3547" t="s">
        <v>47</v>
      </c>
      <c r="W3547">
        <v>0</v>
      </c>
    </row>
    <row r="3548" spans="1:23" x14ac:dyDescent="0.25">
      <c r="A3548" t="s">
        <v>128</v>
      </c>
      <c r="B3548" s="1" t="s">
        <v>453</v>
      </c>
      <c r="C3548">
        <v>14077028</v>
      </c>
      <c r="D3548" s="1">
        <v>43580</v>
      </c>
      <c r="E3548" t="s">
        <v>6166</v>
      </c>
      <c r="F3548" t="s">
        <v>6167</v>
      </c>
      <c r="G3548">
        <v>6256000</v>
      </c>
      <c r="H3548">
        <v>638400</v>
      </c>
      <c r="I3548" t="s">
        <v>19</v>
      </c>
      <c r="J3548" t="s">
        <v>41</v>
      </c>
      <c r="K3548" t="s">
        <v>23</v>
      </c>
      <c r="L3548" t="s">
        <v>185</v>
      </c>
      <c r="O3548" t="s">
        <v>6168</v>
      </c>
      <c r="P3548" s="2">
        <v>420000</v>
      </c>
      <c r="Q3548" s="2">
        <v>420000</v>
      </c>
      <c r="S3548" s="2">
        <v>420000</v>
      </c>
      <c r="T3548" t="s">
        <v>63</v>
      </c>
      <c r="U3548" t="s">
        <v>48</v>
      </c>
      <c r="V3548" t="s">
        <v>47</v>
      </c>
      <c r="W3548">
        <v>0</v>
      </c>
    </row>
    <row r="3549" spans="1:23" x14ac:dyDescent="0.25">
      <c r="A3549" t="s">
        <v>128</v>
      </c>
      <c r="B3549" s="1" t="s">
        <v>453</v>
      </c>
      <c r="C3549">
        <v>14062357</v>
      </c>
      <c r="D3549" s="1">
        <v>43581</v>
      </c>
      <c r="E3549" t="s">
        <v>5470</v>
      </c>
      <c r="G3549">
        <v>6251000</v>
      </c>
      <c r="H3549">
        <v>618100</v>
      </c>
      <c r="I3549" t="s">
        <v>29</v>
      </c>
      <c r="J3549" t="s">
        <v>77</v>
      </c>
      <c r="K3549" t="s">
        <v>23</v>
      </c>
      <c r="L3549" t="s">
        <v>185</v>
      </c>
      <c r="O3549" t="s">
        <v>5471</v>
      </c>
      <c r="P3549" s="2">
        <v>3753600</v>
      </c>
      <c r="Q3549" s="2">
        <v>3753600</v>
      </c>
      <c r="S3549" s="2">
        <v>3753600</v>
      </c>
      <c r="T3549" t="s">
        <v>45</v>
      </c>
      <c r="U3549" t="s">
        <v>49</v>
      </c>
      <c r="V3549" t="s">
        <v>47</v>
      </c>
      <c r="W3549">
        <v>0</v>
      </c>
    </row>
    <row r="3550" spans="1:23" x14ac:dyDescent="0.25">
      <c r="A3550" t="s">
        <v>128</v>
      </c>
      <c r="B3550" s="1" t="s">
        <v>453</v>
      </c>
      <c r="C3550">
        <v>14063289</v>
      </c>
      <c r="D3550" s="1">
        <v>43581</v>
      </c>
      <c r="E3550" t="s">
        <v>6169</v>
      </c>
      <c r="G3550">
        <v>6256000</v>
      </c>
      <c r="H3550">
        <v>638400</v>
      </c>
      <c r="I3550" t="s">
        <v>24</v>
      </c>
      <c r="J3550" t="s">
        <v>41</v>
      </c>
      <c r="K3550" t="s">
        <v>23</v>
      </c>
      <c r="L3550" t="s">
        <v>185</v>
      </c>
      <c r="O3550" t="s">
        <v>6170</v>
      </c>
      <c r="P3550" s="2">
        <v>525000</v>
      </c>
      <c r="Q3550" s="2">
        <v>525000</v>
      </c>
      <c r="S3550" s="2">
        <v>525000</v>
      </c>
      <c r="T3550" t="s">
        <v>45</v>
      </c>
      <c r="U3550" t="s">
        <v>49</v>
      </c>
      <c r="V3550" t="s">
        <v>47</v>
      </c>
      <c r="W3550">
        <v>0</v>
      </c>
    </row>
    <row r="3551" spans="1:23" x14ac:dyDescent="0.25">
      <c r="A3551" t="s">
        <v>128</v>
      </c>
      <c r="B3551" s="1" t="s">
        <v>453</v>
      </c>
      <c r="C3551">
        <v>14078270</v>
      </c>
      <c r="D3551" s="1">
        <v>43581</v>
      </c>
      <c r="E3551" t="s">
        <v>1202</v>
      </c>
      <c r="F3551" t="s">
        <v>6171</v>
      </c>
      <c r="G3551">
        <v>6256000</v>
      </c>
      <c r="H3551">
        <v>638400</v>
      </c>
      <c r="I3551" t="s">
        <v>24</v>
      </c>
      <c r="J3551" t="s">
        <v>41</v>
      </c>
      <c r="K3551" t="s">
        <v>23</v>
      </c>
      <c r="L3551" t="s">
        <v>185</v>
      </c>
      <c r="O3551" t="s">
        <v>6172</v>
      </c>
      <c r="P3551" s="2">
        <v>70000</v>
      </c>
      <c r="Q3551" s="2">
        <v>70000</v>
      </c>
      <c r="S3551" s="2">
        <v>70000</v>
      </c>
      <c r="T3551" t="s">
        <v>63</v>
      </c>
      <c r="U3551" t="s">
        <v>58</v>
      </c>
      <c r="V3551" t="s">
        <v>47</v>
      </c>
      <c r="W3551">
        <v>0</v>
      </c>
    </row>
    <row r="3552" spans="1:23" x14ac:dyDescent="0.25">
      <c r="A3552" t="s">
        <v>128</v>
      </c>
      <c r="B3552" s="1" t="s">
        <v>453</v>
      </c>
      <c r="C3552">
        <v>14077539</v>
      </c>
      <c r="D3552" s="1">
        <v>43581</v>
      </c>
      <c r="E3552" t="s">
        <v>6745</v>
      </c>
      <c r="F3552" t="s">
        <v>6746</v>
      </c>
      <c r="G3552">
        <v>6257000</v>
      </c>
      <c r="H3552">
        <v>638300</v>
      </c>
      <c r="I3552" t="s">
        <v>29</v>
      </c>
      <c r="J3552" t="s">
        <v>38</v>
      </c>
      <c r="K3552" t="s">
        <v>23</v>
      </c>
      <c r="L3552" t="s">
        <v>185</v>
      </c>
      <c r="O3552" t="s">
        <v>6712</v>
      </c>
      <c r="P3552" s="2">
        <v>14800</v>
      </c>
      <c r="Q3552" s="2">
        <v>14800</v>
      </c>
      <c r="S3552" s="2">
        <v>14800</v>
      </c>
      <c r="T3552" t="s">
        <v>63</v>
      </c>
      <c r="U3552" t="s">
        <v>48</v>
      </c>
      <c r="V3552" t="s">
        <v>47</v>
      </c>
      <c r="W3552">
        <v>0</v>
      </c>
    </row>
    <row r="3553" spans="1:23" x14ac:dyDescent="0.25">
      <c r="A3553" t="s">
        <v>128</v>
      </c>
      <c r="B3553" s="1" t="s">
        <v>453</v>
      </c>
      <c r="C3553">
        <v>14083187</v>
      </c>
      <c r="D3553" s="1">
        <v>43584</v>
      </c>
      <c r="E3553" t="s">
        <v>6747</v>
      </c>
      <c r="F3553" t="s">
        <v>6748</v>
      </c>
      <c r="G3553">
        <v>6257000</v>
      </c>
      <c r="H3553">
        <v>638300</v>
      </c>
      <c r="I3553" t="s">
        <v>25</v>
      </c>
      <c r="J3553" t="s">
        <v>38</v>
      </c>
      <c r="K3553" t="s">
        <v>23</v>
      </c>
      <c r="L3553" t="s">
        <v>185</v>
      </c>
      <c r="O3553" t="s">
        <v>6749</v>
      </c>
      <c r="P3553" s="2">
        <v>73500</v>
      </c>
      <c r="Q3553" s="2">
        <v>73500</v>
      </c>
      <c r="S3553" s="2">
        <v>73500</v>
      </c>
      <c r="T3553" t="s">
        <v>63</v>
      </c>
      <c r="U3553" t="s">
        <v>58</v>
      </c>
      <c r="V3553" t="s">
        <v>47</v>
      </c>
      <c r="W3553">
        <v>0</v>
      </c>
    </row>
    <row r="3554" spans="1:23" x14ac:dyDescent="0.25">
      <c r="A3554" t="s">
        <v>128</v>
      </c>
      <c r="B3554" s="1" t="s">
        <v>453</v>
      </c>
      <c r="C3554">
        <v>14083188</v>
      </c>
      <c r="D3554" s="1">
        <v>43584</v>
      </c>
      <c r="E3554" t="s">
        <v>6747</v>
      </c>
      <c r="F3554" t="s">
        <v>6750</v>
      </c>
      <c r="G3554">
        <v>6257000</v>
      </c>
      <c r="H3554">
        <v>638300</v>
      </c>
      <c r="I3554" t="s">
        <v>25</v>
      </c>
      <c r="J3554" t="s">
        <v>65</v>
      </c>
      <c r="K3554" t="s">
        <v>23</v>
      </c>
      <c r="L3554" t="s">
        <v>185</v>
      </c>
      <c r="O3554" t="s">
        <v>6751</v>
      </c>
      <c r="P3554" s="2">
        <v>456000</v>
      </c>
      <c r="Q3554" s="2">
        <v>456000</v>
      </c>
      <c r="S3554" s="2">
        <v>456000</v>
      </c>
      <c r="T3554" t="s">
        <v>63</v>
      </c>
      <c r="U3554" t="s">
        <v>58</v>
      </c>
      <c r="V3554" t="s">
        <v>47</v>
      </c>
      <c r="W3554">
        <v>0</v>
      </c>
    </row>
    <row r="3555" spans="1:23" x14ac:dyDescent="0.25">
      <c r="A3555" t="s">
        <v>128</v>
      </c>
      <c r="B3555" s="1" t="s">
        <v>453</v>
      </c>
      <c r="C3555">
        <v>14083189</v>
      </c>
      <c r="D3555" s="1">
        <v>43584</v>
      </c>
      <c r="E3555" t="s">
        <v>6747</v>
      </c>
      <c r="F3555" t="s">
        <v>6752</v>
      </c>
      <c r="G3555">
        <v>6257000</v>
      </c>
      <c r="H3555">
        <v>638300</v>
      </c>
      <c r="I3555" t="s">
        <v>25</v>
      </c>
      <c r="J3555" t="s">
        <v>65</v>
      </c>
      <c r="K3555" t="s">
        <v>23</v>
      </c>
      <c r="L3555" t="s">
        <v>185</v>
      </c>
      <c r="O3555" t="s">
        <v>6753</v>
      </c>
      <c r="P3555" s="2">
        <v>24000</v>
      </c>
      <c r="Q3555" s="2">
        <v>24000</v>
      </c>
      <c r="S3555" s="2">
        <v>24000</v>
      </c>
      <c r="T3555" t="s">
        <v>63</v>
      </c>
      <c r="U3555" t="s">
        <v>58</v>
      </c>
      <c r="V3555" t="s">
        <v>47</v>
      </c>
      <c r="W3555">
        <v>0</v>
      </c>
    </row>
    <row r="3556" spans="1:23" x14ac:dyDescent="0.25">
      <c r="A3556" t="s">
        <v>128</v>
      </c>
      <c r="B3556" s="1" t="s">
        <v>453</v>
      </c>
      <c r="C3556">
        <v>14083190</v>
      </c>
      <c r="D3556" s="1">
        <v>43584</v>
      </c>
      <c r="E3556" t="s">
        <v>6747</v>
      </c>
      <c r="F3556" t="s">
        <v>6754</v>
      </c>
      <c r="G3556">
        <v>6257000</v>
      </c>
      <c r="H3556">
        <v>638300</v>
      </c>
      <c r="I3556" t="s">
        <v>25</v>
      </c>
      <c r="J3556" t="s">
        <v>65</v>
      </c>
      <c r="K3556" t="s">
        <v>23</v>
      </c>
      <c r="L3556" t="s">
        <v>185</v>
      </c>
      <c r="O3556" t="s">
        <v>6755</v>
      </c>
      <c r="P3556" s="2">
        <v>9000</v>
      </c>
      <c r="Q3556" s="2">
        <v>9000</v>
      </c>
      <c r="S3556" s="2">
        <v>9000</v>
      </c>
      <c r="T3556" t="s">
        <v>63</v>
      </c>
      <c r="U3556" t="s">
        <v>58</v>
      </c>
      <c r="V3556" t="s">
        <v>47</v>
      </c>
      <c r="W3556">
        <v>0</v>
      </c>
    </row>
    <row r="3557" spans="1:23" x14ac:dyDescent="0.25">
      <c r="A3557" t="s">
        <v>128</v>
      </c>
      <c r="B3557" s="1" t="s">
        <v>453</v>
      </c>
      <c r="C3557">
        <v>14084340</v>
      </c>
      <c r="D3557" s="1">
        <v>43585</v>
      </c>
      <c r="E3557" t="s">
        <v>5472</v>
      </c>
      <c r="G3557">
        <v>6251000</v>
      </c>
      <c r="H3557">
        <v>618100</v>
      </c>
      <c r="I3557" t="s">
        <v>29</v>
      </c>
      <c r="J3557" t="s">
        <v>65</v>
      </c>
      <c r="K3557" t="s">
        <v>23</v>
      </c>
      <c r="L3557" t="s">
        <v>185</v>
      </c>
      <c r="O3557" t="s">
        <v>5473</v>
      </c>
      <c r="P3557" s="2">
        <v>3150600</v>
      </c>
      <c r="Q3557" s="2">
        <v>3150600</v>
      </c>
      <c r="S3557" s="2">
        <v>3150600</v>
      </c>
      <c r="T3557" t="s">
        <v>45</v>
      </c>
      <c r="U3557" t="s">
        <v>49</v>
      </c>
      <c r="V3557" t="s">
        <v>47</v>
      </c>
      <c r="W3557">
        <v>0</v>
      </c>
    </row>
    <row r="3558" spans="1:23" x14ac:dyDescent="0.25">
      <c r="A3558" t="s">
        <v>128</v>
      </c>
      <c r="B3558" s="1" t="s">
        <v>453</v>
      </c>
      <c r="C3558">
        <v>14083160</v>
      </c>
      <c r="D3558" s="1">
        <v>43585</v>
      </c>
      <c r="E3558" t="s">
        <v>1822</v>
      </c>
      <c r="F3558" t="s">
        <v>6173</v>
      </c>
      <c r="G3558">
        <v>6256000</v>
      </c>
      <c r="H3558">
        <v>638400</v>
      </c>
      <c r="I3558" t="s">
        <v>24</v>
      </c>
      <c r="J3558" t="s">
        <v>41</v>
      </c>
      <c r="K3558" t="s">
        <v>23</v>
      </c>
      <c r="L3558" t="s">
        <v>185</v>
      </c>
      <c r="O3558" t="s">
        <v>6174</v>
      </c>
      <c r="P3558" s="2">
        <v>81700</v>
      </c>
      <c r="Q3558" s="2">
        <v>81700</v>
      </c>
      <c r="S3558" s="2">
        <v>81700</v>
      </c>
      <c r="T3558" t="s">
        <v>63</v>
      </c>
      <c r="U3558" t="s">
        <v>58</v>
      </c>
      <c r="V3558" t="s">
        <v>47</v>
      </c>
      <c r="W3558">
        <v>0</v>
      </c>
    </row>
    <row r="3559" spans="1:23" x14ac:dyDescent="0.25">
      <c r="A3559" t="s">
        <v>128</v>
      </c>
      <c r="B3559" s="1" t="s">
        <v>453</v>
      </c>
      <c r="C3559">
        <v>14083204</v>
      </c>
      <c r="D3559" s="1">
        <v>43585</v>
      </c>
      <c r="E3559" t="s">
        <v>6175</v>
      </c>
      <c r="G3559">
        <v>6256000</v>
      </c>
      <c r="H3559">
        <v>638400</v>
      </c>
      <c r="I3559" t="s">
        <v>24</v>
      </c>
      <c r="J3559" t="s">
        <v>41</v>
      </c>
      <c r="K3559" t="s">
        <v>23</v>
      </c>
      <c r="L3559" t="s">
        <v>185</v>
      </c>
      <c r="O3559" t="s">
        <v>6176</v>
      </c>
      <c r="P3559" s="2">
        <v>230020</v>
      </c>
      <c r="Q3559" s="2">
        <v>230020</v>
      </c>
      <c r="S3559" s="2">
        <v>230020</v>
      </c>
      <c r="T3559" t="s">
        <v>45</v>
      </c>
      <c r="U3559" t="s">
        <v>49</v>
      </c>
      <c r="V3559" t="s">
        <v>47</v>
      </c>
      <c r="W3559">
        <v>0</v>
      </c>
    </row>
    <row r="3560" spans="1:23" x14ac:dyDescent="0.25">
      <c r="A3560" t="s">
        <v>128</v>
      </c>
      <c r="B3560" s="1" t="s">
        <v>453</v>
      </c>
      <c r="C3560">
        <v>14083206</v>
      </c>
      <c r="D3560" s="1">
        <v>43585</v>
      </c>
      <c r="E3560" t="s">
        <v>6175</v>
      </c>
      <c r="G3560">
        <v>6256000</v>
      </c>
      <c r="H3560">
        <v>638400</v>
      </c>
      <c r="I3560" t="s">
        <v>24</v>
      </c>
      <c r="J3560" t="s">
        <v>41</v>
      </c>
      <c r="K3560" t="s">
        <v>23</v>
      </c>
      <c r="L3560" t="s">
        <v>185</v>
      </c>
      <c r="O3560" t="s">
        <v>6177</v>
      </c>
      <c r="P3560" s="2">
        <v>920080</v>
      </c>
      <c r="Q3560" s="2">
        <v>920080</v>
      </c>
      <c r="S3560" s="2">
        <v>920080</v>
      </c>
      <c r="T3560" t="s">
        <v>45</v>
      </c>
      <c r="U3560" t="s">
        <v>49</v>
      </c>
      <c r="V3560" t="s">
        <v>47</v>
      </c>
      <c r="W3560">
        <v>0</v>
      </c>
    </row>
    <row r="3561" spans="1:23" x14ac:dyDescent="0.25">
      <c r="A3561" t="s">
        <v>128</v>
      </c>
      <c r="B3561" s="1" t="s">
        <v>453</v>
      </c>
      <c r="C3561">
        <v>14083341</v>
      </c>
      <c r="D3561" s="1">
        <v>43585</v>
      </c>
      <c r="E3561" t="s">
        <v>6178</v>
      </c>
      <c r="G3561">
        <v>6256000</v>
      </c>
      <c r="H3561">
        <v>638400</v>
      </c>
      <c r="I3561" t="s">
        <v>29</v>
      </c>
      <c r="J3561" t="s">
        <v>26</v>
      </c>
      <c r="K3561" t="s">
        <v>23</v>
      </c>
      <c r="L3561" t="s">
        <v>185</v>
      </c>
      <c r="O3561" t="s">
        <v>6179</v>
      </c>
      <c r="P3561" s="2">
        <v>97400</v>
      </c>
      <c r="Q3561" s="2">
        <v>97400</v>
      </c>
      <c r="S3561" s="2">
        <v>97400</v>
      </c>
      <c r="T3561" t="s">
        <v>45</v>
      </c>
      <c r="U3561" t="s">
        <v>35</v>
      </c>
      <c r="V3561" t="s">
        <v>47</v>
      </c>
      <c r="W3561">
        <v>0</v>
      </c>
    </row>
    <row r="3562" spans="1:23" x14ac:dyDescent="0.25">
      <c r="A3562" t="s">
        <v>128</v>
      </c>
      <c r="B3562" s="1" t="s">
        <v>453</v>
      </c>
      <c r="C3562">
        <v>14083343</v>
      </c>
      <c r="D3562" s="1">
        <v>43585</v>
      </c>
      <c r="E3562" t="s">
        <v>6178</v>
      </c>
      <c r="G3562">
        <v>6256000</v>
      </c>
      <c r="H3562">
        <v>638400</v>
      </c>
      <c r="I3562" t="s">
        <v>29</v>
      </c>
      <c r="J3562" t="s">
        <v>50</v>
      </c>
      <c r="K3562" t="s">
        <v>23</v>
      </c>
      <c r="L3562" t="s">
        <v>185</v>
      </c>
      <c r="O3562" t="s">
        <v>6180</v>
      </c>
      <c r="P3562" s="2">
        <v>181717</v>
      </c>
      <c r="Q3562" s="2">
        <v>181717</v>
      </c>
      <c r="S3562" s="2">
        <v>181717</v>
      </c>
      <c r="T3562" t="s">
        <v>45</v>
      </c>
      <c r="U3562" t="s">
        <v>35</v>
      </c>
      <c r="V3562" t="s">
        <v>47</v>
      </c>
      <c r="W3562">
        <v>0</v>
      </c>
    </row>
    <row r="3563" spans="1:23" x14ac:dyDescent="0.25">
      <c r="A3563" t="s">
        <v>128</v>
      </c>
      <c r="B3563" s="1" t="s">
        <v>453</v>
      </c>
      <c r="C3563">
        <v>14083344</v>
      </c>
      <c r="D3563" s="1">
        <v>43585</v>
      </c>
      <c r="E3563" t="s">
        <v>6178</v>
      </c>
      <c r="G3563">
        <v>6256000</v>
      </c>
      <c r="H3563">
        <v>638400</v>
      </c>
      <c r="I3563" t="s">
        <v>29</v>
      </c>
      <c r="J3563" t="s">
        <v>50</v>
      </c>
      <c r="K3563" t="s">
        <v>23</v>
      </c>
      <c r="L3563" t="s">
        <v>185</v>
      </c>
      <c r="O3563" t="s">
        <v>6181</v>
      </c>
      <c r="P3563" s="2">
        <v>181717</v>
      </c>
      <c r="Q3563" s="2">
        <v>181717</v>
      </c>
      <c r="S3563" s="2">
        <v>181717</v>
      </c>
      <c r="T3563" t="s">
        <v>45</v>
      </c>
      <c r="U3563" t="s">
        <v>35</v>
      </c>
      <c r="V3563" t="s">
        <v>47</v>
      </c>
      <c r="W3563">
        <v>0</v>
      </c>
    </row>
    <row r="3564" spans="1:23" x14ac:dyDescent="0.25">
      <c r="A3564" t="s">
        <v>128</v>
      </c>
      <c r="B3564" s="1" t="s">
        <v>453</v>
      </c>
      <c r="C3564">
        <v>14083374</v>
      </c>
      <c r="D3564" s="1">
        <v>43585</v>
      </c>
      <c r="E3564" t="s">
        <v>2734</v>
      </c>
      <c r="G3564">
        <v>6256000</v>
      </c>
      <c r="H3564">
        <v>638400</v>
      </c>
      <c r="I3564" t="s">
        <v>29</v>
      </c>
      <c r="J3564" t="s">
        <v>26</v>
      </c>
      <c r="K3564" t="s">
        <v>23</v>
      </c>
      <c r="L3564" t="s">
        <v>185</v>
      </c>
      <c r="O3564" t="s">
        <v>6182</v>
      </c>
      <c r="P3564" s="2">
        <v>831672</v>
      </c>
      <c r="Q3564" s="2">
        <v>831672</v>
      </c>
      <c r="S3564" s="2">
        <v>831672</v>
      </c>
      <c r="T3564" t="s">
        <v>45</v>
      </c>
      <c r="U3564" t="s">
        <v>35</v>
      </c>
      <c r="V3564" t="s">
        <v>47</v>
      </c>
      <c r="W3564">
        <v>0</v>
      </c>
    </row>
    <row r="3565" spans="1:23" x14ac:dyDescent="0.25">
      <c r="A3565" t="s">
        <v>128</v>
      </c>
      <c r="B3565" s="1" t="s">
        <v>453</v>
      </c>
      <c r="C3565">
        <v>14083157</v>
      </c>
      <c r="D3565" s="1">
        <v>43585</v>
      </c>
      <c r="E3565" t="s">
        <v>1822</v>
      </c>
      <c r="F3565" t="s">
        <v>6756</v>
      </c>
      <c r="G3565">
        <v>6257000</v>
      </c>
      <c r="H3565">
        <v>638300</v>
      </c>
      <c r="I3565" t="s">
        <v>24</v>
      </c>
      <c r="J3565" t="s">
        <v>41</v>
      </c>
      <c r="K3565" t="s">
        <v>23</v>
      </c>
      <c r="L3565" t="s">
        <v>185</v>
      </c>
      <c r="O3565" t="s">
        <v>6757</v>
      </c>
      <c r="P3565" s="2">
        <v>60500</v>
      </c>
      <c r="Q3565" s="2">
        <v>60500</v>
      </c>
      <c r="S3565" s="2">
        <v>60500</v>
      </c>
      <c r="T3565" t="s">
        <v>63</v>
      </c>
      <c r="U3565" t="s">
        <v>58</v>
      </c>
      <c r="V3565" t="s">
        <v>47</v>
      </c>
      <c r="W3565">
        <v>0</v>
      </c>
    </row>
    <row r="3566" spans="1:23" x14ac:dyDescent="0.25">
      <c r="A3566" t="s">
        <v>128</v>
      </c>
      <c r="B3566" s="1" t="s">
        <v>453</v>
      </c>
      <c r="C3566">
        <v>14083280</v>
      </c>
      <c r="D3566" s="1">
        <v>43585</v>
      </c>
      <c r="E3566" t="s">
        <v>2032</v>
      </c>
      <c r="G3566">
        <v>6257000</v>
      </c>
      <c r="H3566">
        <v>638300</v>
      </c>
      <c r="I3566" t="s">
        <v>19</v>
      </c>
      <c r="J3566" t="s">
        <v>66</v>
      </c>
      <c r="K3566" t="s">
        <v>23</v>
      </c>
      <c r="L3566" t="s">
        <v>185</v>
      </c>
      <c r="O3566" t="s">
        <v>6758</v>
      </c>
      <c r="P3566" s="2">
        <v>6400</v>
      </c>
      <c r="Q3566" s="2">
        <v>6400</v>
      </c>
      <c r="S3566" s="2">
        <v>6400</v>
      </c>
      <c r="T3566" t="s">
        <v>45</v>
      </c>
      <c r="U3566" t="s">
        <v>49</v>
      </c>
      <c r="V3566" t="s">
        <v>47</v>
      </c>
      <c r="W3566">
        <v>0</v>
      </c>
    </row>
    <row r="3567" spans="1:23" x14ac:dyDescent="0.25">
      <c r="A3567" t="s">
        <v>128</v>
      </c>
      <c r="B3567" s="1" t="s">
        <v>453</v>
      </c>
      <c r="C3567">
        <v>14083314</v>
      </c>
      <c r="D3567" s="1">
        <v>43585</v>
      </c>
      <c r="E3567" t="s">
        <v>6759</v>
      </c>
      <c r="G3567">
        <v>6257000</v>
      </c>
      <c r="H3567">
        <v>638300</v>
      </c>
      <c r="I3567" t="s">
        <v>29</v>
      </c>
      <c r="J3567" t="s">
        <v>38</v>
      </c>
      <c r="K3567" t="s">
        <v>23</v>
      </c>
      <c r="L3567" t="s">
        <v>185</v>
      </c>
      <c r="O3567" t="s">
        <v>6760</v>
      </c>
      <c r="P3567" s="2">
        <v>62492</v>
      </c>
      <c r="Q3567" s="2">
        <v>62492</v>
      </c>
      <c r="S3567" s="2">
        <v>62492</v>
      </c>
      <c r="T3567" t="s">
        <v>45</v>
      </c>
      <c r="U3567" t="s">
        <v>49</v>
      </c>
      <c r="V3567" t="s">
        <v>47</v>
      </c>
      <c r="W3567">
        <v>0</v>
      </c>
    </row>
    <row r="3568" spans="1:23" x14ac:dyDescent="0.25">
      <c r="A3568" t="s">
        <v>128</v>
      </c>
      <c r="B3568" s="1" t="s">
        <v>453</v>
      </c>
      <c r="C3568">
        <v>14083318</v>
      </c>
      <c r="D3568" s="1">
        <v>43585</v>
      </c>
      <c r="E3568" t="s">
        <v>6761</v>
      </c>
      <c r="G3568">
        <v>6257000</v>
      </c>
      <c r="H3568">
        <v>638300</v>
      </c>
      <c r="I3568" t="s">
        <v>29</v>
      </c>
      <c r="J3568" t="s">
        <v>65</v>
      </c>
      <c r="K3568" t="s">
        <v>23</v>
      </c>
      <c r="L3568" t="s">
        <v>185</v>
      </c>
      <c r="O3568" t="s">
        <v>6762</v>
      </c>
      <c r="P3568" s="2">
        <v>128700</v>
      </c>
      <c r="Q3568" s="2">
        <v>128700</v>
      </c>
      <c r="S3568" s="2">
        <v>128700</v>
      </c>
      <c r="T3568" t="s">
        <v>45</v>
      </c>
      <c r="U3568" t="s">
        <v>49</v>
      </c>
      <c r="V3568" t="s">
        <v>47</v>
      </c>
      <c r="W3568">
        <v>0</v>
      </c>
    </row>
    <row r="3569" spans="1:23" x14ac:dyDescent="0.25">
      <c r="A3569" t="s">
        <v>128</v>
      </c>
      <c r="B3569" s="1" t="s">
        <v>453</v>
      </c>
      <c r="C3569">
        <v>14083320</v>
      </c>
      <c r="D3569" s="1">
        <v>43585</v>
      </c>
      <c r="E3569" t="s">
        <v>6761</v>
      </c>
      <c r="G3569">
        <v>6257000</v>
      </c>
      <c r="H3569">
        <v>638300</v>
      </c>
      <c r="I3569" t="s">
        <v>19</v>
      </c>
      <c r="J3569" t="s">
        <v>66</v>
      </c>
      <c r="K3569" t="s">
        <v>23</v>
      </c>
      <c r="L3569" t="s">
        <v>185</v>
      </c>
      <c r="O3569" t="s">
        <v>6763</v>
      </c>
      <c r="P3569" s="2">
        <v>13050</v>
      </c>
      <c r="Q3569" s="2">
        <v>13050</v>
      </c>
      <c r="S3569" s="2">
        <v>13050</v>
      </c>
      <c r="T3569" t="s">
        <v>45</v>
      </c>
      <c r="U3569" t="s">
        <v>49</v>
      </c>
      <c r="V3569" t="s">
        <v>47</v>
      </c>
      <c r="W3569">
        <v>0</v>
      </c>
    </row>
    <row r="3570" spans="1:23" x14ac:dyDescent="0.25">
      <c r="A3570" t="s">
        <v>128</v>
      </c>
      <c r="B3570" s="1" t="s">
        <v>453</v>
      </c>
      <c r="C3570">
        <v>14084303</v>
      </c>
      <c r="D3570" s="1">
        <v>43585</v>
      </c>
      <c r="E3570" t="s">
        <v>6764</v>
      </c>
      <c r="G3570">
        <v>6257000</v>
      </c>
      <c r="H3570">
        <v>638300</v>
      </c>
      <c r="I3570" t="s">
        <v>29</v>
      </c>
      <c r="J3570" t="s">
        <v>65</v>
      </c>
      <c r="K3570" t="s">
        <v>23</v>
      </c>
      <c r="L3570" t="s">
        <v>185</v>
      </c>
      <c r="O3570" t="s">
        <v>6699</v>
      </c>
      <c r="P3570" s="2">
        <v>192000</v>
      </c>
      <c r="Q3570" s="2">
        <v>192000</v>
      </c>
      <c r="S3570" s="2">
        <v>192000</v>
      </c>
      <c r="T3570" t="s">
        <v>45</v>
      </c>
      <c r="U3570" t="s">
        <v>49</v>
      </c>
      <c r="V3570" t="s">
        <v>47</v>
      </c>
      <c r="W3570">
        <v>0</v>
      </c>
    </row>
    <row r="3571" spans="1:23" x14ac:dyDescent="0.25">
      <c r="A3571" t="s">
        <v>128</v>
      </c>
      <c r="B3571" s="1" t="s">
        <v>454</v>
      </c>
      <c r="C3571">
        <v>14095921</v>
      </c>
      <c r="D3571" s="1">
        <v>43587</v>
      </c>
      <c r="E3571" t="s">
        <v>5474</v>
      </c>
      <c r="F3571" t="s">
        <v>5475</v>
      </c>
      <c r="G3571">
        <v>6251000</v>
      </c>
      <c r="H3571">
        <v>618100</v>
      </c>
      <c r="I3571" t="s">
        <v>25</v>
      </c>
      <c r="J3571" t="s">
        <v>65</v>
      </c>
      <c r="K3571" t="s">
        <v>23</v>
      </c>
      <c r="L3571" t="s">
        <v>185</v>
      </c>
      <c r="O3571" t="s">
        <v>5476</v>
      </c>
      <c r="P3571" s="2">
        <v>150000</v>
      </c>
      <c r="Q3571" s="2">
        <v>150000</v>
      </c>
      <c r="S3571" s="2">
        <v>150000</v>
      </c>
      <c r="T3571" t="s">
        <v>63</v>
      </c>
      <c r="U3571" t="s">
        <v>58</v>
      </c>
      <c r="V3571" t="s">
        <v>47</v>
      </c>
      <c r="W3571">
        <v>0</v>
      </c>
    </row>
    <row r="3572" spans="1:23" x14ac:dyDescent="0.25">
      <c r="A3572" t="s">
        <v>128</v>
      </c>
      <c r="B3572" s="1" t="s">
        <v>454</v>
      </c>
      <c r="C3572">
        <v>14095252</v>
      </c>
      <c r="D3572" s="1">
        <v>43588</v>
      </c>
      <c r="E3572" t="s">
        <v>6765</v>
      </c>
      <c r="F3572" t="s">
        <v>6766</v>
      </c>
      <c r="G3572">
        <v>6257000</v>
      </c>
      <c r="H3572">
        <v>638300</v>
      </c>
      <c r="I3572" t="s">
        <v>29</v>
      </c>
      <c r="J3572" t="s">
        <v>38</v>
      </c>
      <c r="K3572" t="s">
        <v>23</v>
      </c>
      <c r="L3572" t="s">
        <v>185</v>
      </c>
      <c r="O3572" t="s">
        <v>6712</v>
      </c>
      <c r="P3572" s="2">
        <v>14800</v>
      </c>
      <c r="Q3572" s="2">
        <v>14800</v>
      </c>
      <c r="S3572" s="2">
        <v>14800</v>
      </c>
      <c r="T3572" t="s">
        <v>63</v>
      </c>
      <c r="U3572" t="s">
        <v>48</v>
      </c>
      <c r="V3572" t="s">
        <v>47</v>
      </c>
      <c r="W3572">
        <v>0</v>
      </c>
    </row>
    <row r="3573" spans="1:23" x14ac:dyDescent="0.25">
      <c r="A3573" t="s">
        <v>128</v>
      </c>
      <c r="B3573" s="1" t="s">
        <v>454</v>
      </c>
      <c r="C3573">
        <v>14095256</v>
      </c>
      <c r="D3573" s="1">
        <v>43588</v>
      </c>
      <c r="E3573" t="s">
        <v>6765</v>
      </c>
      <c r="F3573" t="s">
        <v>6767</v>
      </c>
      <c r="G3573">
        <v>6257000</v>
      </c>
      <c r="H3573">
        <v>638300</v>
      </c>
      <c r="I3573" t="s">
        <v>29</v>
      </c>
      <c r="J3573" t="s">
        <v>65</v>
      </c>
      <c r="K3573" t="s">
        <v>23</v>
      </c>
      <c r="L3573" t="s">
        <v>185</v>
      </c>
      <c r="O3573" t="s">
        <v>6768</v>
      </c>
      <c r="P3573" s="2">
        <v>468000</v>
      </c>
      <c r="Q3573" s="2">
        <v>468000</v>
      </c>
      <c r="S3573" s="2">
        <v>468000</v>
      </c>
      <c r="T3573" t="s">
        <v>63</v>
      </c>
      <c r="U3573" t="s">
        <v>48</v>
      </c>
      <c r="V3573" t="s">
        <v>47</v>
      </c>
      <c r="W3573">
        <v>0</v>
      </c>
    </row>
    <row r="3574" spans="1:23" x14ac:dyDescent="0.25">
      <c r="A3574" t="s">
        <v>128</v>
      </c>
      <c r="B3574" s="1" t="s">
        <v>454</v>
      </c>
      <c r="C3574">
        <v>14095259</v>
      </c>
      <c r="D3574" s="1">
        <v>43588</v>
      </c>
      <c r="E3574" t="s">
        <v>6765</v>
      </c>
      <c r="F3574" t="s">
        <v>6769</v>
      </c>
      <c r="G3574">
        <v>6257000</v>
      </c>
      <c r="H3574">
        <v>638300</v>
      </c>
      <c r="I3574" t="s">
        <v>29</v>
      </c>
      <c r="J3574" t="s">
        <v>77</v>
      </c>
      <c r="K3574" t="s">
        <v>23</v>
      </c>
      <c r="L3574" t="s">
        <v>185</v>
      </c>
      <c r="O3574" t="s">
        <v>6770</v>
      </c>
      <c r="P3574" s="2">
        <v>30000</v>
      </c>
      <c r="Q3574" s="2">
        <v>30000</v>
      </c>
      <c r="S3574" s="2">
        <v>30000</v>
      </c>
      <c r="T3574" t="s">
        <v>63</v>
      </c>
      <c r="U3574" t="s">
        <v>48</v>
      </c>
      <c r="V3574" t="s">
        <v>47</v>
      </c>
      <c r="W3574">
        <v>0</v>
      </c>
    </row>
    <row r="3575" spans="1:23" x14ac:dyDescent="0.25">
      <c r="A3575" t="s">
        <v>128</v>
      </c>
      <c r="B3575" s="1" t="s">
        <v>454</v>
      </c>
      <c r="C3575">
        <v>14109069</v>
      </c>
      <c r="D3575" s="1">
        <v>43592</v>
      </c>
      <c r="E3575" t="s">
        <v>6183</v>
      </c>
      <c r="F3575" t="s">
        <v>6184</v>
      </c>
      <c r="G3575">
        <v>6256000</v>
      </c>
      <c r="H3575">
        <v>638400</v>
      </c>
      <c r="I3575" t="s">
        <v>24</v>
      </c>
      <c r="J3575" t="s">
        <v>41</v>
      </c>
      <c r="K3575" t="s">
        <v>23</v>
      </c>
      <c r="L3575" t="s">
        <v>185</v>
      </c>
      <c r="O3575" t="s">
        <v>6185</v>
      </c>
      <c r="P3575" s="2">
        <v>420000</v>
      </c>
      <c r="Q3575" s="2">
        <v>420000</v>
      </c>
      <c r="S3575" s="2">
        <v>420000</v>
      </c>
      <c r="T3575" t="s">
        <v>63</v>
      </c>
      <c r="U3575" t="s">
        <v>58</v>
      </c>
      <c r="V3575" t="s">
        <v>47</v>
      </c>
      <c r="W3575">
        <v>0</v>
      </c>
    </row>
    <row r="3576" spans="1:23" x14ac:dyDescent="0.25">
      <c r="A3576" t="s">
        <v>128</v>
      </c>
      <c r="B3576" s="1" t="s">
        <v>454</v>
      </c>
      <c r="C3576">
        <v>14109089</v>
      </c>
      <c r="D3576" s="1">
        <v>43592</v>
      </c>
      <c r="E3576" t="s">
        <v>6183</v>
      </c>
      <c r="F3576" t="s">
        <v>6186</v>
      </c>
      <c r="G3576">
        <v>6256000</v>
      </c>
      <c r="H3576">
        <v>638400</v>
      </c>
      <c r="I3576" t="s">
        <v>24</v>
      </c>
      <c r="J3576" t="s">
        <v>41</v>
      </c>
      <c r="K3576" t="s">
        <v>23</v>
      </c>
      <c r="L3576" t="s">
        <v>185</v>
      </c>
      <c r="O3576" t="s">
        <v>6187</v>
      </c>
      <c r="P3576" s="2">
        <v>50000</v>
      </c>
      <c r="Q3576" s="2">
        <v>50000</v>
      </c>
      <c r="S3576" s="2">
        <v>50000</v>
      </c>
      <c r="T3576" t="s">
        <v>63</v>
      </c>
      <c r="U3576" t="s">
        <v>58</v>
      </c>
      <c r="V3576" t="s">
        <v>47</v>
      </c>
      <c r="W3576">
        <v>0</v>
      </c>
    </row>
    <row r="3577" spans="1:23" x14ac:dyDescent="0.25">
      <c r="A3577" t="s">
        <v>128</v>
      </c>
      <c r="B3577" s="1" t="s">
        <v>454</v>
      </c>
      <c r="C3577">
        <v>14109059</v>
      </c>
      <c r="D3577" s="1">
        <v>43592</v>
      </c>
      <c r="E3577" t="s">
        <v>6183</v>
      </c>
      <c r="F3577" t="s">
        <v>6771</v>
      </c>
      <c r="G3577">
        <v>6257000</v>
      </c>
      <c r="H3577">
        <v>638300</v>
      </c>
      <c r="I3577" t="s">
        <v>25</v>
      </c>
      <c r="J3577" t="s">
        <v>65</v>
      </c>
      <c r="K3577" t="s">
        <v>23</v>
      </c>
      <c r="L3577" t="s">
        <v>185</v>
      </c>
      <c r="O3577" t="s">
        <v>6772</v>
      </c>
      <c r="P3577" s="2">
        <v>122000</v>
      </c>
      <c r="Q3577" s="2">
        <v>122000</v>
      </c>
      <c r="S3577" s="2">
        <v>122000</v>
      </c>
      <c r="T3577" t="s">
        <v>63</v>
      </c>
      <c r="U3577" t="s">
        <v>58</v>
      </c>
      <c r="V3577" t="s">
        <v>47</v>
      </c>
      <c r="W3577">
        <v>0</v>
      </c>
    </row>
    <row r="3578" spans="1:23" x14ac:dyDescent="0.25">
      <c r="A3578" t="s">
        <v>128</v>
      </c>
      <c r="B3578" s="1" t="s">
        <v>454</v>
      </c>
      <c r="C3578">
        <v>14109060</v>
      </c>
      <c r="D3578" s="1">
        <v>43592</v>
      </c>
      <c r="E3578" t="s">
        <v>6183</v>
      </c>
      <c r="F3578" t="s">
        <v>6773</v>
      </c>
      <c r="G3578">
        <v>6257000</v>
      </c>
      <c r="H3578">
        <v>638300</v>
      </c>
      <c r="I3578" t="s">
        <v>25</v>
      </c>
      <c r="J3578" t="s">
        <v>65</v>
      </c>
      <c r="K3578" t="s">
        <v>23</v>
      </c>
      <c r="L3578" t="s">
        <v>185</v>
      </c>
      <c r="O3578" t="s">
        <v>6774</v>
      </c>
      <c r="P3578" s="2">
        <v>126000</v>
      </c>
      <c r="Q3578" s="2">
        <v>126000</v>
      </c>
      <c r="S3578" s="2">
        <v>126000</v>
      </c>
      <c r="T3578" t="s">
        <v>63</v>
      </c>
      <c r="U3578" t="s">
        <v>58</v>
      </c>
      <c r="V3578" t="s">
        <v>47</v>
      </c>
      <c r="W3578">
        <v>0</v>
      </c>
    </row>
    <row r="3579" spans="1:23" x14ac:dyDescent="0.25">
      <c r="A3579" t="s">
        <v>128</v>
      </c>
      <c r="B3579" s="1" t="s">
        <v>454</v>
      </c>
      <c r="C3579">
        <v>14109065</v>
      </c>
      <c r="D3579" s="1">
        <v>43592</v>
      </c>
      <c r="E3579" t="s">
        <v>6183</v>
      </c>
      <c r="F3579" t="s">
        <v>6775</v>
      </c>
      <c r="G3579">
        <v>6257000</v>
      </c>
      <c r="H3579">
        <v>638300</v>
      </c>
      <c r="I3579" t="s">
        <v>25</v>
      </c>
      <c r="J3579" t="s">
        <v>65</v>
      </c>
      <c r="K3579" t="s">
        <v>23</v>
      </c>
      <c r="L3579" t="s">
        <v>185</v>
      </c>
      <c r="O3579" t="s">
        <v>6776</v>
      </c>
      <c r="P3579" s="2">
        <v>57600</v>
      </c>
      <c r="Q3579" s="2">
        <v>57600</v>
      </c>
      <c r="S3579" s="2">
        <v>57600</v>
      </c>
      <c r="T3579" t="s">
        <v>63</v>
      </c>
      <c r="U3579" t="s">
        <v>58</v>
      </c>
      <c r="V3579" t="s">
        <v>47</v>
      </c>
      <c r="W3579">
        <v>0</v>
      </c>
    </row>
    <row r="3580" spans="1:23" x14ac:dyDescent="0.25">
      <c r="A3580" t="s">
        <v>128</v>
      </c>
      <c r="B3580" s="1" t="s">
        <v>454</v>
      </c>
      <c r="C3580">
        <v>14109066</v>
      </c>
      <c r="D3580" s="1">
        <v>43592</v>
      </c>
      <c r="E3580" t="s">
        <v>6183</v>
      </c>
      <c r="F3580" t="s">
        <v>6777</v>
      </c>
      <c r="G3580">
        <v>6257000</v>
      </c>
      <c r="H3580">
        <v>638300</v>
      </c>
      <c r="I3580" t="s">
        <v>25</v>
      </c>
      <c r="J3580" t="s">
        <v>65</v>
      </c>
      <c r="K3580" t="s">
        <v>23</v>
      </c>
      <c r="L3580" t="s">
        <v>185</v>
      </c>
      <c r="O3580" t="s">
        <v>6778</v>
      </c>
      <c r="P3580" s="2">
        <v>9000</v>
      </c>
      <c r="Q3580" s="2">
        <v>9000</v>
      </c>
      <c r="S3580" s="2">
        <v>9000</v>
      </c>
      <c r="T3580" t="s">
        <v>63</v>
      </c>
      <c r="U3580" t="s">
        <v>58</v>
      </c>
      <c r="V3580" t="s">
        <v>47</v>
      </c>
      <c r="W3580">
        <v>0</v>
      </c>
    </row>
    <row r="3581" spans="1:23" x14ac:dyDescent="0.25">
      <c r="A3581" t="s">
        <v>128</v>
      </c>
      <c r="B3581" s="1" t="s">
        <v>454</v>
      </c>
      <c r="C3581">
        <v>14107666</v>
      </c>
      <c r="D3581" s="1">
        <v>43593</v>
      </c>
      <c r="E3581" t="s">
        <v>6779</v>
      </c>
      <c r="F3581" t="s">
        <v>6780</v>
      </c>
      <c r="G3581">
        <v>6257000</v>
      </c>
      <c r="H3581">
        <v>638300</v>
      </c>
      <c r="I3581" t="s">
        <v>25</v>
      </c>
      <c r="J3581" t="s">
        <v>38</v>
      </c>
      <c r="K3581" t="s">
        <v>23</v>
      </c>
      <c r="L3581" t="s">
        <v>185</v>
      </c>
      <c r="O3581" t="s">
        <v>6781</v>
      </c>
      <c r="P3581" s="2">
        <v>74000</v>
      </c>
      <c r="Q3581" s="2">
        <v>74000</v>
      </c>
      <c r="S3581" s="2">
        <v>74000</v>
      </c>
      <c r="T3581" t="s">
        <v>63</v>
      </c>
      <c r="U3581" t="s">
        <v>58</v>
      </c>
      <c r="V3581" t="s">
        <v>47</v>
      </c>
      <c r="W3581">
        <v>0</v>
      </c>
    </row>
    <row r="3582" spans="1:23" x14ac:dyDescent="0.25">
      <c r="A3582" t="s">
        <v>128</v>
      </c>
      <c r="B3582" s="1" t="s">
        <v>454</v>
      </c>
      <c r="C3582">
        <v>14107919</v>
      </c>
      <c r="D3582" s="1">
        <v>43594</v>
      </c>
      <c r="E3582" t="s">
        <v>6782</v>
      </c>
      <c r="F3582" t="s">
        <v>6783</v>
      </c>
      <c r="G3582">
        <v>6257000</v>
      </c>
      <c r="H3582">
        <v>638300</v>
      </c>
      <c r="I3582" t="s">
        <v>25</v>
      </c>
      <c r="J3582" t="s">
        <v>65</v>
      </c>
      <c r="K3582" t="s">
        <v>23</v>
      </c>
      <c r="L3582" t="s">
        <v>185</v>
      </c>
      <c r="O3582" t="s">
        <v>6784</v>
      </c>
      <c r="P3582" s="2">
        <v>215000</v>
      </c>
      <c r="Q3582" s="2">
        <v>215000</v>
      </c>
      <c r="S3582" s="2">
        <v>215000</v>
      </c>
      <c r="T3582" t="s">
        <v>63</v>
      </c>
      <c r="U3582" t="s">
        <v>58</v>
      </c>
      <c r="V3582" t="s">
        <v>47</v>
      </c>
      <c r="W3582">
        <v>0</v>
      </c>
    </row>
    <row r="3583" spans="1:23" x14ac:dyDescent="0.25">
      <c r="A3583" t="s">
        <v>128</v>
      </c>
      <c r="B3583" s="1" t="s">
        <v>454</v>
      </c>
      <c r="C3583">
        <v>14107940</v>
      </c>
      <c r="D3583" s="1">
        <v>43595</v>
      </c>
      <c r="E3583" t="s">
        <v>6188</v>
      </c>
      <c r="F3583" t="s">
        <v>6189</v>
      </c>
      <c r="G3583">
        <v>6256000</v>
      </c>
      <c r="H3583">
        <v>638400</v>
      </c>
      <c r="I3583" t="s">
        <v>29</v>
      </c>
      <c r="J3583" t="s">
        <v>50</v>
      </c>
      <c r="K3583" t="s">
        <v>23</v>
      </c>
      <c r="L3583" t="s">
        <v>185</v>
      </c>
      <c r="O3583" t="s">
        <v>6190</v>
      </c>
      <c r="P3583" s="2">
        <v>40500</v>
      </c>
      <c r="Q3583" s="2">
        <v>40500</v>
      </c>
      <c r="S3583" s="2">
        <v>40500</v>
      </c>
      <c r="T3583" t="s">
        <v>63</v>
      </c>
      <c r="U3583" t="s">
        <v>58</v>
      </c>
      <c r="V3583" t="s">
        <v>47</v>
      </c>
      <c r="W3583">
        <v>0</v>
      </c>
    </row>
    <row r="3584" spans="1:23" x14ac:dyDescent="0.25">
      <c r="A3584" t="s">
        <v>128</v>
      </c>
      <c r="B3584" s="1" t="s">
        <v>454</v>
      </c>
      <c r="C3584">
        <v>14107932</v>
      </c>
      <c r="D3584" s="1">
        <v>43595</v>
      </c>
      <c r="E3584" t="s">
        <v>6188</v>
      </c>
      <c r="F3584" t="s">
        <v>6785</v>
      </c>
      <c r="G3584">
        <v>6257000</v>
      </c>
      <c r="H3584">
        <v>638300</v>
      </c>
      <c r="I3584" t="s">
        <v>29</v>
      </c>
      <c r="J3584" t="s">
        <v>38</v>
      </c>
      <c r="K3584" t="s">
        <v>23</v>
      </c>
      <c r="L3584" t="s">
        <v>185</v>
      </c>
      <c r="O3584" t="s">
        <v>6786</v>
      </c>
      <c r="P3584" s="2">
        <v>14800</v>
      </c>
      <c r="Q3584" s="2">
        <v>14800</v>
      </c>
      <c r="S3584" s="2">
        <v>14800</v>
      </c>
      <c r="T3584" t="s">
        <v>63</v>
      </c>
      <c r="U3584" t="s">
        <v>58</v>
      </c>
      <c r="V3584" t="s">
        <v>47</v>
      </c>
      <c r="W3584">
        <v>0</v>
      </c>
    </row>
    <row r="3585" spans="1:24" x14ac:dyDescent="0.25">
      <c r="A3585" t="s">
        <v>128</v>
      </c>
      <c r="B3585" s="1" t="s">
        <v>454</v>
      </c>
      <c r="C3585">
        <v>14107942</v>
      </c>
      <c r="D3585" s="1">
        <v>43595</v>
      </c>
      <c r="E3585" t="s">
        <v>6188</v>
      </c>
      <c r="F3585" t="s">
        <v>6787</v>
      </c>
      <c r="G3585">
        <v>6257000</v>
      </c>
      <c r="H3585">
        <v>638300</v>
      </c>
      <c r="I3585" t="s">
        <v>29</v>
      </c>
      <c r="J3585" t="s">
        <v>65</v>
      </c>
      <c r="K3585" t="s">
        <v>23</v>
      </c>
      <c r="L3585" t="s">
        <v>185</v>
      </c>
      <c r="O3585" t="s">
        <v>6788</v>
      </c>
      <c r="P3585" s="2">
        <v>211500</v>
      </c>
      <c r="Q3585" s="2">
        <v>211500</v>
      </c>
      <c r="S3585" s="2">
        <v>211500</v>
      </c>
      <c r="T3585" t="s">
        <v>63</v>
      </c>
      <c r="U3585" t="s">
        <v>58</v>
      </c>
      <c r="V3585" t="s">
        <v>47</v>
      </c>
      <c r="W3585">
        <v>0</v>
      </c>
    </row>
    <row r="3586" spans="1:24" x14ac:dyDescent="0.25">
      <c r="A3586" t="s">
        <v>128</v>
      </c>
      <c r="B3586" s="1" t="s">
        <v>454</v>
      </c>
      <c r="C3586">
        <v>14107976</v>
      </c>
      <c r="D3586" s="1">
        <v>43598</v>
      </c>
      <c r="E3586" t="s">
        <v>1084</v>
      </c>
      <c r="F3586" t="s">
        <v>5477</v>
      </c>
      <c r="G3586">
        <v>6251000</v>
      </c>
      <c r="H3586">
        <v>618100</v>
      </c>
      <c r="I3586" t="s">
        <v>19</v>
      </c>
      <c r="J3586" t="s">
        <v>82</v>
      </c>
      <c r="K3586" t="s">
        <v>21</v>
      </c>
      <c r="L3586" t="s">
        <v>185</v>
      </c>
      <c r="O3586" t="s">
        <v>5478</v>
      </c>
      <c r="P3586" s="2">
        <v>36000</v>
      </c>
      <c r="Q3586" s="2">
        <v>36000</v>
      </c>
      <c r="S3586" s="2">
        <v>36000</v>
      </c>
      <c r="T3586" t="s">
        <v>63</v>
      </c>
      <c r="U3586" t="s">
        <v>58</v>
      </c>
      <c r="V3586" t="s">
        <v>47</v>
      </c>
      <c r="W3586">
        <v>0</v>
      </c>
    </row>
    <row r="3587" spans="1:24" x14ac:dyDescent="0.25">
      <c r="A3587" t="s">
        <v>128</v>
      </c>
      <c r="B3587" s="1" t="s">
        <v>454</v>
      </c>
      <c r="C3587">
        <v>14108100</v>
      </c>
      <c r="D3587" s="1">
        <v>43598</v>
      </c>
      <c r="E3587" t="s">
        <v>5479</v>
      </c>
      <c r="G3587">
        <v>6251000</v>
      </c>
      <c r="H3587">
        <v>618100</v>
      </c>
      <c r="I3587" t="s">
        <v>29</v>
      </c>
      <c r="J3587" t="s">
        <v>77</v>
      </c>
      <c r="K3587" t="s">
        <v>23</v>
      </c>
      <c r="L3587" t="s">
        <v>185</v>
      </c>
      <c r="O3587" t="s">
        <v>5480</v>
      </c>
      <c r="P3587" s="2">
        <v>225000</v>
      </c>
      <c r="Q3587" s="2">
        <v>225000</v>
      </c>
      <c r="S3587" s="2">
        <v>225000</v>
      </c>
      <c r="T3587" t="s">
        <v>45</v>
      </c>
      <c r="U3587" t="s">
        <v>49</v>
      </c>
      <c r="V3587" t="s">
        <v>47</v>
      </c>
      <c r="W3587">
        <v>0</v>
      </c>
    </row>
    <row r="3588" spans="1:24" x14ac:dyDescent="0.25">
      <c r="A3588" t="s">
        <v>128</v>
      </c>
      <c r="B3588" s="1" t="s">
        <v>454</v>
      </c>
      <c r="C3588">
        <v>14108101</v>
      </c>
      <c r="D3588" s="1">
        <v>43598</v>
      </c>
      <c r="E3588" t="s">
        <v>5479</v>
      </c>
      <c r="G3588">
        <v>6251000</v>
      </c>
      <c r="H3588">
        <v>618100</v>
      </c>
      <c r="I3588" t="s">
        <v>29</v>
      </c>
      <c r="J3588" t="s">
        <v>65</v>
      </c>
      <c r="K3588" t="s">
        <v>23</v>
      </c>
      <c r="L3588" t="s">
        <v>185</v>
      </c>
      <c r="O3588" t="s">
        <v>5481</v>
      </c>
      <c r="P3588" s="2">
        <v>225000</v>
      </c>
      <c r="Q3588" s="2">
        <v>225000</v>
      </c>
      <c r="S3588" s="2">
        <v>225000</v>
      </c>
      <c r="T3588" t="s">
        <v>45</v>
      </c>
      <c r="U3588" t="s">
        <v>49</v>
      </c>
      <c r="V3588" t="s">
        <v>47</v>
      </c>
      <c r="W3588">
        <v>0</v>
      </c>
    </row>
    <row r="3589" spans="1:24" x14ac:dyDescent="0.25">
      <c r="A3589" t="s">
        <v>128</v>
      </c>
      <c r="B3589" s="1" t="s">
        <v>454</v>
      </c>
      <c r="C3589">
        <v>14108102</v>
      </c>
      <c r="D3589" s="1">
        <v>43598</v>
      </c>
      <c r="E3589" t="s">
        <v>5479</v>
      </c>
      <c r="G3589">
        <v>6251000</v>
      </c>
      <c r="H3589">
        <v>618100</v>
      </c>
      <c r="I3589" t="s">
        <v>29</v>
      </c>
      <c r="J3589" t="s">
        <v>38</v>
      </c>
      <c r="K3589" t="s">
        <v>23</v>
      </c>
      <c r="L3589" t="s">
        <v>185</v>
      </c>
      <c r="O3589" t="s">
        <v>5482</v>
      </c>
      <c r="P3589" s="2">
        <v>225000</v>
      </c>
      <c r="Q3589" s="2">
        <v>225000</v>
      </c>
      <c r="S3589" s="2">
        <v>225000</v>
      </c>
      <c r="T3589" t="s">
        <v>45</v>
      </c>
      <c r="U3589" t="s">
        <v>49</v>
      </c>
      <c r="V3589" t="s">
        <v>47</v>
      </c>
      <c r="W3589">
        <v>0</v>
      </c>
    </row>
    <row r="3590" spans="1:24" x14ac:dyDescent="0.25">
      <c r="A3590" t="s">
        <v>128</v>
      </c>
      <c r="B3590" s="1" t="s">
        <v>454</v>
      </c>
      <c r="C3590">
        <v>14108104</v>
      </c>
      <c r="D3590" s="1">
        <v>43598</v>
      </c>
      <c r="E3590" t="s">
        <v>5479</v>
      </c>
      <c r="G3590">
        <v>6251000</v>
      </c>
      <c r="H3590">
        <v>618100</v>
      </c>
      <c r="I3590" t="s">
        <v>29</v>
      </c>
      <c r="J3590" t="s">
        <v>38</v>
      </c>
      <c r="K3590" t="s">
        <v>23</v>
      </c>
      <c r="L3590" t="s">
        <v>185</v>
      </c>
      <c r="O3590" t="s">
        <v>5483</v>
      </c>
      <c r="P3590" s="2">
        <v>165655</v>
      </c>
      <c r="Q3590" s="2">
        <v>165655</v>
      </c>
      <c r="S3590">
        <v>0</v>
      </c>
      <c r="T3590" t="s">
        <v>45</v>
      </c>
      <c r="U3590" t="s">
        <v>49</v>
      </c>
      <c r="V3590" t="s">
        <v>47</v>
      </c>
      <c r="W3590">
        <v>14108104</v>
      </c>
      <c r="X3590" s="1">
        <v>43612</v>
      </c>
    </row>
    <row r="3591" spans="1:24" x14ac:dyDescent="0.25">
      <c r="A3591" t="s">
        <v>128</v>
      </c>
      <c r="B3591" s="1" t="s">
        <v>454</v>
      </c>
      <c r="C3591">
        <v>14108620</v>
      </c>
      <c r="D3591" s="1">
        <v>43598</v>
      </c>
      <c r="E3591" t="s">
        <v>6191</v>
      </c>
      <c r="G3591">
        <v>6256000</v>
      </c>
      <c r="H3591">
        <v>638400</v>
      </c>
      <c r="I3591" t="s">
        <v>24</v>
      </c>
      <c r="J3591" t="s">
        <v>41</v>
      </c>
      <c r="K3591" t="s">
        <v>23</v>
      </c>
      <c r="L3591" t="s">
        <v>185</v>
      </c>
      <c r="O3591" t="s">
        <v>6192</v>
      </c>
      <c r="P3591" s="2">
        <v>85000</v>
      </c>
      <c r="Q3591" s="2">
        <v>85000</v>
      </c>
      <c r="S3591" s="2">
        <v>85000</v>
      </c>
      <c r="T3591" t="s">
        <v>45</v>
      </c>
      <c r="U3591" t="s">
        <v>49</v>
      </c>
      <c r="V3591" t="s">
        <v>47</v>
      </c>
      <c r="W3591">
        <v>0</v>
      </c>
    </row>
    <row r="3592" spans="1:24" x14ac:dyDescent="0.25">
      <c r="A3592" t="s">
        <v>128</v>
      </c>
      <c r="B3592" s="1" t="s">
        <v>454</v>
      </c>
      <c r="C3592">
        <v>14108622</v>
      </c>
      <c r="D3592" s="1">
        <v>43598</v>
      </c>
      <c r="E3592" t="s">
        <v>6191</v>
      </c>
      <c r="G3592">
        <v>6256000</v>
      </c>
      <c r="H3592">
        <v>638400</v>
      </c>
      <c r="I3592" t="s">
        <v>24</v>
      </c>
      <c r="J3592" t="s">
        <v>41</v>
      </c>
      <c r="K3592" t="s">
        <v>23</v>
      </c>
      <c r="L3592" t="s">
        <v>185</v>
      </c>
      <c r="O3592" t="s">
        <v>6193</v>
      </c>
      <c r="P3592" s="2">
        <v>85000</v>
      </c>
      <c r="Q3592" s="2">
        <v>85000</v>
      </c>
      <c r="S3592" s="2">
        <v>85000</v>
      </c>
      <c r="T3592" t="s">
        <v>45</v>
      </c>
      <c r="U3592" t="s">
        <v>49</v>
      </c>
      <c r="V3592" t="s">
        <v>47</v>
      </c>
      <c r="W3592">
        <v>0</v>
      </c>
    </row>
    <row r="3593" spans="1:24" x14ac:dyDescent="0.25">
      <c r="A3593" t="s">
        <v>128</v>
      </c>
      <c r="B3593" s="1" t="s">
        <v>454</v>
      </c>
      <c r="C3593">
        <v>14108646</v>
      </c>
      <c r="D3593" s="1">
        <v>43598</v>
      </c>
      <c r="E3593" t="s">
        <v>6789</v>
      </c>
      <c r="G3593">
        <v>6257000</v>
      </c>
      <c r="H3593">
        <v>638300</v>
      </c>
      <c r="I3593" t="s">
        <v>29</v>
      </c>
      <c r="J3593" t="s">
        <v>38</v>
      </c>
      <c r="K3593" t="s">
        <v>23</v>
      </c>
      <c r="L3593" t="s">
        <v>185</v>
      </c>
      <c r="O3593" t="s">
        <v>6790</v>
      </c>
      <c r="P3593" s="2">
        <v>19351</v>
      </c>
      <c r="Q3593" s="2">
        <v>19351</v>
      </c>
      <c r="S3593" s="2">
        <v>19351</v>
      </c>
      <c r="T3593" t="s">
        <v>45</v>
      </c>
      <c r="U3593" t="s">
        <v>49</v>
      </c>
      <c r="V3593" t="s">
        <v>47</v>
      </c>
      <c r="W3593">
        <v>0</v>
      </c>
    </row>
    <row r="3594" spans="1:24" x14ac:dyDescent="0.25">
      <c r="A3594" t="s">
        <v>128</v>
      </c>
      <c r="B3594" s="1" t="s">
        <v>454</v>
      </c>
      <c r="C3594">
        <v>14108648</v>
      </c>
      <c r="D3594" s="1">
        <v>43598</v>
      </c>
      <c r="E3594" t="s">
        <v>6789</v>
      </c>
      <c r="G3594">
        <v>6257000</v>
      </c>
      <c r="H3594">
        <v>638300</v>
      </c>
      <c r="I3594" t="s">
        <v>29</v>
      </c>
      <c r="J3594" t="s">
        <v>65</v>
      </c>
      <c r="K3594" t="s">
        <v>23</v>
      </c>
      <c r="L3594" t="s">
        <v>185</v>
      </c>
      <c r="O3594" t="s">
        <v>6791</v>
      </c>
      <c r="P3594" s="2">
        <v>63091</v>
      </c>
      <c r="Q3594" s="2">
        <v>63091</v>
      </c>
      <c r="S3594" s="2">
        <v>63091</v>
      </c>
      <c r="T3594" t="s">
        <v>45</v>
      </c>
      <c r="U3594" t="s">
        <v>49</v>
      </c>
      <c r="V3594" t="s">
        <v>47</v>
      </c>
      <c r="W3594">
        <v>0</v>
      </c>
    </row>
    <row r="3595" spans="1:24" x14ac:dyDescent="0.25">
      <c r="A3595" t="s">
        <v>128</v>
      </c>
      <c r="B3595" s="1" t="s">
        <v>454</v>
      </c>
      <c r="C3595">
        <v>14108650</v>
      </c>
      <c r="D3595" s="1">
        <v>43598</v>
      </c>
      <c r="E3595" t="s">
        <v>6789</v>
      </c>
      <c r="G3595">
        <v>6257000</v>
      </c>
      <c r="H3595">
        <v>638300</v>
      </c>
      <c r="I3595" t="s">
        <v>29</v>
      </c>
      <c r="J3595" t="s">
        <v>38</v>
      </c>
      <c r="K3595" t="s">
        <v>23</v>
      </c>
      <c r="L3595" t="s">
        <v>185</v>
      </c>
      <c r="O3595" t="s">
        <v>6792</v>
      </c>
      <c r="P3595" s="2">
        <v>10401</v>
      </c>
      <c r="Q3595" s="2">
        <v>10401</v>
      </c>
      <c r="S3595" s="2">
        <v>10401</v>
      </c>
      <c r="T3595" t="s">
        <v>45</v>
      </c>
      <c r="U3595" t="s">
        <v>49</v>
      </c>
      <c r="V3595" t="s">
        <v>47</v>
      </c>
      <c r="W3595">
        <v>0</v>
      </c>
    </row>
    <row r="3596" spans="1:24" x14ac:dyDescent="0.25">
      <c r="A3596" t="s">
        <v>128</v>
      </c>
      <c r="B3596" s="1" t="s">
        <v>454</v>
      </c>
      <c r="C3596">
        <v>14108652</v>
      </c>
      <c r="D3596" s="1">
        <v>43598</v>
      </c>
      <c r="E3596" t="s">
        <v>6789</v>
      </c>
      <c r="G3596">
        <v>6257000</v>
      </c>
      <c r="H3596">
        <v>638300</v>
      </c>
      <c r="I3596" t="s">
        <v>29</v>
      </c>
      <c r="J3596" t="s">
        <v>65</v>
      </c>
      <c r="K3596" t="s">
        <v>23</v>
      </c>
      <c r="L3596" t="s">
        <v>185</v>
      </c>
      <c r="O3596" t="s">
        <v>6793</v>
      </c>
      <c r="P3596" s="2">
        <v>42750</v>
      </c>
      <c r="Q3596" s="2">
        <v>42750</v>
      </c>
      <c r="S3596" s="2">
        <v>42750</v>
      </c>
      <c r="T3596" t="s">
        <v>45</v>
      </c>
      <c r="U3596" t="s">
        <v>49</v>
      </c>
      <c r="V3596" t="s">
        <v>47</v>
      </c>
      <c r="W3596">
        <v>0</v>
      </c>
    </row>
    <row r="3597" spans="1:24" x14ac:dyDescent="0.25">
      <c r="A3597" t="s">
        <v>128</v>
      </c>
      <c r="B3597" s="1" t="s">
        <v>454</v>
      </c>
      <c r="C3597">
        <v>14108654</v>
      </c>
      <c r="D3597" s="1">
        <v>43598</v>
      </c>
      <c r="E3597" t="s">
        <v>6789</v>
      </c>
      <c r="G3597">
        <v>6257000</v>
      </c>
      <c r="H3597">
        <v>638300</v>
      </c>
      <c r="I3597" t="s">
        <v>29</v>
      </c>
      <c r="J3597" t="s">
        <v>65</v>
      </c>
      <c r="K3597" t="s">
        <v>23</v>
      </c>
      <c r="L3597" t="s">
        <v>185</v>
      </c>
      <c r="O3597" t="s">
        <v>6794</v>
      </c>
      <c r="P3597" s="2">
        <v>66645</v>
      </c>
      <c r="Q3597" s="2">
        <v>66645</v>
      </c>
      <c r="S3597" s="2">
        <v>66645</v>
      </c>
      <c r="T3597" t="s">
        <v>45</v>
      </c>
      <c r="U3597" t="s">
        <v>49</v>
      </c>
      <c r="V3597" t="s">
        <v>47</v>
      </c>
      <c r="W3597">
        <v>0</v>
      </c>
    </row>
    <row r="3598" spans="1:24" x14ac:dyDescent="0.25">
      <c r="A3598" t="s">
        <v>128</v>
      </c>
      <c r="B3598" s="1" t="s">
        <v>454</v>
      </c>
      <c r="C3598">
        <v>14105390</v>
      </c>
      <c r="D3598" s="1">
        <v>43599</v>
      </c>
      <c r="E3598" t="s">
        <v>5484</v>
      </c>
      <c r="G3598">
        <v>6251000</v>
      </c>
      <c r="H3598">
        <v>618100</v>
      </c>
      <c r="I3598" t="s">
        <v>29</v>
      </c>
      <c r="J3598" t="s">
        <v>50</v>
      </c>
      <c r="K3598" t="s">
        <v>23</v>
      </c>
      <c r="L3598" t="s">
        <v>185</v>
      </c>
      <c r="O3598" t="s">
        <v>5485</v>
      </c>
      <c r="P3598" s="2">
        <v>100000</v>
      </c>
      <c r="Q3598" s="2">
        <v>100000</v>
      </c>
      <c r="S3598" s="2">
        <v>100000</v>
      </c>
      <c r="T3598" t="s">
        <v>45</v>
      </c>
      <c r="U3598" t="s">
        <v>49</v>
      </c>
      <c r="V3598" t="s">
        <v>47</v>
      </c>
      <c r="W3598">
        <v>0</v>
      </c>
    </row>
    <row r="3599" spans="1:24" x14ac:dyDescent="0.25">
      <c r="A3599" t="s">
        <v>128</v>
      </c>
      <c r="B3599" s="1" t="s">
        <v>454</v>
      </c>
      <c r="C3599">
        <v>14105391</v>
      </c>
      <c r="D3599" s="1">
        <v>43599</v>
      </c>
      <c r="E3599" t="s">
        <v>5484</v>
      </c>
      <c r="G3599">
        <v>6251000</v>
      </c>
      <c r="H3599">
        <v>618100</v>
      </c>
      <c r="I3599" t="s">
        <v>29</v>
      </c>
      <c r="J3599" t="s">
        <v>38</v>
      </c>
      <c r="K3599" t="s">
        <v>23</v>
      </c>
      <c r="L3599" t="s">
        <v>185</v>
      </c>
      <c r="O3599" t="s">
        <v>5486</v>
      </c>
      <c r="P3599" s="2">
        <v>25000</v>
      </c>
      <c r="Q3599" s="2">
        <v>25000</v>
      </c>
      <c r="S3599" s="2">
        <v>25000</v>
      </c>
      <c r="T3599" t="s">
        <v>45</v>
      </c>
      <c r="U3599" t="s">
        <v>49</v>
      </c>
      <c r="V3599" t="s">
        <v>47</v>
      </c>
      <c r="W3599">
        <v>0</v>
      </c>
    </row>
    <row r="3600" spans="1:24" x14ac:dyDescent="0.25">
      <c r="A3600" t="s">
        <v>128</v>
      </c>
      <c r="B3600" s="1" t="s">
        <v>454</v>
      </c>
      <c r="C3600">
        <v>14105392</v>
      </c>
      <c r="D3600" s="1">
        <v>43599</v>
      </c>
      <c r="E3600" t="s">
        <v>5484</v>
      </c>
      <c r="G3600">
        <v>6251000</v>
      </c>
      <c r="H3600">
        <v>618100</v>
      </c>
      <c r="I3600" t="s">
        <v>19</v>
      </c>
      <c r="J3600" t="s">
        <v>38</v>
      </c>
      <c r="K3600" t="s">
        <v>23</v>
      </c>
      <c r="L3600" t="s">
        <v>185</v>
      </c>
      <c r="O3600" t="s">
        <v>5487</v>
      </c>
      <c r="P3600" s="2">
        <v>62000</v>
      </c>
      <c r="Q3600" s="2">
        <v>62000</v>
      </c>
      <c r="S3600" s="2">
        <v>62000</v>
      </c>
      <c r="T3600" t="s">
        <v>45</v>
      </c>
      <c r="U3600" t="s">
        <v>49</v>
      </c>
      <c r="V3600" t="s">
        <v>47</v>
      </c>
      <c r="W3600">
        <v>0</v>
      </c>
    </row>
    <row r="3601" spans="1:23" x14ac:dyDescent="0.25">
      <c r="A3601" t="s">
        <v>128</v>
      </c>
      <c r="B3601" s="1" t="s">
        <v>454</v>
      </c>
      <c r="C3601">
        <v>14105393</v>
      </c>
      <c r="D3601" s="1">
        <v>43599</v>
      </c>
      <c r="E3601" t="s">
        <v>5484</v>
      </c>
      <c r="G3601">
        <v>6251000</v>
      </c>
      <c r="H3601">
        <v>618100</v>
      </c>
      <c r="I3601" t="s">
        <v>29</v>
      </c>
      <c r="J3601" t="s">
        <v>65</v>
      </c>
      <c r="K3601" t="s">
        <v>23</v>
      </c>
      <c r="L3601" t="s">
        <v>185</v>
      </c>
      <c r="O3601" t="s">
        <v>5488</v>
      </c>
      <c r="P3601" s="2">
        <v>75000</v>
      </c>
      <c r="Q3601" s="2">
        <v>75000</v>
      </c>
      <c r="S3601" s="2">
        <v>75000</v>
      </c>
      <c r="T3601" t="s">
        <v>45</v>
      </c>
      <c r="U3601" t="s">
        <v>49</v>
      </c>
      <c r="V3601" t="s">
        <v>47</v>
      </c>
      <c r="W3601">
        <v>0</v>
      </c>
    </row>
    <row r="3602" spans="1:23" x14ac:dyDescent="0.25">
      <c r="A3602" t="s">
        <v>128</v>
      </c>
      <c r="B3602" s="1" t="s">
        <v>454</v>
      </c>
      <c r="C3602">
        <v>14105394</v>
      </c>
      <c r="D3602" s="1">
        <v>43599</v>
      </c>
      <c r="E3602" t="s">
        <v>5484</v>
      </c>
      <c r="G3602">
        <v>6251000</v>
      </c>
      <c r="H3602">
        <v>618100</v>
      </c>
      <c r="I3602" t="s">
        <v>29</v>
      </c>
      <c r="J3602" t="s">
        <v>65</v>
      </c>
      <c r="K3602" t="s">
        <v>23</v>
      </c>
      <c r="L3602" t="s">
        <v>185</v>
      </c>
      <c r="O3602" t="s">
        <v>5489</v>
      </c>
      <c r="P3602" s="2">
        <v>50000</v>
      </c>
      <c r="Q3602" s="2">
        <v>50000</v>
      </c>
      <c r="S3602" s="2">
        <v>50000</v>
      </c>
      <c r="T3602" t="s">
        <v>45</v>
      </c>
      <c r="U3602" t="s">
        <v>49</v>
      </c>
      <c r="V3602" t="s">
        <v>47</v>
      </c>
      <c r="W3602">
        <v>0</v>
      </c>
    </row>
    <row r="3603" spans="1:23" x14ac:dyDescent="0.25">
      <c r="A3603" t="s">
        <v>128</v>
      </c>
      <c r="B3603" s="1" t="s">
        <v>454</v>
      </c>
      <c r="C3603">
        <v>14105414</v>
      </c>
      <c r="D3603" s="1">
        <v>43599</v>
      </c>
      <c r="E3603" t="s">
        <v>5490</v>
      </c>
      <c r="G3603">
        <v>6251000</v>
      </c>
      <c r="H3603">
        <v>618100</v>
      </c>
      <c r="I3603" t="s">
        <v>24</v>
      </c>
      <c r="J3603" t="s">
        <v>41</v>
      </c>
      <c r="K3603" t="s">
        <v>23</v>
      </c>
      <c r="L3603" t="s">
        <v>185</v>
      </c>
      <c r="O3603" t="s">
        <v>5491</v>
      </c>
      <c r="P3603" s="2">
        <v>12000</v>
      </c>
      <c r="Q3603" s="2">
        <v>12000</v>
      </c>
      <c r="S3603" s="2">
        <v>12000</v>
      </c>
      <c r="T3603" t="s">
        <v>45</v>
      </c>
      <c r="U3603" t="s">
        <v>49</v>
      </c>
      <c r="V3603" t="s">
        <v>47</v>
      </c>
      <c r="W3603">
        <v>0</v>
      </c>
    </row>
    <row r="3604" spans="1:23" x14ac:dyDescent="0.25">
      <c r="A3604" t="s">
        <v>128</v>
      </c>
      <c r="B3604" s="1" t="s">
        <v>454</v>
      </c>
      <c r="C3604">
        <v>14105415</v>
      </c>
      <c r="D3604" s="1">
        <v>43599</v>
      </c>
      <c r="E3604" t="s">
        <v>5490</v>
      </c>
      <c r="G3604">
        <v>6251000</v>
      </c>
      <c r="H3604">
        <v>618100</v>
      </c>
      <c r="I3604" t="s">
        <v>24</v>
      </c>
      <c r="J3604" t="s">
        <v>41</v>
      </c>
      <c r="K3604" t="s">
        <v>23</v>
      </c>
      <c r="L3604" t="s">
        <v>185</v>
      </c>
      <c r="O3604" t="s">
        <v>5445</v>
      </c>
      <c r="P3604" s="2">
        <v>37000</v>
      </c>
      <c r="Q3604" s="2">
        <v>37000</v>
      </c>
      <c r="S3604" s="2">
        <v>37000</v>
      </c>
      <c r="T3604" t="s">
        <v>45</v>
      </c>
      <c r="U3604" t="s">
        <v>49</v>
      </c>
      <c r="V3604" t="s">
        <v>47</v>
      </c>
      <c r="W3604">
        <v>0</v>
      </c>
    </row>
    <row r="3605" spans="1:23" x14ac:dyDescent="0.25">
      <c r="A3605" t="s">
        <v>128</v>
      </c>
      <c r="B3605" s="1" t="s">
        <v>454</v>
      </c>
      <c r="C3605">
        <v>14105416</v>
      </c>
      <c r="D3605" s="1">
        <v>43599</v>
      </c>
      <c r="E3605" t="s">
        <v>5490</v>
      </c>
      <c r="G3605">
        <v>6251000</v>
      </c>
      <c r="H3605">
        <v>618100</v>
      </c>
      <c r="I3605" t="s">
        <v>24</v>
      </c>
      <c r="J3605" t="s">
        <v>41</v>
      </c>
      <c r="K3605" t="s">
        <v>23</v>
      </c>
      <c r="L3605" t="s">
        <v>185</v>
      </c>
      <c r="O3605" t="s">
        <v>5492</v>
      </c>
      <c r="P3605" s="2">
        <v>37000</v>
      </c>
      <c r="Q3605" s="2">
        <v>37000</v>
      </c>
      <c r="S3605" s="2">
        <v>37000</v>
      </c>
      <c r="T3605" t="s">
        <v>45</v>
      </c>
      <c r="U3605" t="s">
        <v>49</v>
      </c>
      <c r="V3605" t="s">
        <v>47</v>
      </c>
      <c r="W3605">
        <v>0</v>
      </c>
    </row>
    <row r="3606" spans="1:23" x14ac:dyDescent="0.25">
      <c r="A3606" t="s">
        <v>128</v>
      </c>
      <c r="B3606" s="1" t="s">
        <v>454</v>
      </c>
      <c r="C3606">
        <v>14105417</v>
      </c>
      <c r="D3606" s="1">
        <v>43599</v>
      </c>
      <c r="E3606" t="s">
        <v>5490</v>
      </c>
      <c r="G3606">
        <v>6251000</v>
      </c>
      <c r="H3606">
        <v>618100</v>
      </c>
      <c r="I3606" t="s">
        <v>29</v>
      </c>
      <c r="J3606" t="s">
        <v>65</v>
      </c>
      <c r="K3606" t="s">
        <v>23</v>
      </c>
      <c r="L3606" t="s">
        <v>185</v>
      </c>
      <c r="O3606" t="s">
        <v>5493</v>
      </c>
      <c r="P3606" s="2">
        <v>100000</v>
      </c>
      <c r="Q3606" s="2">
        <v>100000</v>
      </c>
      <c r="S3606" s="2">
        <v>100000</v>
      </c>
      <c r="T3606" t="s">
        <v>45</v>
      </c>
      <c r="U3606" t="s">
        <v>49</v>
      </c>
      <c r="V3606" t="s">
        <v>47</v>
      </c>
      <c r="W3606">
        <v>0</v>
      </c>
    </row>
    <row r="3607" spans="1:23" x14ac:dyDescent="0.25">
      <c r="A3607" t="s">
        <v>128</v>
      </c>
      <c r="B3607" s="1" t="s">
        <v>454</v>
      </c>
      <c r="C3607">
        <v>14105418</v>
      </c>
      <c r="D3607" s="1">
        <v>43599</v>
      </c>
      <c r="E3607" t="s">
        <v>5490</v>
      </c>
      <c r="G3607">
        <v>6251000</v>
      </c>
      <c r="H3607">
        <v>618100</v>
      </c>
      <c r="I3607" t="s">
        <v>19</v>
      </c>
      <c r="J3607" t="s">
        <v>20</v>
      </c>
      <c r="K3607" t="s">
        <v>23</v>
      </c>
      <c r="L3607" t="s">
        <v>185</v>
      </c>
      <c r="O3607" t="s">
        <v>5494</v>
      </c>
      <c r="P3607" s="2">
        <v>50000</v>
      </c>
      <c r="Q3607" s="2">
        <v>50000</v>
      </c>
      <c r="S3607" s="2">
        <v>50000</v>
      </c>
      <c r="T3607" t="s">
        <v>45</v>
      </c>
      <c r="U3607" t="s">
        <v>49</v>
      </c>
      <c r="V3607" t="s">
        <v>47</v>
      </c>
      <c r="W3607">
        <v>0</v>
      </c>
    </row>
    <row r="3608" spans="1:23" x14ac:dyDescent="0.25">
      <c r="A3608" t="s">
        <v>128</v>
      </c>
      <c r="B3608" s="1" t="s">
        <v>454</v>
      </c>
      <c r="C3608">
        <v>14105419</v>
      </c>
      <c r="D3608" s="1">
        <v>43599</v>
      </c>
      <c r="E3608" t="s">
        <v>5490</v>
      </c>
      <c r="G3608">
        <v>6251000</v>
      </c>
      <c r="H3608">
        <v>618100</v>
      </c>
      <c r="I3608" t="s">
        <v>29</v>
      </c>
      <c r="J3608" t="s">
        <v>65</v>
      </c>
      <c r="K3608" t="s">
        <v>23</v>
      </c>
      <c r="L3608" t="s">
        <v>185</v>
      </c>
      <c r="O3608" t="s">
        <v>5495</v>
      </c>
      <c r="P3608" s="2">
        <v>12000</v>
      </c>
      <c r="Q3608" s="2">
        <v>12000</v>
      </c>
      <c r="S3608" s="2">
        <v>12000</v>
      </c>
      <c r="T3608" t="s">
        <v>45</v>
      </c>
      <c r="U3608" t="s">
        <v>49</v>
      </c>
      <c r="V3608" t="s">
        <v>47</v>
      </c>
      <c r="W3608">
        <v>0</v>
      </c>
    </row>
    <row r="3609" spans="1:23" x14ac:dyDescent="0.25">
      <c r="A3609" t="s">
        <v>128</v>
      </c>
      <c r="B3609" s="1" t="s">
        <v>454</v>
      </c>
      <c r="C3609">
        <v>14105420</v>
      </c>
      <c r="D3609" s="1">
        <v>43599</v>
      </c>
      <c r="E3609" t="s">
        <v>5490</v>
      </c>
      <c r="G3609">
        <v>6251000</v>
      </c>
      <c r="H3609">
        <v>618100</v>
      </c>
      <c r="I3609" t="s">
        <v>25</v>
      </c>
      <c r="J3609" t="s">
        <v>65</v>
      </c>
      <c r="K3609" t="s">
        <v>23</v>
      </c>
      <c r="L3609" t="s">
        <v>185</v>
      </c>
      <c r="O3609" t="s">
        <v>5489</v>
      </c>
      <c r="P3609" s="2">
        <v>25000</v>
      </c>
      <c r="Q3609" s="2">
        <v>25000</v>
      </c>
      <c r="S3609" s="2">
        <v>25000</v>
      </c>
      <c r="T3609" t="s">
        <v>45</v>
      </c>
      <c r="U3609" t="s">
        <v>49</v>
      </c>
      <c r="V3609" t="s">
        <v>47</v>
      </c>
      <c r="W3609">
        <v>0</v>
      </c>
    </row>
    <row r="3610" spans="1:23" x14ac:dyDescent="0.25">
      <c r="A3610" t="s">
        <v>128</v>
      </c>
      <c r="B3610" s="1" t="s">
        <v>454</v>
      </c>
      <c r="C3610">
        <v>14105436</v>
      </c>
      <c r="D3610" s="1">
        <v>43599</v>
      </c>
      <c r="E3610" t="s">
        <v>5496</v>
      </c>
      <c r="G3610">
        <v>6251000</v>
      </c>
      <c r="H3610">
        <v>618100</v>
      </c>
      <c r="I3610" t="s">
        <v>24</v>
      </c>
      <c r="J3610" t="s">
        <v>41</v>
      </c>
      <c r="K3610" t="s">
        <v>23</v>
      </c>
      <c r="L3610" t="s">
        <v>185</v>
      </c>
      <c r="O3610" t="s">
        <v>5497</v>
      </c>
      <c r="P3610" s="2">
        <v>80000</v>
      </c>
      <c r="Q3610" s="2">
        <v>80000</v>
      </c>
      <c r="S3610" s="2">
        <v>80000</v>
      </c>
      <c r="T3610" t="s">
        <v>45</v>
      </c>
      <c r="U3610" t="s">
        <v>49</v>
      </c>
      <c r="V3610" t="s">
        <v>47</v>
      </c>
      <c r="W3610">
        <v>0</v>
      </c>
    </row>
    <row r="3611" spans="1:23" x14ac:dyDescent="0.25">
      <c r="A3611" t="s">
        <v>128</v>
      </c>
      <c r="B3611" s="1" t="s">
        <v>454</v>
      </c>
      <c r="C3611">
        <v>14105437</v>
      </c>
      <c r="D3611" s="1">
        <v>43599</v>
      </c>
      <c r="E3611" t="s">
        <v>5496</v>
      </c>
      <c r="G3611">
        <v>6251000</v>
      </c>
      <c r="H3611">
        <v>618100</v>
      </c>
      <c r="I3611" t="s">
        <v>24</v>
      </c>
      <c r="J3611" t="s">
        <v>41</v>
      </c>
      <c r="K3611" t="s">
        <v>23</v>
      </c>
      <c r="L3611" t="s">
        <v>185</v>
      </c>
      <c r="O3611" t="s">
        <v>5498</v>
      </c>
      <c r="P3611" s="2">
        <v>578800</v>
      </c>
      <c r="Q3611" s="2">
        <v>578800</v>
      </c>
      <c r="S3611" s="2">
        <v>578800</v>
      </c>
      <c r="T3611" t="s">
        <v>45</v>
      </c>
      <c r="U3611" t="s">
        <v>49</v>
      </c>
      <c r="V3611" t="s">
        <v>47</v>
      </c>
      <c r="W3611">
        <v>0</v>
      </c>
    </row>
    <row r="3612" spans="1:23" x14ac:dyDescent="0.25">
      <c r="A3612" t="s">
        <v>128</v>
      </c>
      <c r="B3612" s="1" t="s">
        <v>454</v>
      </c>
      <c r="C3612">
        <v>14105438</v>
      </c>
      <c r="D3612" s="1">
        <v>43599</v>
      </c>
      <c r="E3612" t="s">
        <v>5496</v>
      </c>
      <c r="G3612">
        <v>6251000</v>
      </c>
      <c r="H3612">
        <v>618100</v>
      </c>
      <c r="I3612" t="s">
        <v>29</v>
      </c>
      <c r="J3612" t="s">
        <v>50</v>
      </c>
      <c r="K3612" t="s">
        <v>23</v>
      </c>
      <c r="L3612" t="s">
        <v>185</v>
      </c>
      <c r="O3612" t="s">
        <v>5499</v>
      </c>
      <c r="P3612" s="2">
        <v>412720</v>
      </c>
      <c r="Q3612" s="2">
        <v>412720</v>
      </c>
      <c r="S3612" s="2">
        <v>412720</v>
      </c>
      <c r="T3612" t="s">
        <v>45</v>
      </c>
      <c r="U3612" t="s">
        <v>49</v>
      </c>
      <c r="V3612" t="s">
        <v>47</v>
      </c>
      <c r="W3612">
        <v>0</v>
      </c>
    </row>
    <row r="3613" spans="1:23" x14ac:dyDescent="0.25">
      <c r="A3613" t="s">
        <v>128</v>
      </c>
      <c r="B3613" s="1" t="s">
        <v>454</v>
      </c>
      <c r="C3613">
        <v>14105440</v>
      </c>
      <c r="D3613" s="1">
        <v>43599</v>
      </c>
      <c r="E3613" t="s">
        <v>5496</v>
      </c>
      <c r="G3613">
        <v>6251000</v>
      </c>
      <c r="H3613">
        <v>618100</v>
      </c>
      <c r="I3613" t="s">
        <v>29</v>
      </c>
      <c r="J3613" t="s">
        <v>65</v>
      </c>
      <c r="K3613" t="s">
        <v>23</v>
      </c>
      <c r="L3613" t="s">
        <v>185</v>
      </c>
      <c r="O3613" t="s">
        <v>5500</v>
      </c>
      <c r="P3613" s="2">
        <v>220000</v>
      </c>
      <c r="Q3613" s="2">
        <v>220000</v>
      </c>
      <c r="S3613" s="2">
        <v>220000</v>
      </c>
      <c r="T3613" t="s">
        <v>45</v>
      </c>
      <c r="U3613" t="s">
        <v>49</v>
      </c>
      <c r="V3613" t="s">
        <v>47</v>
      </c>
      <c r="W3613">
        <v>0</v>
      </c>
    </row>
    <row r="3614" spans="1:23" x14ac:dyDescent="0.25">
      <c r="A3614" t="s">
        <v>128</v>
      </c>
      <c r="B3614" s="1" t="s">
        <v>454</v>
      </c>
      <c r="C3614">
        <v>14116800</v>
      </c>
      <c r="D3614" s="1">
        <v>43599</v>
      </c>
      <c r="E3614" t="s">
        <v>6194</v>
      </c>
      <c r="G3614">
        <v>6256000</v>
      </c>
      <c r="H3614">
        <v>638400</v>
      </c>
      <c r="I3614" t="s">
        <v>24</v>
      </c>
      <c r="J3614" t="s">
        <v>41</v>
      </c>
      <c r="K3614" t="s">
        <v>23</v>
      </c>
      <c r="L3614" t="s">
        <v>185</v>
      </c>
      <c r="O3614" t="s">
        <v>6195</v>
      </c>
      <c r="P3614" s="2">
        <v>385000</v>
      </c>
      <c r="Q3614" s="2">
        <v>385000</v>
      </c>
      <c r="S3614" s="2">
        <v>385000</v>
      </c>
      <c r="T3614" t="s">
        <v>45</v>
      </c>
      <c r="U3614" t="s">
        <v>35</v>
      </c>
      <c r="V3614" t="s">
        <v>47</v>
      </c>
      <c r="W3614">
        <v>0</v>
      </c>
    </row>
    <row r="3615" spans="1:23" x14ac:dyDescent="0.25">
      <c r="A3615" t="s">
        <v>128</v>
      </c>
      <c r="B3615" s="1" t="s">
        <v>454</v>
      </c>
      <c r="C3615">
        <v>14123156</v>
      </c>
      <c r="D3615" s="1">
        <v>43601</v>
      </c>
      <c r="E3615" t="s">
        <v>6196</v>
      </c>
      <c r="G3615">
        <v>6256000</v>
      </c>
      <c r="H3615">
        <v>638400</v>
      </c>
      <c r="I3615" t="s">
        <v>24</v>
      </c>
      <c r="J3615" t="s">
        <v>41</v>
      </c>
      <c r="K3615" t="s">
        <v>23</v>
      </c>
      <c r="L3615" t="s">
        <v>185</v>
      </c>
      <c r="O3615" t="s">
        <v>6197</v>
      </c>
      <c r="P3615" s="2">
        <v>35000</v>
      </c>
      <c r="Q3615" s="2">
        <v>35000</v>
      </c>
      <c r="S3615" s="2">
        <v>35000</v>
      </c>
      <c r="T3615" t="s">
        <v>45</v>
      </c>
      <c r="U3615" t="s">
        <v>49</v>
      </c>
      <c r="V3615" t="s">
        <v>47</v>
      </c>
      <c r="W3615">
        <v>0</v>
      </c>
    </row>
    <row r="3616" spans="1:23" x14ac:dyDescent="0.25">
      <c r="A3616" t="s">
        <v>128</v>
      </c>
      <c r="B3616" s="1" t="s">
        <v>454</v>
      </c>
      <c r="C3616">
        <v>14132229</v>
      </c>
      <c r="D3616" s="1">
        <v>43601</v>
      </c>
      <c r="E3616" t="s">
        <v>1828</v>
      </c>
      <c r="F3616" t="s">
        <v>6198</v>
      </c>
      <c r="G3616">
        <v>6256000</v>
      </c>
      <c r="H3616">
        <v>638400</v>
      </c>
      <c r="I3616" t="s">
        <v>29</v>
      </c>
      <c r="J3616" t="s">
        <v>26</v>
      </c>
      <c r="K3616" t="s">
        <v>23</v>
      </c>
      <c r="L3616" t="s">
        <v>185</v>
      </c>
      <c r="O3616" t="s">
        <v>6199</v>
      </c>
      <c r="P3616" s="2">
        <v>20000</v>
      </c>
      <c r="Q3616" s="2">
        <v>20000</v>
      </c>
      <c r="S3616" s="2">
        <v>20000</v>
      </c>
      <c r="T3616" t="s">
        <v>63</v>
      </c>
      <c r="U3616" t="s">
        <v>49</v>
      </c>
      <c r="V3616" t="s">
        <v>47</v>
      </c>
      <c r="W3616">
        <v>0</v>
      </c>
    </row>
    <row r="3617" spans="1:23" x14ac:dyDescent="0.25">
      <c r="A3617" t="s">
        <v>128</v>
      </c>
      <c r="B3617" s="1" t="s">
        <v>454</v>
      </c>
      <c r="C3617">
        <v>14132234</v>
      </c>
      <c r="D3617" s="1">
        <v>43601</v>
      </c>
      <c r="E3617" t="s">
        <v>1828</v>
      </c>
      <c r="F3617" t="s">
        <v>6795</v>
      </c>
      <c r="G3617">
        <v>6257000</v>
      </c>
      <c r="H3617">
        <v>638300</v>
      </c>
      <c r="I3617" t="s">
        <v>29</v>
      </c>
      <c r="J3617" t="s">
        <v>65</v>
      </c>
      <c r="K3617" t="s">
        <v>23</v>
      </c>
      <c r="L3617" t="s">
        <v>185</v>
      </c>
      <c r="O3617" t="s">
        <v>6796</v>
      </c>
      <c r="P3617" s="2">
        <v>55000</v>
      </c>
      <c r="Q3617" s="2">
        <v>55000</v>
      </c>
      <c r="S3617" s="2">
        <v>55000</v>
      </c>
      <c r="T3617" t="s">
        <v>63</v>
      </c>
      <c r="U3617" t="s">
        <v>49</v>
      </c>
      <c r="V3617" t="s">
        <v>47</v>
      </c>
      <c r="W3617">
        <v>0</v>
      </c>
    </row>
    <row r="3618" spans="1:23" x14ac:dyDescent="0.25">
      <c r="A3618" t="s">
        <v>128</v>
      </c>
      <c r="B3618" s="1" t="s">
        <v>454</v>
      </c>
      <c r="C3618">
        <v>14147493</v>
      </c>
      <c r="D3618" s="1">
        <v>43601</v>
      </c>
      <c r="E3618" t="s">
        <v>6797</v>
      </c>
      <c r="F3618" t="s">
        <v>6798</v>
      </c>
      <c r="G3618">
        <v>6257000</v>
      </c>
      <c r="H3618">
        <v>638300</v>
      </c>
      <c r="I3618" t="s">
        <v>25</v>
      </c>
      <c r="J3618" t="s">
        <v>26</v>
      </c>
      <c r="K3618" t="s">
        <v>23</v>
      </c>
      <c r="L3618" t="s">
        <v>185</v>
      </c>
      <c r="O3618" t="s">
        <v>6799</v>
      </c>
      <c r="P3618" s="2">
        <v>46500</v>
      </c>
      <c r="Q3618" s="2">
        <v>46500</v>
      </c>
      <c r="S3618" s="2">
        <v>46500</v>
      </c>
      <c r="T3618" t="s">
        <v>63</v>
      </c>
      <c r="U3618" t="s">
        <v>35</v>
      </c>
      <c r="V3618" t="s">
        <v>47</v>
      </c>
      <c r="W3618">
        <v>0</v>
      </c>
    </row>
    <row r="3619" spans="1:23" x14ac:dyDescent="0.25">
      <c r="A3619" t="s">
        <v>128</v>
      </c>
      <c r="B3619" s="1" t="s">
        <v>454</v>
      </c>
      <c r="C3619">
        <v>14126384</v>
      </c>
      <c r="D3619" s="1">
        <v>43602</v>
      </c>
      <c r="E3619" t="s">
        <v>5501</v>
      </c>
      <c r="G3619">
        <v>6251000</v>
      </c>
      <c r="H3619">
        <v>618100</v>
      </c>
      <c r="I3619" t="s">
        <v>24</v>
      </c>
      <c r="J3619" t="s">
        <v>41</v>
      </c>
      <c r="K3619" t="s">
        <v>23</v>
      </c>
      <c r="L3619" t="s">
        <v>185</v>
      </c>
      <c r="O3619" t="s">
        <v>5502</v>
      </c>
      <c r="P3619" s="2">
        <v>40000</v>
      </c>
      <c r="Q3619" s="2">
        <v>40000</v>
      </c>
      <c r="S3619" s="2">
        <v>40000</v>
      </c>
      <c r="T3619" t="s">
        <v>45</v>
      </c>
      <c r="U3619" t="s">
        <v>49</v>
      </c>
      <c r="V3619" t="s">
        <v>47</v>
      </c>
      <c r="W3619">
        <v>0</v>
      </c>
    </row>
    <row r="3620" spans="1:23" x14ac:dyDescent="0.25">
      <c r="A3620" t="s">
        <v>128</v>
      </c>
      <c r="B3620" s="1" t="s">
        <v>454</v>
      </c>
      <c r="C3620">
        <v>14126385</v>
      </c>
      <c r="D3620" s="1">
        <v>43602</v>
      </c>
      <c r="E3620" t="s">
        <v>5501</v>
      </c>
      <c r="G3620">
        <v>6251000</v>
      </c>
      <c r="H3620">
        <v>618100</v>
      </c>
      <c r="I3620" t="s">
        <v>24</v>
      </c>
      <c r="J3620" t="s">
        <v>41</v>
      </c>
      <c r="K3620" t="s">
        <v>23</v>
      </c>
      <c r="L3620" t="s">
        <v>185</v>
      </c>
      <c r="O3620" t="s">
        <v>5503</v>
      </c>
      <c r="P3620" s="2">
        <v>80000</v>
      </c>
      <c r="Q3620" s="2">
        <v>80000</v>
      </c>
      <c r="S3620" s="2">
        <v>80000</v>
      </c>
      <c r="T3620" t="s">
        <v>45</v>
      </c>
      <c r="U3620" t="s">
        <v>49</v>
      </c>
      <c r="V3620" t="s">
        <v>47</v>
      </c>
      <c r="W3620">
        <v>0</v>
      </c>
    </row>
    <row r="3621" spans="1:23" x14ac:dyDescent="0.25">
      <c r="A3621" t="s">
        <v>128</v>
      </c>
      <c r="B3621" s="1" t="s">
        <v>454</v>
      </c>
      <c r="C3621">
        <v>14126386</v>
      </c>
      <c r="D3621" s="1">
        <v>43602</v>
      </c>
      <c r="E3621" t="s">
        <v>5501</v>
      </c>
      <c r="G3621">
        <v>6251000</v>
      </c>
      <c r="H3621">
        <v>618100</v>
      </c>
      <c r="I3621" t="s">
        <v>24</v>
      </c>
      <c r="J3621" t="s">
        <v>41</v>
      </c>
      <c r="K3621" t="s">
        <v>23</v>
      </c>
      <c r="L3621" t="s">
        <v>185</v>
      </c>
      <c r="O3621" t="s">
        <v>5504</v>
      </c>
      <c r="P3621" s="2">
        <v>80000</v>
      </c>
      <c r="Q3621" s="2">
        <v>80000</v>
      </c>
      <c r="S3621" s="2">
        <v>80000</v>
      </c>
      <c r="T3621" t="s">
        <v>45</v>
      </c>
      <c r="U3621" t="s">
        <v>49</v>
      </c>
      <c r="V3621" t="s">
        <v>47</v>
      </c>
      <c r="W3621">
        <v>0</v>
      </c>
    </row>
    <row r="3622" spans="1:23" x14ac:dyDescent="0.25">
      <c r="A3622" t="s">
        <v>128</v>
      </c>
      <c r="B3622" s="1" t="s">
        <v>454</v>
      </c>
      <c r="C3622">
        <v>14126387</v>
      </c>
      <c r="D3622" s="1">
        <v>43602</v>
      </c>
      <c r="E3622" t="s">
        <v>5501</v>
      </c>
      <c r="G3622">
        <v>6251000</v>
      </c>
      <c r="H3622">
        <v>618100</v>
      </c>
      <c r="I3622" t="s">
        <v>25</v>
      </c>
      <c r="J3622" t="s">
        <v>38</v>
      </c>
      <c r="K3622" t="s">
        <v>23</v>
      </c>
      <c r="L3622" t="s">
        <v>185</v>
      </c>
      <c r="O3622" t="s">
        <v>5505</v>
      </c>
      <c r="P3622" s="2">
        <v>624720</v>
      </c>
      <c r="Q3622" s="2">
        <v>624720</v>
      </c>
      <c r="S3622" s="2">
        <v>624720</v>
      </c>
      <c r="T3622" t="s">
        <v>45</v>
      </c>
      <c r="U3622" t="s">
        <v>49</v>
      </c>
      <c r="V3622" t="s">
        <v>47</v>
      </c>
      <c r="W3622">
        <v>0</v>
      </c>
    </row>
    <row r="3623" spans="1:23" x14ac:dyDescent="0.25">
      <c r="A3623" t="s">
        <v>128</v>
      </c>
      <c r="B3623" s="1" t="s">
        <v>454</v>
      </c>
      <c r="C3623">
        <v>14126388</v>
      </c>
      <c r="D3623" s="1">
        <v>43602</v>
      </c>
      <c r="E3623" t="s">
        <v>5501</v>
      </c>
      <c r="G3623">
        <v>6251000</v>
      </c>
      <c r="H3623">
        <v>618100</v>
      </c>
      <c r="I3623" t="s">
        <v>25</v>
      </c>
      <c r="J3623" t="s">
        <v>38</v>
      </c>
      <c r="K3623" t="s">
        <v>23</v>
      </c>
      <c r="L3623" t="s">
        <v>185</v>
      </c>
      <c r="O3623" t="s">
        <v>5506</v>
      </c>
      <c r="P3623" s="2">
        <v>653220</v>
      </c>
      <c r="Q3623" s="2">
        <v>653220</v>
      </c>
      <c r="S3623" s="2">
        <v>653220</v>
      </c>
      <c r="T3623" t="s">
        <v>45</v>
      </c>
      <c r="U3623" t="s">
        <v>49</v>
      </c>
      <c r="V3623" t="s">
        <v>47</v>
      </c>
      <c r="W3623">
        <v>0</v>
      </c>
    </row>
    <row r="3624" spans="1:23" x14ac:dyDescent="0.25">
      <c r="A3624" t="s">
        <v>128</v>
      </c>
      <c r="B3624" s="1" t="s">
        <v>454</v>
      </c>
      <c r="C3624">
        <v>14126389</v>
      </c>
      <c r="D3624" s="1">
        <v>43602</v>
      </c>
      <c r="E3624" t="s">
        <v>5501</v>
      </c>
      <c r="G3624">
        <v>6251000</v>
      </c>
      <c r="H3624">
        <v>618100</v>
      </c>
      <c r="I3624" t="s">
        <v>25</v>
      </c>
      <c r="J3624" t="s">
        <v>50</v>
      </c>
      <c r="K3624" t="s">
        <v>23</v>
      </c>
      <c r="L3624" t="s">
        <v>185</v>
      </c>
      <c r="O3624" t="s">
        <v>5507</v>
      </c>
      <c r="P3624" s="2">
        <v>436455</v>
      </c>
      <c r="Q3624" s="2">
        <v>436455</v>
      </c>
      <c r="S3624" s="2">
        <v>436455</v>
      </c>
      <c r="T3624" t="s">
        <v>45</v>
      </c>
      <c r="U3624" t="s">
        <v>49</v>
      </c>
      <c r="V3624" t="s">
        <v>47</v>
      </c>
      <c r="W3624">
        <v>0</v>
      </c>
    </row>
    <row r="3625" spans="1:23" x14ac:dyDescent="0.25">
      <c r="A3625" t="s">
        <v>128</v>
      </c>
      <c r="B3625" s="1" t="s">
        <v>454</v>
      </c>
      <c r="C3625">
        <v>14126390</v>
      </c>
      <c r="D3625" s="1">
        <v>43602</v>
      </c>
      <c r="E3625" t="s">
        <v>5501</v>
      </c>
      <c r="G3625">
        <v>6251000</v>
      </c>
      <c r="H3625">
        <v>618100</v>
      </c>
      <c r="I3625" t="s">
        <v>25</v>
      </c>
      <c r="J3625" t="s">
        <v>65</v>
      </c>
      <c r="K3625" t="s">
        <v>23</v>
      </c>
      <c r="L3625" t="s">
        <v>185</v>
      </c>
      <c r="O3625" t="s">
        <v>5508</v>
      </c>
      <c r="P3625" s="2">
        <v>194000</v>
      </c>
      <c r="Q3625" s="2">
        <v>194000</v>
      </c>
      <c r="S3625" s="2">
        <v>194000</v>
      </c>
      <c r="T3625" t="s">
        <v>45</v>
      </c>
      <c r="U3625" t="s">
        <v>49</v>
      </c>
      <c r="V3625" t="s">
        <v>47</v>
      </c>
      <c r="W3625">
        <v>0</v>
      </c>
    </row>
    <row r="3626" spans="1:23" x14ac:dyDescent="0.25">
      <c r="A3626" t="s">
        <v>128</v>
      </c>
      <c r="B3626" s="1" t="s">
        <v>454</v>
      </c>
      <c r="C3626">
        <v>14126512</v>
      </c>
      <c r="D3626" s="1">
        <v>43602</v>
      </c>
      <c r="E3626" t="s">
        <v>5509</v>
      </c>
      <c r="G3626">
        <v>6251000</v>
      </c>
      <c r="H3626">
        <v>618100</v>
      </c>
      <c r="I3626" t="s">
        <v>29</v>
      </c>
      <c r="J3626" t="s">
        <v>65</v>
      </c>
      <c r="K3626" t="s">
        <v>23</v>
      </c>
      <c r="L3626" t="s">
        <v>185</v>
      </c>
      <c r="O3626" t="s">
        <v>5510</v>
      </c>
      <c r="P3626" s="2">
        <v>12000</v>
      </c>
      <c r="Q3626" s="2">
        <v>12000</v>
      </c>
      <c r="S3626" s="2">
        <v>12000</v>
      </c>
      <c r="T3626" t="s">
        <v>45</v>
      </c>
      <c r="U3626" t="s">
        <v>49</v>
      </c>
      <c r="V3626" t="s">
        <v>47</v>
      </c>
      <c r="W3626">
        <v>0</v>
      </c>
    </row>
    <row r="3627" spans="1:23" x14ac:dyDescent="0.25">
      <c r="A3627" t="s">
        <v>128</v>
      </c>
      <c r="B3627" s="1" t="s">
        <v>454</v>
      </c>
      <c r="C3627">
        <v>14126513</v>
      </c>
      <c r="D3627" s="1">
        <v>43602</v>
      </c>
      <c r="E3627" t="s">
        <v>5509</v>
      </c>
      <c r="G3627">
        <v>6251000</v>
      </c>
      <c r="H3627">
        <v>618100</v>
      </c>
      <c r="I3627" t="s">
        <v>29</v>
      </c>
      <c r="J3627" t="s">
        <v>26</v>
      </c>
      <c r="K3627" t="s">
        <v>23</v>
      </c>
      <c r="L3627" t="s">
        <v>185</v>
      </c>
      <c r="O3627" t="s">
        <v>5511</v>
      </c>
      <c r="P3627" s="2">
        <v>24000</v>
      </c>
      <c r="Q3627" s="2">
        <v>24000</v>
      </c>
      <c r="S3627" s="2">
        <v>24000</v>
      </c>
      <c r="T3627" t="s">
        <v>45</v>
      </c>
      <c r="U3627" t="s">
        <v>49</v>
      </c>
      <c r="V3627" t="s">
        <v>47</v>
      </c>
      <c r="W3627">
        <v>0</v>
      </c>
    </row>
    <row r="3628" spans="1:23" x14ac:dyDescent="0.25">
      <c r="A3628" t="s">
        <v>128</v>
      </c>
      <c r="B3628" s="1" t="s">
        <v>454</v>
      </c>
      <c r="C3628">
        <v>14126514</v>
      </c>
      <c r="D3628" s="1">
        <v>43602</v>
      </c>
      <c r="E3628" t="s">
        <v>5509</v>
      </c>
      <c r="G3628">
        <v>6251000</v>
      </c>
      <c r="H3628">
        <v>618100</v>
      </c>
      <c r="I3628" t="s">
        <v>29</v>
      </c>
      <c r="J3628" t="s">
        <v>50</v>
      </c>
      <c r="K3628" t="s">
        <v>23</v>
      </c>
      <c r="L3628" t="s">
        <v>185</v>
      </c>
      <c r="O3628" t="s">
        <v>5512</v>
      </c>
      <c r="P3628" s="2">
        <v>24000</v>
      </c>
      <c r="Q3628" s="2">
        <v>24000</v>
      </c>
      <c r="S3628" s="2">
        <v>24000</v>
      </c>
      <c r="T3628" t="s">
        <v>45</v>
      </c>
      <c r="U3628" t="s">
        <v>49</v>
      </c>
      <c r="V3628" t="s">
        <v>47</v>
      </c>
      <c r="W3628">
        <v>0</v>
      </c>
    </row>
    <row r="3629" spans="1:23" x14ac:dyDescent="0.25">
      <c r="A3629" t="s">
        <v>128</v>
      </c>
      <c r="B3629" s="1" t="s">
        <v>454</v>
      </c>
      <c r="C3629">
        <v>14126515</v>
      </c>
      <c r="D3629" s="1">
        <v>43602</v>
      </c>
      <c r="E3629" t="s">
        <v>5509</v>
      </c>
      <c r="G3629">
        <v>6251000</v>
      </c>
      <c r="H3629">
        <v>618100</v>
      </c>
      <c r="I3629" t="s">
        <v>29</v>
      </c>
      <c r="J3629" t="s">
        <v>65</v>
      </c>
      <c r="K3629" t="s">
        <v>23</v>
      </c>
      <c r="L3629" t="s">
        <v>185</v>
      </c>
      <c r="O3629" t="s">
        <v>5513</v>
      </c>
      <c r="P3629" s="2">
        <v>24000</v>
      </c>
      <c r="Q3629" s="2">
        <v>24000</v>
      </c>
      <c r="S3629" s="2">
        <v>24000</v>
      </c>
      <c r="T3629" t="s">
        <v>45</v>
      </c>
      <c r="U3629" t="s">
        <v>49</v>
      </c>
      <c r="V3629" t="s">
        <v>47</v>
      </c>
      <c r="W3629">
        <v>0</v>
      </c>
    </row>
    <row r="3630" spans="1:23" x14ac:dyDescent="0.25">
      <c r="A3630" t="s">
        <v>128</v>
      </c>
      <c r="B3630" s="1" t="s">
        <v>454</v>
      </c>
      <c r="C3630">
        <v>14126516</v>
      </c>
      <c r="D3630" s="1">
        <v>43602</v>
      </c>
      <c r="E3630" t="s">
        <v>5509</v>
      </c>
      <c r="G3630">
        <v>6251000</v>
      </c>
      <c r="H3630">
        <v>618100</v>
      </c>
      <c r="I3630" t="s">
        <v>29</v>
      </c>
      <c r="J3630" t="s">
        <v>38</v>
      </c>
      <c r="K3630" t="s">
        <v>23</v>
      </c>
      <c r="L3630" t="s">
        <v>185</v>
      </c>
      <c r="O3630" t="s">
        <v>5514</v>
      </c>
      <c r="P3630" s="2">
        <v>37000</v>
      </c>
      <c r="Q3630" s="2">
        <v>37000</v>
      </c>
      <c r="S3630" s="2">
        <v>37000</v>
      </c>
      <c r="T3630" t="s">
        <v>45</v>
      </c>
      <c r="U3630" t="s">
        <v>49</v>
      </c>
      <c r="V3630" t="s">
        <v>47</v>
      </c>
      <c r="W3630">
        <v>0</v>
      </c>
    </row>
    <row r="3631" spans="1:23" x14ac:dyDescent="0.25">
      <c r="A3631" t="s">
        <v>128</v>
      </c>
      <c r="B3631" s="1" t="s">
        <v>454</v>
      </c>
      <c r="C3631">
        <v>14126517</v>
      </c>
      <c r="D3631" s="1">
        <v>43602</v>
      </c>
      <c r="E3631" t="s">
        <v>5509</v>
      </c>
      <c r="G3631">
        <v>6251000</v>
      </c>
      <c r="H3631">
        <v>618100</v>
      </c>
      <c r="I3631" t="s">
        <v>24</v>
      </c>
      <c r="J3631" t="s">
        <v>41</v>
      </c>
      <c r="K3631" t="s">
        <v>23</v>
      </c>
      <c r="L3631" t="s">
        <v>185</v>
      </c>
      <c r="O3631" t="s">
        <v>5515</v>
      </c>
      <c r="P3631" s="2">
        <v>50000</v>
      </c>
      <c r="Q3631" s="2">
        <v>50000</v>
      </c>
      <c r="S3631" s="2">
        <v>50000</v>
      </c>
      <c r="T3631" t="s">
        <v>45</v>
      </c>
      <c r="U3631" t="s">
        <v>49</v>
      </c>
      <c r="V3631" t="s">
        <v>47</v>
      </c>
      <c r="W3631">
        <v>0</v>
      </c>
    </row>
    <row r="3632" spans="1:23" x14ac:dyDescent="0.25">
      <c r="A3632" t="s">
        <v>128</v>
      </c>
      <c r="B3632" s="1" t="s">
        <v>454</v>
      </c>
      <c r="C3632">
        <v>14126518</v>
      </c>
      <c r="D3632" s="1">
        <v>43602</v>
      </c>
      <c r="E3632" t="s">
        <v>5509</v>
      </c>
      <c r="G3632">
        <v>6251000</v>
      </c>
      <c r="H3632">
        <v>618100</v>
      </c>
      <c r="I3632" t="s">
        <v>24</v>
      </c>
      <c r="J3632" t="s">
        <v>41</v>
      </c>
      <c r="K3632" t="s">
        <v>23</v>
      </c>
      <c r="L3632" t="s">
        <v>185</v>
      </c>
      <c r="O3632" t="s">
        <v>5445</v>
      </c>
      <c r="P3632" s="2">
        <v>50000</v>
      </c>
      <c r="Q3632" s="2">
        <v>50000</v>
      </c>
      <c r="S3632" s="2">
        <v>50000</v>
      </c>
      <c r="T3632" t="s">
        <v>45</v>
      </c>
      <c r="U3632" t="s">
        <v>49</v>
      </c>
      <c r="V3632" t="s">
        <v>47</v>
      </c>
      <c r="W3632">
        <v>0</v>
      </c>
    </row>
    <row r="3633" spans="1:23" x14ac:dyDescent="0.25">
      <c r="A3633" t="s">
        <v>128</v>
      </c>
      <c r="B3633" s="1" t="s">
        <v>454</v>
      </c>
      <c r="C3633">
        <v>14126519</v>
      </c>
      <c r="D3633" s="1">
        <v>43602</v>
      </c>
      <c r="E3633" t="s">
        <v>5509</v>
      </c>
      <c r="G3633">
        <v>6251000</v>
      </c>
      <c r="H3633">
        <v>618100</v>
      </c>
      <c r="I3633" t="s">
        <v>24</v>
      </c>
      <c r="J3633" t="s">
        <v>41</v>
      </c>
      <c r="K3633" t="s">
        <v>23</v>
      </c>
      <c r="L3633" t="s">
        <v>185</v>
      </c>
      <c r="O3633" t="s">
        <v>5492</v>
      </c>
      <c r="P3633" s="2">
        <v>100000</v>
      </c>
      <c r="Q3633" s="2">
        <v>100000</v>
      </c>
      <c r="S3633" s="2">
        <v>100000</v>
      </c>
      <c r="T3633" t="s">
        <v>45</v>
      </c>
      <c r="U3633" t="s">
        <v>49</v>
      </c>
      <c r="V3633" t="s">
        <v>47</v>
      </c>
      <c r="W3633">
        <v>0</v>
      </c>
    </row>
    <row r="3634" spans="1:23" x14ac:dyDescent="0.25">
      <c r="A3634" t="s">
        <v>128</v>
      </c>
      <c r="B3634" s="1" t="s">
        <v>454</v>
      </c>
      <c r="C3634">
        <v>14126520</v>
      </c>
      <c r="D3634" s="1">
        <v>43602</v>
      </c>
      <c r="E3634" t="s">
        <v>5509</v>
      </c>
      <c r="G3634">
        <v>6251000</v>
      </c>
      <c r="H3634">
        <v>618100</v>
      </c>
      <c r="I3634" t="s">
        <v>29</v>
      </c>
      <c r="J3634" t="s">
        <v>65</v>
      </c>
      <c r="K3634" t="s">
        <v>23</v>
      </c>
      <c r="L3634" t="s">
        <v>185</v>
      </c>
      <c r="O3634" t="s">
        <v>5516</v>
      </c>
      <c r="P3634" s="2">
        <v>37000</v>
      </c>
      <c r="Q3634" s="2">
        <v>37000</v>
      </c>
      <c r="S3634" s="2">
        <v>37000</v>
      </c>
      <c r="T3634" t="s">
        <v>45</v>
      </c>
      <c r="U3634" t="s">
        <v>49</v>
      </c>
      <c r="V3634" t="s">
        <v>47</v>
      </c>
      <c r="W3634">
        <v>0</v>
      </c>
    </row>
    <row r="3635" spans="1:23" x14ac:dyDescent="0.25">
      <c r="A3635" t="s">
        <v>128</v>
      </c>
      <c r="B3635" s="1" t="s">
        <v>454</v>
      </c>
      <c r="C3635">
        <v>14126521</v>
      </c>
      <c r="D3635" s="1">
        <v>43602</v>
      </c>
      <c r="E3635" t="s">
        <v>5509</v>
      </c>
      <c r="G3635">
        <v>6251000</v>
      </c>
      <c r="H3635">
        <v>618100</v>
      </c>
      <c r="I3635" t="s">
        <v>19</v>
      </c>
      <c r="J3635" t="s">
        <v>20</v>
      </c>
      <c r="K3635" t="s">
        <v>23</v>
      </c>
      <c r="L3635" t="s">
        <v>185</v>
      </c>
      <c r="O3635" t="s">
        <v>5494</v>
      </c>
      <c r="P3635" s="2">
        <v>24000</v>
      </c>
      <c r="Q3635" s="2">
        <v>24000</v>
      </c>
      <c r="S3635" s="2">
        <v>24000</v>
      </c>
      <c r="T3635" t="s">
        <v>45</v>
      </c>
      <c r="U3635" t="s">
        <v>49</v>
      </c>
      <c r="V3635" t="s">
        <v>47</v>
      </c>
      <c r="W3635">
        <v>0</v>
      </c>
    </row>
    <row r="3636" spans="1:23" x14ac:dyDescent="0.25">
      <c r="A3636" t="s">
        <v>128</v>
      </c>
      <c r="B3636" s="1" t="s">
        <v>454</v>
      </c>
      <c r="C3636">
        <v>14126522</v>
      </c>
      <c r="D3636" s="1">
        <v>43602</v>
      </c>
      <c r="E3636" t="s">
        <v>5509</v>
      </c>
      <c r="G3636">
        <v>6251000</v>
      </c>
      <c r="H3636">
        <v>618100</v>
      </c>
      <c r="I3636" t="s">
        <v>29</v>
      </c>
      <c r="J3636" t="s">
        <v>65</v>
      </c>
      <c r="K3636" t="s">
        <v>23</v>
      </c>
      <c r="L3636" t="s">
        <v>185</v>
      </c>
      <c r="O3636" t="s">
        <v>5495</v>
      </c>
      <c r="P3636" s="2">
        <v>24000</v>
      </c>
      <c r="Q3636" s="2">
        <v>24000</v>
      </c>
      <c r="S3636" s="2">
        <v>24000</v>
      </c>
      <c r="T3636" t="s">
        <v>45</v>
      </c>
      <c r="U3636" t="s">
        <v>49</v>
      </c>
      <c r="V3636" t="s">
        <v>47</v>
      </c>
      <c r="W3636">
        <v>0</v>
      </c>
    </row>
    <row r="3637" spans="1:23" x14ac:dyDescent="0.25">
      <c r="A3637" t="s">
        <v>128</v>
      </c>
      <c r="B3637" s="1" t="s">
        <v>454</v>
      </c>
      <c r="C3637">
        <v>14126523</v>
      </c>
      <c r="D3637" s="1">
        <v>43602</v>
      </c>
      <c r="E3637" t="s">
        <v>5509</v>
      </c>
      <c r="G3637">
        <v>6251000</v>
      </c>
      <c r="H3637">
        <v>618100</v>
      </c>
      <c r="I3637" t="s">
        <v>25</v>
      </c>
      <c r="J3637" t="s">
        <v>65</v>
      </c>
      <c r="K3637" t="s">
        <v>23</v>
      </c>
      <c r="L3637" t="s">
        <v>185</v>
      </c>
      <c r="O3637" t="s">
        <v>5517</v>
      </c>
      <c r="P3637" s="2">
        <v>12000</v>
      </c>
      <c r="Q3637" s="2">
        <v>12000</v>
      </c>
      <c r="S3637" s="2">
        <v>12000</v>
      </c>
      <c r="T3637" t="s">
        <v>45</v>
      </c>
      <c r="U3637" t="s">
        <v>49</v>
      </c>
      <c r="V3637" t="s">
        <v>47</v>
      </c>
      <c r="W3637">
        <v>0</v>
      </c>
    </row>
    <row r="3638" spans="1:23" x14ac:dyDescent="0.25">
      <c r="A3638" t="s">
        <v>128</v>
      </c>
      <c r="B3638" s="1" t="s">
        <v>454</v>
      </c>
      <c r="C3638">
        <v>14146900</v>
      </c>
      <c r="D3638" s="1">
        <v>43602</v>
      </c>
      <c r="E3638" t="s">
        <v>6200</v>
      </c>
      <c r="F3638" t="s">
        <v>6201</v>
      </c>
      <c r="G3638">
        <v>6256000</v>
      </c>
      <c r="H3638">
        <v>638400</v>
      </c>
      <c r="I3638" t="s">
        <v>24</v>
      </c>
      <c r="J3638" t="s">
        <v>55</v>
      </c>
      <c r="K3638" t="s">
        <v>23</v>
      </c>
      <c r="L3638" t="s">
        <v>185</v>
      </c>
      <c r="O3638" t="s">
        <v>6202</v>
      </c>
      <c r="P3638" s="2">
        <v>420000</v>
      </c>
      <c r="Q3638" s="2">
        <v>420000</v>
      </c>
      <c r="S3638" s="2">
        <v>420000</v>
      </c>
      <c r="T3638" t="s">
        <v>63</v>
      </c>
      <c r="U3638" t="s">
        <v>35</v>
      </c>
      <c r="V3638" t="s">
        <v>47</v>
      </c>
      <c r="W3638">
        <v>0</v>
      </c>
    </row>
    <row r="3639" spans="1:23" x14ac:dyDescent="0.25">
      <c r="A3639" t="s">
        <v>128</v>
      </c>
      <c r="B3639" s="1" t="s">
        <v>454</v>
      </c>
      <c r="C3639">
        <v>14123353</v>
      </c>
      <c r="D3639" s="1">
        <v>43602</v>
      </c>
      <c r="E3639" t="s">
        <v>6800</v>
      </c>
      <c r="G3639">
        <v>6257000</v>
      </c>
      <c r="H3639">
        <v>638300</v>
      </c>
      <c r="I3639" t="s">
        <v>29</v>
      </c>
      <c r="J3639" t="s">
        <v>65</v>
      </c>
      <c r="K3639" t="s">
        <v>23</v>
      </c>
      <c r="L3639" t="s">
        <v>185</v>
      </c>
      <c r="O3639" t="s">
        <v>6758</v>
      </c>
      <c r="P3639" s="2">
        <v>16000</v>
      </c>
      <c r="Q3639" s="2">
        <v>16000</v>
      </c>
      <c r="S3639" s="2">
        <v>16000</v>
      </c>
      <c r="T3639" t="s">
        <v>45</v>
      </c>
      <c r="U3639" t="s">
        <v>49</v>
      </c>
      <c r="V3639" t="s">
        <v>47</v>
      </c>
      <c r="W3639">
        <v>0</v>
      </c>
    </row>
    <row r="3640" spans="1:23" x14ac:dyDescent="0.25">
      <c r="A3640" t="s">
        <v>128</v>
      </c>
      <c r="B3640" s="1" t="s">
        <v>454</v>
      </c>
      <c r="C3640">
        <v>14123355</v>
      </c>
      <c r="D3640" s="1">
        <v>43602</v>
      </c>
      <c r="E3640" t="s">
        <v>6800</v>
      </c>
      <c r="G3640">
        <v>6257000</v>
      </c>
      <c r="H3640">
        <v>638300</v>
      </c>
      <c r="I3640" t="s">
        <v>19</v>
      </c>
      <c r="J3640" t="s">
        <v>66</v>
      </c>
      <c r="K3640" t="s">
        <v>23</v>
      </c>
      <c r="L3640" t="s">
        <v>185</v>
      </c>
      <c r="O3640" t="s">
        <v>6758</v>
      </c>
      <c r="P3640" s="2">
        <v>6400</v>
      </c>
      <c r="Q3640" s="2">
        <v>6400</v>
      </c>
      <c r="S3640" s="2">
        <v>6400</v>
      </c>
      <c r="T3640" t="s">
        <v>45</v>
      </c>
      <c r="U3640" t="s">
        <v>49</v>
      </c>
      <c r="V3640" t="s">
        <v>47</v>
      </c>
      <c r="W3640">
        <v>0</v>
      </c>
    </row>
    <row r="3641" spans="1:23" x14ac:dyDescent="0.25">
      <c r="A3641" t="s">
        <v>128</v>
      </c>
      <c r="B3641" s="1" t="s">
        <v>454</v>
      </c>
      <c r="C3641">
        <v>14123469</v>
      </c>
      <c r="D3641" s="1">
        <v>43602</v>
      </c>
      <c r="E3641" t="s">
        <v>6801</v>
      </c>
      <c r="G3641">
        <v>6257000</v>
      </c>
      <c r="H3641">
        <v>638300</v>
      </c>
      <c r="I3641" t="s">
        <v>29</v>
      </c>
      <c r="J3641" t="s">
        <v>65</v>
      </c>
      <c r="K3641" t="s">
        <v>23</v>
      </c>
      <c r="L3641" t="s">
        <v>185</v>
      </c>
      <c r="O3641" t="s">
        <v>6802</v>
      </c>
      <c r="P3641" s="2">
        <v>1000000</v>
      </c>
      <c r="Q3641" s="2">
        <v>1000000</v>
      </c>
      <c r="S3641" s="2">
        <v>1000000</v>
      </c>
      <c r="T3641" t="s">
        <v>45</v>
      </c>
      <c r="U3641" t="s">
        <v>49</v>
      </c>
      <c r="V3641" t="s">
        <v>47</v>
      </c>
      <c r="W3641">
        <v>0</v>
      </c>
    </row>
    <row r="3642" spans="1:23" x14ac:dyDescent="0.25">
      <c r="A3642" t="s">
        <v>128</v>
      </c>
      <c r="B3642" s="1" t="s">
        <v>454</v>
      </c>
      <c r="C3642">
        <v>14146898</v>
      </c>
      <c r="D3642" s="1">
        <v>43602</v>
      </c>
      <c r="E3642" t="s">
        <v>6200</v>
      </c>
      <c r="F3642" t="s">
        <v>6803</v>
      </c>
      <c r="G3642">
        <v>6257000</v>
      </c>
      <c r="H3642">
        <v>638300</v>
      </c>
      <c r="I3642" t="s">
        <v>25</v>
      </c>
      <c r="J3642" t="s">
        <v>50</v>
      </c>
      <c r="K3642" t="s">
        <v>23</v>
      </c>
      <c r="L3642" t="s">
        <v>185</v>
      </c>
      <c r="O3642" t="s">
        <v>6804</v>
      </c>
      <c r="P3642" s="2">
        <v>52000</v>
      </c>
      <c r="Q3642" s="2">
        <v>52000</v>
      </c>
      <c r="S3642" s="2">
        <v>52000</v>
      </c>
      <c r="T3642" t="s">
        <v>63</v>
      </c>
      <c r="U3642" t="s">
        <v>35</v>
      </c>
      <c r="V3642" t="s">
        <v>47</v>
      </c>
      <c r="W3642">
        <v>0</v>
      </c>
    </row>
    <row r="3643" spans="1:23" x14ac:dyDescent="0.25">
      <c r="A3643" t="s">
        <v>128</v>
      </c>
      <c r="B3643" s="1" t="s">
        <v>454</v>
      </c>
      <c r="C3643">
        <v>14157071</v>
      </c>
      <c r="D3643" s="1">
        <v>43602</v>
      </c>
      <c r="E3643" t="s">
        <v>6805</v>
      </c>
      <c r="F3643" t="s">
        <v>6806</v>
      </c>
      <c r="G3643">
        <v>6257000</v>
      </c>
      <c r="H3643">
        <v>638300</v>
      </c>
      <c r="I3643" t="s">
        <v>29</v>
      </c>
      <c r="J3643" t="s">
        <v>65</v>
      </c>
      <c r="K3643" t="s">
        <v>23</v>
      </c>
      <c r="L3643" t="s">
        <v>185</v>
      </c>
      <c r="O3643" t="s">
        <v>6807</v>
      </c>
      <c r="P3643" s="2">
        <v>58000</v>
      </c>
      <c r="Q3643" s="2">
        <v>58000</v>
      </c>
      <c r="S3643" s="2">
        <v>58000</v>
      </c>
      <c r="T3643" t="s">
        <v>45</v>
      </c>
      <c r="U3643" t="s">
        <v>35</v>
      </c>
      <c r="V3643" t="s">
        <v>47</v>
      </c>
      <c r="W3643">
        <v>0</v>
      </c>
    </row>
    <row r="3644" spans="1:23" x14ac:dyDescent="0.25">
      <c r="A3644" t="s">
        <v>128</v>
      </c>
      <c r="B3644" s="1" t="s">
        <v>454</v>
      </c>
      <c r="C3644">
        <v>14157072</v>
      </c>
      <c r="D3644" s="1">
        <v>43602</v>
      </c>
      <c r="E3644" t="s">
        <v>6805</v>
      </c>
      <c r="F3644" t="s">
        <v>6808</v>
      </c>
      <c r="G3644">
        <v>6257000</v>
      </c>
      <c r="H3644">
        <v>638300</v>
      </c>
      <c r="I3644" t="s">
        <v>29</v>
      </c>
      <c r="J3644" t="s">
        <v>38</v>
      </c>
      <c r="K3644" t="s">
        <v>23</v>
      </c>
      <c r="L3644" t="s">
        <v>185</v>
      </c>
      <c r="O3644" t="s">
        <v>6809</v>
      </c>
      <c r="P3644" s="2">
        <v>14800</v>
      </c>
      <c r="Q3644" s="2">
        <v>14800</v>
      </c>
      <c r="S3644" s="2">
        <v>14800</v>
      </c>
      <c r="T3644" t="s">
        <v>45</v>
      </c>
      <c r="U3644" t="s">
        <v>35</v>
      </c>
      <c r="V3644" t="s">
        <v>47</v>
      </c>
      <c r="W3644">
        <v>0</v>
      </c>
    </row>
    <row r="3645" spans="1:23" x14ac:dyDescent="0.25">
      <c r="A3645" t="s">
        <v>128</v>
      </c>
      <c r="B3645" s="1" t="s">
        <v>454</v>
      </c>
      <c r="C3645">
        <v>14157081</v>
      </c>
      <c r="D3645" s="1">
        <v>43602</v>
      </c>
      <c r="E3645" t="s">
        <v>6805</v>
      </c>
      <c r="F3645" t="s">
        <v>6810</v>
      </c>
      <c r="G3645">
        <v>6257000</v>
      </c>
      <c r="H3645">
        <v>638300</v>
      </c>
      <c r="I3645" t="s">
        <v>29</v>
      </c>
      <c r="J3645" t="s">
        <v>65</v>
      </c>
      <c r="K3645" t="s">
        <v>23</v>
      </c>
      <c r="L3645" t="s">
        <v>185</v>
      </c>
      <c r="O3645" t="s">
        <v>6811</v>
      </c>
      <c r="P3645" s="2">
        <v>91000</v>
      </c>
      <c r="Q3645" s="2">
        <v>91000</v>
      </c>
      <c r="S3645" s="2">
        <v>91000</v>
      </c>
      <c r="T3645" t="s">
        <v>45</v>
      </c>
      <c r="U3645" t="s">
        <v>35</v>
      </c>
      <c r="V3645" t="s">
        <v>47</v>
      </c>
      <c r="W3645">
        <v>0</v>
      </c>
    </row>
    <row r="3646" spans="1:23" x14ac:dyDescent="0.25">
      <c r="A3646" t="s">
        <v>128</v>
      </c>
      <c r="B3646" s="1" t="s">
        <v>454</v>
      </c>
      <c r="C3646">
        <v>14131712</v>
      </c>
      <c r="D3646" s="1">
        <v>43605</v>
      </c>
      <c r="E3646" t="s">
        <v>6812</v>
      </c>
      <c r="G3646">
        <v>6257000</v>
      </c>
      <c r="H3646">
        <v>638300</v>
      </c>
      <c r="I3646" t="s">
        <v>29</v>
      </c>
      <c r="J3646" t="s">
        <v>65</v>
      </c>
      <c r="K3646" t="s">
        <v>23</v>
      </c>
      <c r="L3646" t="s">
        <v>185</v>
      </c>
      <c r="O3646" t="s">
        <v>6802</v>
      </c>
      <c r="P3646" s="2">
        <v>304000</v>
      </c>
      <c r="Q3646" s="2">
        <v>304000</v>
      </c>
      <c r="S3646" s="2">
        <v>304000</v>
      </c>
      <c r="T3646" t="s">
        <v>45</v>
      </c>
      <c r="U3646" t="s">
        <v>49</v>
      </c>
      <c r="V3646" t="s">
        <v>47</v>
      </c>
      <c r="W3646">
        <v>0</v>
      </c>
    </row>
    <row r="3647" spans="1:23" x14ac:dyDescent="0.25">
      <c r="A3647" t="s">
        <v>128</v>
      </c>
      <c r="B3647" s="1" t="s">
        <v>454</v>
      </c>
      <c r="C3647">
        <v>14131714</v>
      </c>
      <c r="D3647" s="1">
        <v>43605</v>
      </c>
      <c r="E3647" t="s">
        <v>6812</v>
      </c>
      <c r="G3647">
        <v>6257000</v>
      </c>
      <c r="H3647">
        <v>638300</v>
      </c>
      <c r="I3647" t="s">
        <v>29</v>
      </c>
      <c r="J3647" t="s">
        <v>65</v>
      </c>
      <c r="K3647" t="s">
        <v>23</v>
      </c>
      <c r="L3647" t="s">
        <v>185</v>
      </c>
      <c r="O3647" t="s">
        <v>6813</v>
      </c>
      <c r="P3647" s="2">
        <v>49000</v>
      </c>
      <c r="Q3647" s="2">
        <v>49000</v>
      </c>
      <c r="S3647" s="2">
        <v>49000</v>
      </c>
      <c r="T3647" t="s">
        <v>45</v>
      </c>
      <c r="U3647" t="s">
        <v>49</v>
      </c>
      <c r="V3647" t="s">
        <v>47</v>
      </c>
      <c r="W3647">
        <v>0</v>
      </c>
    </row>
    <row r="3648" spans="1:23" x14ac:dyDescent="0.25">
      <c r="A3648" t="s">
        <v>128</v>
      </c>
      <c r="B3648" s="1" t="s">
        <v>454</v>
      </c>
      <c r="C3648">
        <v>14146739</v>
      </c>
      <c r="D3648" s="1">
        <v>43605</v>
      </c>
      <c r="E3648" t="s">
        <v>5252</v>
      </c>
      <c r="F3648" t="s">
        <v>6814</v>
      </c>
      <c r="G3648">
        <v>6257000</v>
      </c>
      <c r="H3648">
        <v>638300</v>
      </c>
      <c r="I3648" t="s">
        <v>25</v>
      </c>
      <c r="J3648" t="s">
        <v>65</v>
      </c>
      <c r="K3648" t="s">
        <v>23</v>
      </c>
      <c r="L3648" t="s">
        <v>185</v>
      </c>
      <c r="O3648" t="s">
        <v>6815</v>
      </c>
      <c r="P3648" s="2">
        <v>2000</v>
      </c>
      <c r="Q3648" s="2">
        <v>2000</v>
      </c>
      <c r="S3648" s="2">
        <v>2000</v>
      </c>
      <c r="T3648" t="s">
        <v>63</v>
      </c>
      <c r="U3648" t="s">
        <v>35</v>
      </c>
      <c r="V3648" t="s">
        <v>47</v>
      </c>
      <c r="W3648">
        <v>0</v>
      </c>
    </row>
    <row r="3649" spans="1:24" x14ac:dyDescent="0.25">
      <c r="A3649" t="s">
        <v>128</v>
      </c>
      <c r="B3649" s="1" t="s">
        <v>454</v>
      </c>
      <c r="C3649">
        <v>14157002</v>
      </c>
      <c r="D3649" s="1">
        <v>43605</v>
      </c>
      <c r="E3649" t="s">
        <v>5255</v>
      </c>
      <c r="F3649" t="s">
        <v>6816</v>
      </c>
      <c r="G3649">
        <v>6257000</v>
      </c>
      <c r="H3649">
        <v>638300</v>
      </c>
      <c r="I3649" t="s">
        <v>29</v>
      </c>
      <c r="J3649" t="s">
        <v>65</v>
      </c>
      <c r="K3649" t="s">
        <v>23</v>
      </c>
      <c r="L3649" t="s">
        <v>185</v>
      </c>
      <c r="O3649" t="s">
        <v>6817</v>
      </c>
      <c r="P3649" s="2">
        <v>233000</v>
      </c>
      <c r="Q3649" s="2">
        <v>233000</v>
      </c>
      <c r="S3649" s="2">
        <v>233000</v>
      </c>
      <c r="T3649" t="s">
        <v>45</v>
      </c>
      <c r="U3649" t="s">
        <v>35</v>
      </c>
      <c r="V3649" t="s">
        <v>47</v>
      </c>
      <c r="W3649">
        <v>0</v>
      </c>
    </row>
    <row r="3650" spans="1:24" x14ac:dyDescent="0.25">
      <c r="A3650" t="s">
        <v>128</v>
      </c>
      <c r="B3650" s="1" t="s">
        <v>454</v>
      </c>
      <c r="C3650">
        <v>14146610</v>
      </c>
      <c r="D3650" s="1">
        <v>43606</v>
      </c>
      <c r="E3650" t="s">
        <v>2036</v>
      </c>
      <c r="F3650" t="s">
        <v>6203</v>
      </c>
      <c r="G3650">
        <v>6256000</v>
      </c>
      <c r="H3650">
        <v>638400</v>
      </c>
      <c r="I3650" t="s">
        <v>24</v>
      </c>
      <c r="J3650" t="s">
        <v>55</v>
      </c>
      <c r="K3650" t="s">
        <v>23</v>
      </c>
      <c r="L3650" t="s">
        <v>185</v>
      </c>
      <c r="O3650" t="s">
        <v>6204</v>
      </c>
      <c r="P3650" s="2">
        <v>50000</v>
      </c>
      <c r="Q3650" s="2">
        <v>50000</v>
      </c>
      <c r="S3650" s="2">
        <v>50000</v>
      </c>
      <c r="T3650" t="s">
        <v>63</v>
      </c>
      <c r="U3650" t="s">
        <v>35</v>
      </c>
      <c r="V3650" t="s">
        <v>47</v>
      </c>
      <c r="W3650">
        <v>0</v>
      </c>
    </row>
    <row r="3651" spans="1:24" x14ac:dyDescent="0.25">
      <c r="A3651" t="s">
        <v>128</v>
      </c>
      <c r="B3651" s="1" t="s">
        <v>454</v>
      </c>
      <c r="C3651">
        <v>14146602</v>
      </c>
      <c r="D3651" s="1">
        <v>43606</v>
      </c>
      <c r="E3651" t="s">
        <v>2036</v>
      </c>
      <c r="F3651" t="s">
        <v>6818</v>
      </c>
      <c r="G3651">
        <v>6257000</v>
      </c>
      <c r="H3651">
        <v>638300</v>
      </c>
      <c r="I3651" t="s">
        <v>25</v>
      </c>
      <c r="J3651" t="s">
        <v>65</v>
      </c>
      <c r="K3651" t="s">
        <v>23</v>
      </c>
      <c r="L3651" t="s">
        <v>185</v>
      </c>
      <c r="O3651" t="s">
        <v>6819</v>
      </c>
      <c r="P3651" s="2">
        <v>57600</v>
      </c>
      <c r="Q3651" s="2">
        <v>57600</v>
      </c>
      <c r="S3651" s="2">
        <v>57600</v>
      </c>
      <c r="T3651" t="s">
        <v>63</v>
      </c>
      <c r="U3651" t="s">
        <v>35</v>
      </c>
      <c r="V3651" t="s">
        <v>47</v>
      </c>
      <c r="W3651">
        <v>0</v>
      </c>
    </row>
    <row r="3652" spans="1:24" x14ac:dyDescent="0.25">
      <c r="A3652" t="s">
        <v>128</v>
      </c>
      <c r="B3652" s="1" t="s">
        <v>454</v>
      </c>
      <c r="C3652">
        <v>14156922</v>
      </c>
      <c r="D3652" s="1">
        <v>43607</v>
      </c>
      <c r="E3652" t="s">
        <v>6820</v>
      </c>
      <c r="F3652" t="s">
        <v>6821</v>
      </c>
      <c r="G3652">
        <v>6257000</v>
      </c>
      <c r="H3652">
        <v>638300</v>
      </c>
      <c r="I3652" t="s">
        <v>29</v>
      </c>
      <c r="J3652" t="s">
        <v>65</v>
      </c>
      <c r="K3652" t="s">
        <v>23</v>
      </c>
      <c r="L3652" t="s">
        <v>185</v>
      </c>
      <c r="O3652" t="s">
        <v>6822</v>
      </c>
      <c r="P3652" s="2">
        <v>95000</v>
      </c>
      <c r="Q3652" s="2">
        <v>95000</v>
      </c>
      <c r="S3652" s="2">
        <v>95000</v>
      </c>
      <c r="T3652" t="s">
        <v>45</v>
      </c>
      <c r="U3652" t="s">
        <v>35</v>
      </c>
      <c r="V3652" t="s">
        <v>47</v>
      </c>
      <c r="W3652">
        <v>0</v>
      </c>
    </row>
    <row r="3653" spans="1:24" x14ac:dyDescent="0.25">
      <c r="A3653" t="s">
        <v>128</v>
      </c>
      <c r="B3653" s="1" t="s">
        <v>454</v>
      </c>
      <c r="C3653">
        <v>14142517</v>
      </c>
      <c r="D3653" s="1">
        <v>43608</v>
      </c>
      <c r="E3653" t="s">
        <v>5518</v>
      </c>
      <c r="G3653">
        <v>6251000</v>
      </c>
      <c r="H3653">
        <v>618100</v>
      </c>
      <c r="I3653" t="s">
        <v>29</v>
      </c>
      <c r="J3653" t="s">
        <v>65</v>
      </c>
      <c r="K3653" t="s">
        <v>23</v>
      </c>
      <c r="L3653" t="s">
        <v>185</v>
      </c>
      <c r="O3653" t="s">
        <v>5519</v>
      </c>
      <c r="P3653" s="2">
        <v>-165655</v>
      </c>
      <c r="R3653" s="2">
        <v>165655</v>
      </c>
      <c r="S3653">
        <v>0</v>
      </c>
      <c r="T3653" t="s">
        <v>45</v>
      </c>
      <c r="U3653" t="s">
        <v>35</v>
      </c>
      <c r="V3653" t="s">
        <v>47</v>
      </c>
      <c r="W3653">
        <v>14108104</v>
      </c>
      <c r="X3653" s="1">
        <v>43612</v>
      </c>
    </row>
    <row r="3654" spans="1:24" x14ac:dyDescent="0.25">
      <c r="A3654" t="s">
        <v>128</v>
      </c>
      <c r="B3654" s="1" t="s">
        <v>454</v>
      </c>
      <c r="C3654">
        <v>14142519</v>
      </c>
      <c r="D3654" s="1">
        <v>43608</v>
      </c>
      <c r="E3654" t="s">
        <v>5518</v>
      </c>
      <c r="G3654">
        <v>6251000</v>
      </c>
      <c r="H3654">
        <v>618100</v>
      </c>
      <c r="I3654" t="s">
        <v>29</v>
      </c>
      <c r="J3654" t="s">
        <v>38</v>
      </c>
      <c r="K3654" t="s">
        <v>23</v>
      </c>
      <c r="L3654" t="s">
        <v>185</v>
      </c>
      <c r="O3654" t="s">
        <v>5520</v>
      </c>
      <c r="P3654" s="2">
        <v>165655</v>
      </c>
      <c r="Q3654" s="2">
        <v>165655</v>
      </c>
      <c r="S3654">
        <v>0</v>
      </c>
      <c r="T3654" t="s">
        <v>45</v>
      </c>
      <c r="U3654" t="s">
        <v>35</v>
      </c>
      <c r="V3654" t="s">
        <v>47</v>
      </c>
      <c r="W3654">
        <v>14142533</v>
      </c>
      <c r="X3654" s="1">
        <v>43612</v>
      </c>
    </row>
    <row r="3655" spans="1:24" x14ac:dyDescent="0.25">
      <c r="A3655" t="s">
        <v>128</v>
      </c>
      <c r="B3655" s="1" t="s">
        <v>454</v>
      </c>
      <c r="C3655">
        <v>14142533</v>
      </c>
      <c r="D3655" s="1">
        <v>43608</v>
      </c>
      <c r="E3655" t="s">
        <v>5521</v>
      </c>
      <c r="G3655">
        <v>6251000</v>
      </c>
      <c r="H3655">
        <v>618100</v>
      </c>
      <c r="I3655" t="s">
        <v>29</v>
      </c>
      <c r="J3655" t="s">
        <v>65</v>
      </c>
      <c r="K3655" t="s">
        <v>23</v>
      </c>
      <c r="L3655" t="s">
        <v>185</v>
      </c>
      <c r="O3655" t="s">
        <v>5522</v>
      </c>
      <c r="P3655" s="2">
        <v>-165655</v>
      </c>
      <c r="R3655" s="2">
        <v>165655</v>
      </c>
      <c r="S3655">
        <v>0</v>
      </c>
      <c r="T3655" t="s">
        <v>45</v>
      </c>
      <c r="U3655" t="s">
        <v>35</v>
      </c>
      <c r="V3655" t="s">
        <v>47</v>
      </c>
      <c r="W3655">
        <v>14142533</v>
      </c>
      <c r="X3655" s="1">
        <v>43612</v>
      </c>
    </row>
    <row r="3656" spans="1:24" x14ac:dyDescent="0.25">
      <c r="A3656" t="s">
        <v>128</v>
      </c>
      <c r="B3656" s="1" t="s">
        <v>454</v>
      </c>
      <c r="C3656">
        <v>14142535</v>
      </c>
      <c r="D3656" s="1">
        <v>43608</v>
      </c>
      <c r="E3656" t="s">
        <v>5521</v>
      </c>
      <c r="G3656">
        <v>6251000</v>
      </c>
      <c r="H3656">
        <v>618100</v>
      </c>
      <c r="I3656" t="s">
        <v>29</v>
      </c>
      <c r="J3656" t="s">
        <v>38</v>
      </c>
      <c r="K3656" t="s">
        <v>23</v>
      </c>
      <c r="L3656" t="s">
        <v>185</v>
      </c>
      <c r="O3656" t="s">
        <v>5520</v>
      </c>
      <c r="P3656" s="2">
        <v>-165655</v>
      </c>
      <c r="R3656" s="2">
        <v>165655</v>
      </c>
      <c r="S3656" s="2">
        <v>-165655</v>
      </c>
      <c r="T3656" t="s">
        <v>45</v>
      </c>
      <c r="U3656" t="s">
        <v>35</v>
      </c>
      <c r="V3656" t="s">
        <v>47</v>
      </c>
      <c r="W3656">
        <v>0</v>
      </c>
    </row>
    <row r="3657" spans="1:24" x14ac:dyDescent="0.25">
      <c r="A3657" t="s">
        <v>128</v>
      </c>
      <c r="B3657" s="1" t="s">
        <v>454</v>
      </c>
      <c r="C3657">
        <v>14133211</v>
      </c>
      <c r="D3657" s="1">
        <v>43608</v>
      </c>
      <c r="E3657" t="s">
        <v>6205</v>
      </c>
      <c r="F3657" t="s">
        <v>6206</v>
      </c>
      <c r="G3657">
        <v>6256000</v>
      </c>
      <c r="H3657">
        <v>638400</v>
      </c>
      <c r="I3657" t="s">
        <v>24</v>
      </c>
      <c r="J3657" t="s">
        <v>41</v>
      </c>
      <c r="K3657" t="s">
        <v>23</v>
      </c>
      <c r="L3657" t="s">
        <v>185</v>
      </c>
      <c r="O3657" t="s">
        <v>6207</v>
      </c>
      <c r="P3657" s="2">
        <v>50000</v>
      </c>
      <c r="Q3657" s="2">
        <v>50000</v>
      </c>
      <c r="S3657" s="2">
        <v>50000</v>
      </c>
      <c r="T3657" t="s">
        <v>63</v>
      </c>
      <c r="U3657" t="s">
        <v>49</v>
      </c>
      <c r="V3657" t="s">
        <v>47</v>
      </c>
      <c r="W3657">
        <v>0</v>
      </c>
    </row>
    <row r="3658" spans="1:24" x14ac:dyDescent="0.25">
      <c r="A3658" t="s">
        <v>128</v>
      </c>
      <c r="B3658" s="1" t="s">
        <v>454</v>
      </c>
      <c r="C3658">
        <v>14133213</v>
      </c>
      <c r="D3658" s="1">
        <v>43608</v>
      </c>
      <c r="E3658" t="s">
        <v>6205</v>
      </c>
      <c r="F3658" t="s">
        <v>6823</v>
      </c>
      <c r="G3658">
        <v>6257000</v>
      </c>
      <c r="H3658">
        <v>638300</v>
      </c>
      <c r="I3658" t="s">
        <v>25</v>
      </c>
      <c r="J3658" t="s">
        <v>65</v>
      </c>
      <c r="K3658" t="s">
        <v>23</v>
      </c>
      <c r="L3658" t="s">
        <v>185</v>
      </c>
      <c r="O3658" t="s">
        <v>6824</v>
      </c>
      <c r="P3658" s="2">
        <v>45000</v>
      </c>
      <c r="Q3658" s="2">
        <v>45000</v>
      </c>
      <c r="S3658" s="2">
        <v>45000</v>
      </c>
      <c r="T3658" t="s">
        <v>63</v>
      </c>
      <c r="U3658" t="s">
        <v>49</v>
      </c>
      <c r="V3658" t="s">
        <v>47</v>
      </c>
      <c r="W3658">
        <v>0</v>
      </c>
    </row>
    <row r="3659" spans="1:24" x14ac:dyDescent="0.25">
      <c r="A3659" t="s">
        <v>128</v>
      </c>
      <c r="B3659" s="1" t="s">
        <v>454</v>
      </c>
      <c r="C3659">
        <v>14133225</v>
      </c>
      <c r="D3659" s="1">
        <v>43608</v>
      </c>
      <c r="E3659" t="s">
        <v>6205</v>
      </c>
      <c r="F3659" t="s">
        <v>6825</v>
      </c>
      <c r="G3659">
        <v>6257000</v>
      </c>
      <c r="H3659">
        <v>638300</v>
      </c>
      <c r="I3659" t="s">
        <v>25</v>
      </c>
      <c r="J3659" t="s">
        <v>65</v>
      </c>
      <c r="K3659" t="s">
        <v>23</v>
      </c>
      <c r="L3659" t="s">
        <v>185</v>
      </c>
      <c r="O3659" t="s">
        <v>6826</v>
      </c>
      <c r="P3659" s="2">
        <v>120000</v>
      </c>
      <c r="Q3659" s="2">
        <v>120000</v>
      </c>
      <c r="S3659" s="2">
        <v>120000</v>
      </c>
      <c r="T3659" t="s">
        <v>63</v>
      </c>
      <c r="U3659" t="s">
        <v>49</v>
      </c>
      <c r="V3659" t="s">
        <v>47</v>
      </c>
      <c r="W3659">
        <v>0</v>
      </c>
    </row>
    <row r="3660" spans="1:24" x14ac:dyDescent="0.25">
      <c r="A3660" t="s">
        <v>128</v>
      </c>
      <c r="B3660" s="1" t="s">
        <v>454</v>
      </c>
      <c r="C3660">
        <v>14183311</v>
      </c>
      <c r="D3660" s="1">
        <v>43608</v>
      </c>
      <c r="E3660" t="s">
        <v>6827</v>
      </c>
      <c r="F3660" t="s">
        <v>6828</v>
      </c>
      <c r="G3660">
        <v>6257000</v>
      </c>
      <c r="H3660">
        <v>638300</v>
      </c>
      <c r="I3660" t="s">
        <v>25</v>
      </c>
      <c r="J3660" t="s">
        <v>65</v>
      </c>
      <c r="K3660" t="s">
        <v>23</v>
      </c>
      <c r="L3660" t="s">
        <v>185</v>
      </c>
      <c r="O3660" t="s">
        <v>6829</v>
      </c>
      <c r="P3660" s="2">
        <v>373000</v>
      </c>
      <c r="Q3660" s="2">
        <v>373000</v>
      </c>
      <c r="S3660" s="2">
        <v>373000</v>
      </c>
      <c r="T3660" t="s">
        <v>63</v>
      </c>
      <c r="U3660" t="s">
        <v>61</v>
      </c>
      <c r="V3660" t="s">
        <v>47</v>
      </c>
      <c r="W3660">
        <v>0</v>
      </c>
    </row>
    <row r="3661" spans="1:24" x14ac:dyDescent="0.25">
      <c r="A3661" t="s">
        <v>128</v>
      </c>
      <c r="B3661" s="1" t="s">
        <v>454</v>
      </c>
      <c r="C3661">
        <v>14183312</v>
      </c>
      <c r="D3661" s="1">
        <v>43608</v>
      </c>
      <c r="E3661" t="s">
        <v>6827</v>
      </c>
      <c r="F3661" t="s">
        <v>6830</v>
      </c>
      <c r="G3661">
        <v>6257000</v>
      </c>
      <c r="H3661">
        <v>638300</v>
      </c>
      <c r="I3661" t="s">
        <v>25</v>
      </c>
      <c r="J3661" t="s">
        <v>65</v>
      </c>
      <c r="K3661" t="s">
        <v>23</v>
      </c>
      <c r="L3661" t="s">
        <v>185</v>
      </c>
      <c r="O3661" t="s">
        <v>6831</v>
      </c>
      <c r="P3661" s="2">
        <v>11000</v>
      </c>
      <c r="Q3661" s="2">
        <v>11000</v>
      </c>
      <c r="S3661" s="2">
        <v>11000</v>
      </c>
      <c r="T3661" t="s">
        <v>63</v>
      </c>
      <c r="U3661" t="s">
        <v>61</v>
      </c>
      <c r="V3661" t="s">
        <v>47</v>
      </c>
      <c r="W3661">
        <v>0</v>
      </c>
    </row>
    <row r="3662" spans="1:24" x14ac:dyDescent="0.25">
      <c r="A3662" t="s">
        <v>128</v>
      </c>
      <c r="B3662" s="1" t="s">
        <v>454</v>
      </c>
      <c r="C3662">
        <v>14183315</v>
      </c>
      <c r="D3662" s="1">
        <v>43608</v>
      </c>
      <c r="E3662" t="s">
        <v>6827</v>
      </c>
      <c r="F3662" t="s">
        <v>6832</v>
      </c>
      <c r="G3662">
        <v>6257000</v>
      </c>
      <c r="H3662">
        <v>638300</v>
      </c>
      <c r="I3662" t="s">
        <v>25</v>
      </c>
      <c r="J3662" t="s">
        <v>65</v>
      </c>
      <c r="K3662" t="s">
        <v>23</v>
      </c>
      <c r="L3662" t="s">
        <v>185</v>
      </c>
      <c r="O3662" t="s">
        <v>6833</v>
      </c>
      <c r="P3662" s="2">
        <v>26000</v>
      </c>
      <c r="Q3662" s="2">
        <v>26000</v>
      </c>
      <c r="S3662" s="2">
        <v>26000</v>
      </c>
      <c r="T3662" t="s">
        <v>63</v>
      </c>
      <c r="U3662" t="s">
        <v>61</v>
      </c>
      <c r="V3662" t="s">
        <v>47</v>
      </c>
      <c r="W3662">
        <v>0</v>
      </c>
    </row>
    <row r="3663" spans="1:24" x14ac:dyDescent="0.25">
      <c r="A3663" t="s">
        <v>128</v>
      </c>
      <c r="B3663" s="1" t="s">
        <v>454</v>
      </c>
      <c r="C3663">
        <v>14183328</v>
      </c>
      <c r="D3663" s="1">
        <v>43609</v>
      </c>
      <c r="E3663" t="s">
        <v>6208</v>
      </c>
      <c r="F3663" t="s">
        <v>6209</v>
      </c>
      <c r="G3663">
        <v>6256000</v>
      </c>
      <c r="H3663">
        <v>638400</v>
      </c>
      <c r="I3663" t="s">
        <v>25</v>
      </c>
      <c r="J3663" t="s">
        <v>53</v>
      </c>
      <c r="K3663" t="s">
        <v>23</v>
      </c>
      <c r="L3663" t="s">
        <v>185</v>
      </c>
      <c r="O3663" t="s">
        <v>6210</v>
      </c>
      <c r="P3663" s="2">
        <v>35000</v>
      </c>
      <c r="Q3663" s="2">
        <v>35000</v>
      </c>
      <c r="S3663" s="2">
        <v>35000</v>
      </c>
      <c r="T3663" t="s">
        <v>63</v>
      </c>
      <c r="U3663" t="s">
        <v>61</v>
      </c>
      <c r="V3663" t="s">
        <v>47</v>
      </c>
      <c r="W3663">
        <v>0</v>
      </c>
    </row>
    <row r="3664" spans="1:24" x14ac:dyDescent="0.25">
      <c r="A3664" t="s">
        <v>128</v>
      </c>
      <c r="B3664" s="1" t="s">
        <v>454</v>
      </c>
      <c r="C3664">
        <v>14183329</v>
      </c>
      <c r="D3664" s="1">
        <v>43609</v>
      </c>
      <c r="E3664" t="s">
        <v>6208</v>
      </c>
      <c r="F3664" t="s">
        <v>6211</v>
      </c>
      <c r="G3664">
        <v>6256000</v>
      </c>
      <c r="H3664">
        <v>638400</v>
      </c>
      <c r="I3664" t="s">
        <v>25</v>
      </c>
      <c r="J3664" t="s">
        <v>53</v>
      </c>
      <c r="K3664" t="s">
        <v>23</v>
      </c>
      <c r="L3664" t="s">
        <v>185</v>
      </c>
      <c r="O3664" t="s">
        <v>6212</v>
      </c>
      <c r="P3664" s="2">
        <v>35000</v>
      </c>
      <c r="Q3664" s="2">
        <v>35000</v>
      </c>
      <c r="S3664" s="2">
        <v>35000</v>
      </c>
      <c r="T3664" t="s">
        <v>63</v>
      </c>
      <c r="U3664" t="s">
        <v>61</v>
      </c>
      <c r="V3664" t="s">
        <v>47</v>
      </c>
      <c r="W3664">
        <v>0</v>
      </c>
    </row>
    <row r="3665" spans="1:23" x14ac:dyDescent="0.25">
      <c r="A3665" t="s">
        <v>128</v>
      </c>
      <c r="B3665" s="1" t="s">
        <v>454</v>
      </c>
      <c r="C3665">
        <v>14183332</v>
      </c>
      <c r="D3665" s="1">
        <v>43609</v>
      </c>
      <c r="E3665" t="s">
        <v>1213</v>
      </c>
      <c r="F3665" t="s">
        <v>6834</v>
      </c>
      <c r="G3665">
        <v>6257000</v>
      </c>
      <c r="H3665">
        <v>638300</v>
      </c>
      <c r="I3665" t="s">
        <v>24</v>
      </c>
      <c r="J3665" t="s">
        <v>41</v>
      </c>
      <c r="K3665" t="s">
        <v>23</v>
      </c>
      <c r="L3665" t="s">
        <v>185</v>
      </c>
      <c r="O3665" t="s">
        <v>6835</v>
      </c>
      <c r="P3665" s="2">
        <v>26200</v>
      </c>
      <c r="Q3665" s="2">
        <v>26200</v>
      </c>
      <c r="S3665" s="2">
        <v>26200</v>
      </c>
      <c r="T3665" t="s">
        <v>63</v>
      </c>
      <c r="U3665" t="s">
        <v>61</v>
      </c>
      <c r="V3665" t="s">
        <v>47</v>
      </c>
      <c r="W3665">
        <v>0</v>
      </c>
    </row>
    <row r="3666" spans="1:23" x14ac:dyDescent="0.25">
      <c r="A3666" t="s">
        <v>128</v>
      </c>
      <c r="B3666" s="1" t="s">
        <v>454</v>
      </c>
      <c r="C3666">
        <v>14183335</v>
      </c>
      <c r="D3666" s="1">
        <v>43609</v>
      </c>
      <c r="E3666" t="s">
        <v>1213</v>
      </c>
      <c r="F3666" t="s">
        <v>6836</v>
      </c>
      <c r="G3666">
        <v>6257000</v>
      </c>
      <c r="H3666">
        <v>638300</v>
      </c>
      <c r="I3666" t="s">
        <v>25</v>
      </c>
      <c r="J3666" t="s">
        <v>65</v>
      </c>
      <c r="K3666" t="s">
        <v>23</v>
      </c>
      <c r="L3666" t="s">
        <v>185</v>
      </c>
      <c r="O3666" t="s">
        <v>6837</v>
      </c>
      <c r="P3666" s="2">
        <v>136000</v>
      </c>
      <c r="Q3666" s="2">
        <v>136000</v>
      </c>
      <c r="S3666" s="2">
        <v>136000</v>
      </c>
      <c r="T3666" t="s">
        <v>63</v>
      </c>
      <c r="U3666" t="s">
        <v>61</v>
      </c>
      <c r="V3666" t="s">
        <v>47</v>
      </c>
      <c r="W3666">
        <v>0</v>
      </c>
    </row>
    <row r="3667" spans="1:23" x14ac:dyDescent="0.25">
      <c r="A3667" t="s">
        <v>128</v>
      </c>
      <c r="B3667" s="1" t="s">
        <v>454</v>
      </c>
      <c r="C3667">
        <v>14183345</v>
      </c>
      <c r="D3667" s="1">
        <v>43609</v>
      </c>
      <c r="E3667" t="s">
        <v>6838</v>
      </c>
      <c r="F3667" t="s">
        <v>6839</v>
      </c>
      <c r="G3667">
        <v>6257000</v>
      </c>
      <c r="H3667">
        <v>638300</v>
      </c>
      <c r="I3667" t="s">
        <v>29</v>
      </c>
      <c r="J3667" t="s">
        <v>65</v>
      </c>
      <c r="K3667" t="s">
        <v>23</v>
      </c>
      <c r="L3667" t="s">
        <v>185</v>
      </c>
      <c r="O3667" t="s">
        <v>6840</v>
      </c>
      <c r="P3667" s="2">
        <v>14800</v>
      </c>
      <c r="Q3667" s="2">
        <v>14800</v>
      </c>
      <c r="S3667" s="2">
        <v>14800</v>
      </c>
      <c r="T3667" t="s">
        <v>63</v>
      </c>
      <c r="U3667" t="s">
        <v>61</v>
      </c>
      <c r="V3667" t="s">
        <v>47</v>
      </c>
      <c r="W3667">
        <v>0</v>
      </c>
    </row>
    <row r="3668" spans="1:23" x14ac:dyDescent="0.25">
      <c r="A3668" t="s">
        <v>128</v>
      </c>
      <c r="B3668" s="1" t="s">
        <v>454</v>
      </c>
      <c r="C3668">
        <v>14144012</v>
      </c>
      <c r="D3668" s="1">
        <v>43612</v>
      </c>
      <c r="E3668" t="s">
        <v>5523</v>
      </c>
      <c r="G3668">
        <v>6251000</v>
      </c>
      <c r="H3668">
        <v>618100</v>
      </c>
      <c r="I3668" t="s">
        <v>29</v>
      </c>
      <c r="J3668" t="s">
        <v>26</v>
      </c>
      <c r="K3668" t="s">
        <v>23</v>
      </c>
      <c r="L3668" t="s">
        <v>185</v>
      </c>
      <c r="O3668" t="s">
        <v>5524</v>
      </c>
      <c r="P3668" s="2">
        <v>77000</v>
      </c>
      <c r="Q3668" s="2">
        <v>77000</v>
      </c>
      <c r="S3668" s="2">
        <v>77000</v>
      </c>
      <c r="T3668" t="s">
        <v>45</v>
      </c>
      <c r="U3668" t="s">
        <v>49</v>
      </c>
      <c r="V3668" t="s">
        <v>47</v>
      </c>
      <c r="W3668">
        <v>0</v>
      </c>
    </row>
    <row r="3669" spans="1:23" x14ac:dyDescent="0.25">
      <c r="A3669" t="s">
        <v>128</v>
      </c>
      <c r="B3669" s="1" t="s">
        <v>454</v>
      </c>
      <c r="C3669">
        <v>14144014</v>
      </c>
      <c r="D3669" s="1">
        <v>43612</v>
      </c>
      <c r="E3669" t="s">
        <v>5523</v>
      </c>
      <c r="G3669">
        <v>6251000</v>
      </c>
      <c r="H3669">
        <v>618100</v>
      </c>
      <c r="I3669" t="s">
        <v>19</v>
      </c>
      <c r="J3669" t="s">
        <v>44</v>
      </c>
      <c r="K3669" t="s">
        <v>23</v>
      </c>
      <c r="L3669" t="s">
        <v>185</v>
      </c>
      <c r="O3669" t="s">
        <v>5525</v>
      </c>
      <c r="P3669" s="2">
        <v>733900</v>
      </c>
      <c r="Q3669" s="2">
        <v>733900</v>
      </c>
      <c r="S3669" s="2">
        <v>733900</v>
      </c>
      <c r="T3669" t="s">
        <v>45</v>
      </c>
      <c r="U3669" t="s">
        <v>49</v>
      </c>
      <c r="V3669" t="s">
        <v>47</v>
      </c>
      <c r="W3669">
        <v>0</v>
      </c>
    </row>
    <row r="3670" spans="1:23" x14ac:dyDescent="0.25">
      <c r="A3670" t="s">
        <v>128</v>
      </c>
      <c r="B3670" s="1" t="s">
        <v>454</v>
      </c>
      <c r="C3670">
        <v>14164689</v>
      </c>
      <c r="D3670" s="1">
        <v>43612</v>
      </c>
      <c r="E3670" t="s">
        <v>6213</v>
      </c>
      <c r="G3670">
        <v>6256000</v>
      </c>
      <c r="H3670">
        <v>638400</v>
      </c>
      <c r="I3670" t="s">
        <v>29</v>
      </c>
      <c r="J3670" t="s">
        <v>65</v>
      </c>
      <c r="K3670" t="s">
        <v>23</v>
      </c>
      <c r="L3670" t="s">
        <v>185</v>
      </c>
      <c r="O3670" t="s">
        <v>6214</v>
      </c>
      <c r="P3670" s="2">
        <v>198000</v>
      </c>
      <c r="Q3670" s="2">
        <v>198000</v>
      </c>
      <c r="S3670" s="2">
        <v>198000</v>
      </c>
      <c r="T3670" t="s">
        <v>45</v>
      </c>
      <c r="U3670" t="s">
        <v>49</v>
      </c>
      <c r="V3670" t="s">
        <v>47</v>
      </c>
      <c r="W3670">
        <v>0</v>
      </c>
    </row>
    <row r="3671" spans="1:23" x14ac:dyDescent="0.25">
      <c r="A3671" t="s">
        <v>128</v>
      </c>
      <c r="B3671" s="1" t="s">
        <v>454</v>
      </c>
      <c r="C3671">
        <v>14164690</v>
      </c>
      <c r="D3671" s="1">
        <v>43612</v>
      </c>
      <c r="E3671" t="s">
        <v>6213</v>
      </c>
      <c r="G3671">
        <v>6256000</v>
      </c>
      <c r="H3671">
        <v>638400</v>
      </c>
      <c r="I3671" t="s">
        <v>29</v>
      </c>
      <c r="J3671" t="s">
        <v>77</v>
      </c>
      <c r="K3671" t="s">
        <v>23</v>
      </c>
      <c r="L3671" t="s">
        <v>185</v>
      </c>
      <c r="O3671" t="s">
        <v>6215</v>
      </c>
      <c r="P3671" s="2">
        <v>198000</v>
      </c>
      <c r="Q3671" s="2">
        <v>198000</v>
      </c>
      <c r="S3671" s="2">
        <v>198000</v>
      </c>
      <c r="T3671" t="s">
        <v>45</v>
      </c>
      <c r="U3671" t="s">
        <v>49</v>
      </c>
      <c r="V3671" t="s">
        <v>47</v>
      </c>
      <c r="W3671">
        <v>0</v>
      </c>
    </row>
    <row r="3672" spans="1:23" x14ac:dyDescent="0.25">
      <c r="A3672" t="s">
        <v>128</v>
      </c>
      <c r="B3672" s="1" t="s">
        <v>454</v>
      </c>
      <c r="C3672">
        <v>14164691</v>
      </c>
      <c r="D3672" s="1">
        <v>43612</v>
      </c>
      <c r="E3672" t="s">
        <v>6213</v>
      </c>
      <c r="G3672">
        <v>6256000</v>
      </c>
      <c r="H3672">
        <v>638400</v>
      </c>
      <c r="I3672" t="s">
        <v>29</v>
      </c>
      <c r="J3672" t="s">
        <v>38</v>
      </c>
      <c r="K3672" t="s">
        <v>23</v>
      </c>
      <c r="L3672" t="s">
        <v>185</v>
      </c>
      <c r="O3672" t="s">
        <v>6216</v>
      </c>
      <c r="P3672" s="2">
        <v>198000</v>
      </c>
      <c r="Q3672" s="2">
        <v>198000</v>
      </c>
      <c r="S3672" s="2">
        <v>198000</v>
      </c>
      <c r="T3672" t="s">
        <v>45</v>
      </c>
      <c r="U3672" t="s">
        <v>49</v>
      </c>
      <c r="V3672" t="s">
        <v>47</v>
      </c>
      <c r="W3672">
        <v>0</v>
      </c>
    </row>
    <row r="3673" spans="1:23" x14ac:dyDescent="0.25">
      <c r="A3673" t="s">
        <v>128</v>
      </c>
      <c r="B3673" s="1" t="s">
        <v>454</v>
      </c>
      <c r="C3673">
        <v>14183396</v>
      </c>
      <c r="D3673" s="1">
        <v>43612</v>
      </c>
      <c r="E3673" t="s">
        <v>6217</v>
      </c>
      <c r="F3673" t="s">
        <v>6218</v>
      </c>
      <c r="G3673">
        <v>6256000</v>
      </c>
      <c r="H3673">
        <v>638400</v>
      </c>
      <c r="I3673" t="s">
        <v>29</v>
      </c>
      <c r="J3673" t="s">
        <v>53</v>
      </c>
      <c r="K3673" t="s">
        <v>23</v>
      </c>
      <c r="L3673" t="s">
        <v>185</v>
      </c>
      <c r="O3673" t="s">
        <v>6219</v>
      </c>
      <c r="P3673" s="2">
        <v>40000</v>
      </c>
      <c r="Q3673" s="2">
        <v>40000</v>
      </c>
      <c r="S3673" s="2">
        <v>40000</v>
      </c>
      <c r="T3673" t="s">
        <v>63</v>
      </c>
      <c r="U3673" t="s">
        <v>61</v>
      </c>
      <c r="V3673" t="s">
        <v>47</v>
      </c>
      <c r="W3673">
        <v>0</v>
      </c>
    </row>
    <row r="3674" spans="1:23" x14ac:dyDescent="0.25">
      <c r="A3674" t="s">
        <v>128</v>
      </c>
      <c r="B3674" s="1" t="s">
        <v>454</v>
      </c>
      <c r="C3674">
        <v>14188502</v>
      </c>
      <c r="D3674" s="1">
        <v>43612</v>
      </c>
      <c r="E3674" t="s">
        <v>6220</v>
      </c>
      <c r="F3674" t="s">
        <v>6221</v>
      </c>
      <c r="G3674">
        <v>6256000</v>
      </c>
      <c r="H3674">
        <v>638400</v>
      </c>
      <c r="I3674" t="s">
        <v>19</v>
      </c>
      <c r="J3674" t="s">
        <v>59</v>
      </c>
      <c r="K3674" t="s">
        <v>28</v>
      </c>
      <c r="L3674" t="s">
        <v>185</v>
      </c>
      <c r="O3674" t="s">
        <v>6222</v>
      </c>
      <c r="P3674" s="2">
        <v>105000</v>
      </c>
      <c r="Q3674" s="2">
        <v>105000</v>
      </c>
      <c r="S3674" s="2">
        <v>105000</v>
      </c>
      <c r="T3674" t="s">
        <v>63</v>
      </c>
      <c r="U3674" t="s">
        <v>58</v>
      </c>
      <c r="V3674" t="s">
        <v>47</v>
      </c>
      <c r="W3674">
        <v>0</v>
      </c>
    </row>
    <row r="3675" spans="1:23" x14ac:dyDescent="0.25">
      <c r="A3675" t="s">
        <v>128</v>
      </c>
      <c r="B3675" s="1" t="s">
        <v>454</v>
      </c>
      <c r="C3675">
        <v>14188503</v>
      </c>
      <c r="D3675" s="1">
        <v>43612</v>
      </c>
      <c r="E3675" t="s">
        <v>6220</v>
      </c>
      <c r="F3675" t="s">
        <v>6223</v>
      </c>
      <c r="G3675">
        <v>6256000</v>
      </c>
      <c r="H3675">
        <v>638400</v>
      </c>
      <c r="I3675" t="s">
        <v>19</v>
      </c>
      <c r="J3675" t="s">
        <v>59</v>
      </c>
      <c r="K3675" t="s">
        <v>28</v>
      </c>
      <c r="L3675" t="s">
        <v>185</v>
      </c>
      <c r="O3675" t="s">
        <v>6224</v>
      </c>
      <c r="P3675" s="2">
        <v>109000</v>
      </c>
      <c r="Q3675" s="2">
        <v>109000</v>
      </c>
      <c r="S3675" s="2">
        <v>109000</v>
      </c>
      <c r="T3675" t="s">
        <v>63</v>
      </c>
      <c r="U3675" t="s">
        <v>58</v>
      </c>
      <c r="V3675" t="s">
        <v>47</v>
      </c>
      <c r="W3675">
        <v>0</v>
      </c>
    </row>
    <row r="3676" spans="1:23" x14ac:dyDescent="0.25">
      <c r="A3676" t="s">
        <v>128</v>
      </c>
      <c r="B3676" s="1" t="s">
        <v>454</v>
      </c>
      <c r="C3676">
        <v>14143992</v>
      </c>
      <c r="D3676" s="1">
        <v>43612</v>
      </c>
      <c r="E3676" t="s">
        <v>6841</v>
      </c>
      <c r="G3676">
        <v>6257000</v>
      </c>
      <c r="H3676">
        <v>638300</v>
      </c>
      <c r="I3676" t="s">
        <v>25</v>
      </c>
      <c r="J3676" t="s">
        <v>65</v>
      </c>
      <c r="K3676" t="s">
        <v>23</v>
      </c>
      <c r="L3676" t="s">
        <v>185</v>
      </c>
      <c r="O3676" t="s">
        <v>6842</v>
      </c>
      <c r="P3676" s="2">
        <v>67773</v>
      </c>
      <c r="Q3676" s="2">
        <v>67773</v>
      </c>
      <c r="S3676" s="2">
        <v>67773</v>
      </c>
      <c r="T3676" t="s">
        <v>45</v>
      </c>
      <c r="U3676" t="s">
        <v>49</v>
      </c>
      <c r="V3676" t="s">
        <v>47</v>
      </c>
      <c r="W3676">
        <v>0</v>
      </c>
    </row>
    <row r="3677" spans="1:23" x14ac:dyDescent="0.25">
      <c r="A3677" t="s">
        <v>128</v>
      </c>
      <c r="B3677" s="1" t="s">
        <v>454</v>
      </c>
      <c r="C3677">
        <v>14163592</v>
      </c>
      <c r="D3677" s="1">
        <v>43612</v>
      </c>
      <c r="E3677" t="s">
        <v>6843</v>
      </c>
      <c r="G3677">
        <v>6257000</v>
      </c>
      <c r="H3677">
        <v>638300</v>
      </c>
      <c r="I3677" t="s">
        <v>29</v>
      </c>
      <c r="J3677" t="s">
        <v>65</v>
      </c>
      <c r="K3677" t="s">
        <v>23</v>
      </c>
      <c r="L3677" t="s">
        <v>185</v>
      </c>
      <c r="O3677" t="s">
        <v>6844</v>
      </c>
      <c r="P3677" s="2">
        <v>79650</v>
      </c>
      <c r="Q3677" s="2">
        <v>79650</v>
      </c>
      <c r="S3677" s="2">
        <v>79650</v>
      </c>
      <c r="T3677" t="s">
        <v>45</v>
      </c>
      <c r="U3677" t="s">
        <v>49</v>
      </c>
      <c r="V3677" t="s">
        <v>47</v>
      </c>
      <c r="W3677">
        <v>0</v>
      </c>
    </row>
    <row r="3678" spans="1:23" x14ac:dyDescent="0.25">
      <c r="A3678" t="s">
        <v>128</v>
      </c>
      <c r="B3678" s="1" t="s">
        <v>454</v>
      </c>
      <c r="C3678">
        <v>14163594</v>
      </c>
      <c r="D3678" s="1">
        <v>43612</v>
      </c>
      <c r="E3678" t="s">
        <v>6843</v>
      </c>
      <c r="G3678">
        <v>6257000</v>
      </c>
      <c r="H3678">
        <v>638300</v>
      </c>
      <c r="I3678" t="s">
        <v>19</v>
      </c>
      <c r="J3678" t="s">
        <v>66</v>
      </c>
      <c r="K3678" t="s">
        <v>23</v>
      </c>
      <c r="L3678" t="s">
        <v>185</v>
      </c>
      <c r="O3678" t="s">
        <v>6844</v>
      </c>
      <c r="P3678" s="2">
        <v>53100</v>
      </c>
      <c r="Q3678" s="2">
        <v>53100</v>
      </c>
      <c r="S3678" s="2">
        <v>53100</v>
      </c>
      <c r="T3678" t="s">
        <v>45</v>
      </c>
      <c r="U3678" t="s">
        <v>49</v>
      </c>
      <c r="V3678" t="s">
        <v>47</v>
      </c>
      <c r="W3678">
        <v>0</v>
      </c>
    </row>
    <row r="3679" spans="1:23" x14ac:dyDescent="0.25">
      <c r="A3679" t="s">
        <v>128</v>
      </c>
      <c r="B3679" s="1" t="s">
        <v>454</v>
      </c>
      <c r="C3679">
        <v>14164723</v>
      </c>
      <c r="D3679" s="1">
        <v>43612</v>
      </c>
      <c r="E3679" t="s">
        <v>6845</v>
      </c>
      <c r="G3679">
        <v>6257000</v>
      </c>
      <c r="H3679">
        <v>638300</v>
      </c>
      <c r="I3679" t="s">
        <v>19</v>
      </c>
      <c r="J3679" t="s">
        <v>41</v>
      </c>
      <c r="K3679" t="s">
        <v>23</v>
      </c>
      <c r="L3679" t="s">
        <v>185</v>
      </c>
      <c r="O3679" t="s">
        <v>6846</v>
      </c>
      <c r="P3679" s="2">
        <v>400000</v>
      </c>
      <c r="Q3679" s="2">
        <v>400000</v>
      </c>
      <c r="S3679" s="2">
        <v>400000</v>
      </c>
      <c r="T3679" t="s">
        <v>45</v>
      </c>
      <c r="U3679" t="s">
        <v>49</v>
      </c>
      <c r="V3679" t="s">
        <v>47</v>
      </c>
      <c r="W3679">
        <v>0</v>
      </c>
    </row>
    <row r="3680" spans="1:23" x14ac:dyDescent="0.25">
      <c r="A3680" t="s">
        <v>128</v>
      </c>
      <c r="B3680" s="1" t="s">
        <v>454</v>
      </c>
      <c r="C3680">
        <v>14183385</v>
      </c>
      <c r="D3680" s="1">
        <v>43612</v>
      </c>
      <c r="E3680" t="s">
        <v>6217</v>
      </c>
      <c r="F3680" t="s">
        <v>6847</v>
      </c>
      <c r="G3680">
        <v>6257000</v>
      </c>
      <c r="H3680">
        <v>638300</v>
      </c>
      <c r="I3680" t="s">
        <v>29</v>
      </c>
      <c r="J3680" t="s">
        <v>26</v>
      </c>
      <c r="K3680" t="s">
        <v>23</v>
      </c>
      <c r="L3680" t="s">
        <v>185</v>
      </c>
      <c r="O3680" t="s">
        <v>6848</v>
      </c>
      <c r="P3680" s="2">
        <v>98394</v>
      </c>
      <c r="Q3680" s="2">
        <v>98394</v>
      </c>
      <c r="S3680" s="2">
        <v>98394</v>
      </c>
      <c r="T3680" t="s">
        <v>63</v>
      </c>
      <c r="U3680" t="s">
        <v>61</v>
      </c>
      <c r="V3680" t="s">
        <v>47</v>
      </c>
      <c r="W3680">
        <v>0</v>
      </c>
    </row>
    <row r="3681" spans="1:23" x14ac:dyDescent="0.25">
      <c r="A3681" t="s">
        <v>128</v>
      </c>
      <c r="B3681" s="1" t="s">
        <v>454</v>
      </c>
      <c r="C3681">
        <v>14188226</v>
      </c>
      <c r="D3681" s="1">
        <v>43613</v>
      </c>
      <c r="E3681" t="s">
        <v>6225</v>
      </c>
      <c r="F3681" t="s">
        <v>6226</v>
      </c>
      <c r="G3681">
        <v>6256000</v>
      </c>
      <c r="H3681">
        <v>638400</v>
      </c>
      <c r="I3681" t="s">
        <v>29</v>
      </c>
      <c r="J3681" t="s">
        <v>53</v>
      </c>
      <c r="K3681" t="s">
        <v>23</v>
      </c>
      <c r="L3681" t="s">
        <v>185</v>
      </c>
      <c r="O3681" t="s">
        <v>6227</v>
      </c>
      <c r="P3681" s="2">
        <v>15000</v>
      </c>
      <c r="Q3681" s="2">
        <v>15000</v>
      </c>
      <c r="S3681" s="2">
        <v>15000</v>
      </c>
      <c r="T3681" t="s">
        <v>63</v>
      </c>
      <c r="U3681" t="s">
        <v>58</v>
      </c>
      <c r="V3681" t="s">
        <v>47</v>
      </c>
      <c r="W3681">
        <v>0</v>
      </c>
    </row>
    <row r="3682" spans="1:23" x14ac:dyDescent="0.25">
      <c r="A3682" t="s">
        <v>128</v>
      </c>
      <c r="B3682" s="1" t="s">
        <v>454</v>
      </c>
      <c r="C3682">
        <v>14188227</v>
      </c>
      <c r="D3682" s="1">
        <v>43613</v>
      </c>
      <c r="E3682" t="s">
        <v>6225</v>
      </c>
      <c r="F3682" t="s">
        <v>6226</v>
      </c>
      <c r="G3682">
        <v>6256000</v>
      </c>
      <c r="H3682">
        <v>638400</v>
      </c>
      <c r="I3682" t="s">
        <v>29</v>
      </c>
      <c r="J3682" t="s">
        <v>50</v>
      </c>
      <c r="K3682" t="s">
        <v>23</v>
      </c>
      <c r="L3682" t="s">
        <v>185</v>
      </c>
      <c r="O3682" t="s">
        <v>6228</v>
      </c>
      <c r="P3682" s="2">
        <v>15000</v>
      </c>
      <c r="Q3682" s="2">
        <v>15000</v>
      </c>
      <c r="S3682" s="2">
        <v>15000</v>
      </c>
      <c r="T3682" t="s">
        <v>63</v>
      </c>
      <c r="U3682" t="s">
        <v>58</v>
      </c>
      <c r="V3682" t="s">
        <v>47</v>
      </c>
      <c r="W3682">
        <v>0</v>
      </c>
    </row>
    <row r="3683" spans="1:23" x14ac:dyDescent="0.25">
      <c r="A3683" t="s">
        <v>128</v>
      </c>
      <c r="B3683" s="1" t="s">
        <v>454</v>
      </c>
      <c r="C3683">
        <v>14188310</v>
      </c>
      <c r="D3683" s="1">
        <v>43613</v>
      </c>
      <c r="E3683" t="s">
        <v>6229</v>
      </c>
      <c r="F3683" t="s">
        <v>6230</v>
      </c>
      <c r="G3683">
        <v>6256000</v>
      </c>
      <c r="H3683">
        <v>638400</v>
      </c>
      <c r="I3683" t="s">
        <v>25</v>
      </c>
      <c r="J3683" t="s">
        <v>50</v>
      </c>
      <c r="K3683" t="s">
        <v>23</v>
      </c>
      <c r="L3683" t="s">
        <v>185</v>
      </c>
      <c r="O3683" t="s">
        <v>6231</v>
      </c>
      <c r="P3683" s="2">
        <v>20000</v>
      </c>
      <c r="Q3683" s="2">
        <v>20000</v>
      </c>
      <c r="S3683" s="2">
        <v>20000</v>
      </c>
      <c r="T3683" t="s">
        <v>63</v>
      </c>
      <c r="U3683" t="s">
        <v>58</v>
      </c>
      <c r="V3683" t="s">
        <v>47</v>
      </c>
      <c r="W3683">
        <v>0</v>
      </c>
    </row>
    <row r="3684" spans="1:23" x14ac:dyDescent="0.25">
      <c r="A3684" t="s">
        <v>128</v>
      </c>
      <c r="B3684" s="1" t="s">
        <v>454</v>
      </c>
      <c r="C3684">
        <v>14179217</v>
      </c>
      <c r="D3684" s="1">
        <v>43614</v>
      </c>
      <c r="E3684" t="s">
        <v>5526</v>
      </c>
      <c r="G3684">
        <v>6251000</v>
      </c>
      <c r="H3684">
        <v>618100</v>
      </c>
      <c r="I3684" t="s">
        <v>29</v>
      </c>
      <c r="J3684" t="s">
        <v>38</v>
      </c>
      <c r="K3684" t="s">
        <v>23</v>
      </c>
      <c r="L3684" t="s">
        <v>185</v>
      </c>
      <c r="O3684" t="s">
        <v>5527</v>
      </c>
      <c r="P3684" s="2">
        <v>74500</v>
      </c>
      <c r="Q3684" s="2">
        <v>74500</v>
      </c>
      <c r="S3684" s="2">
        <v>74500</v>
      </c>
      <c r="T3684" t="s">
        <v>45</v>
      </c>
      <c r="U3684" t="s">
        <v>49</v>
      </c>
      <c r="V3684" t="s">
        <v>47</v>
      </c>
      <c r="W3684">
        <v>0</v>
      </c>
    </row>
    <row r="3685" spans="1:23" x14ac:dyDescent="0.25">
      <c r="A3685" t="s">
        <v>128</v>
      </c>
      <c r="B3685" s="1" t="s">
        <v>454</v>
      </c>
      <c r="C3685">
        <v>14179219</v>
      </c>
      <c r="D3685" s="1">
        <v>43614</v>
      </c>
      <c r="E3685" t="s">
        <v>5528</v>
      </c>
      <c r="G3685">
        <v>6251000</v>
      </c>
      <c r="H3685">
        <v>618100</v>
      </c>
      <c r="I3685" t="s">
        <v>29</v>
      </c>
      <c r="J3685" t="s">
        <v>65</v>
      </c>
      <c r="K3685" t="s">
        <v>23</v>
      </c>
      <c r="L3685" t="s">
        <v>185</v>
      </c>
      <c r="O3685" t="s">
        <v>5529</v>
      </c>
      <c r="P3685" s="2">
        <v>1509900</v>
      </c>
      <c r="Q3685" s="2">
        <v>1509900</v>
      </c>
      <c r="S3685" s="2">
        <v>1509900</v>
      </c>
      <c r="T3685" t="s">
        <v>45</v>
      </c>
      <c r="U3685" t="s">
        <v>49</v>
      </c>
      <c r="V3685" t="s">
        <v>47</v>
      </c>
      <c r="W3685">
        <v>0</v>
      </c>
    </row>
    <row r="3686" spans="1:23" x14ac:dyDescent="0.25">
      <c r="A3686" t="s">
        <v>128</v>
      </c>
      <c r="B3686" s="1" t="s">
        <v>454</v>
      </c>
      <c r="C3686">
        <v>14189959</v>
      </c>
      <c r="D3686" s="1">
        <v>43614</v>
      </c>
      <c r="E3686" t="s">
        <v>6232</v>
      </c>
      <c r="F3686" t="s">
        <v>6233</v>
      </c>
      <c r="G3686">
        <v>6256000</v>
      </c>
      <c r="H3686">
        <v>638400</v>
      </c>
      <c r="I3686" t="s">
        <v>24</v>
      </c>
      <c r="J3686" t="s">
        <v>41</v>
      </c>
      <c r="K3686" t="s">
        <v>40</v>
      </c>
      <c r="L3686" t="s">
        <v>185</v>
      </c>
      <c r="O3686" t="s">
        <v>6234</v>
      </c>
      <c r="P3686" s="2">
        <v>50000</v>
      </c>
      <c r="Q3686" s="2">
        <v>50000</v>
      </c>
      <c r="S3686" s="2">
        <v>50000</v>
      </c>
      <c r="T3686" t="s">
        <v>63</v>
      </c>
      <c r="U3686" t="s">
        <v>58</v>
      </c>
      <c r="V3686" t="s">
        <v>47</v>
      </c>
      <c r="W3686">
        <v>0</v>
      </c>
    </row>
    <row r="3687" spans="1:23" x14ac:dyDescent="0.25">
      <c r="A3687" t="s">
        <v>128</v>
      </c>
      <c r="B3687" s="1" t="s">
        <v>454</v>
      </c>
      <c r="C3687">
        <v>14188179</v>
      </c>
      <c r="D3687" s="1">
        <v>43614</v>
      </c>
      <c r="E3687" t="s">
        <v>6849</v>
      </c>
      <c r="F3687" t="s">
        <v>6850</v>
      </c>
      <c r="G3687">
        <v>6257000</v>
      </c>
      <c r="H3687">
        <v>638300</v>
      </c>
      <c r="I3687" t="s">
        <v>29</v>
      </c>
      <c r="J3687" t="s">
        <v>50</v>
      </c>
      <c r="K3687" t="s">
        <v>23</v>
      </c>
      <c r="L3687" t="s">
        <v>185</v>
      </c>
      <c r="O3687" t="s">
        <v>6851</v>
      </c>
      <c r="P3687" s="2">
        <v>33500</v>
      </c>
      <c r="Q3687" s="2">
        <v>33500</v>
      </c>
      <c r="S3687" s="2">
        <v>33500</v>
      </c>
      <c r="T3687" t="s">
        <v>63</v>
      </c>
      <c r="U3687" t="s">
        <v>58</v>
      </c>
      <c r="V3687" t="s">
        <v>47</v>
      </c>
      <c r="W3687">
        <v>0</v>
      </c>
    </row>
    <row r="3688" spans="1:23" x14ac:dyDescent="0.25">
      <c r="A3688" t="s">
        <v>128</v>
      </c>
      <c r="B3688" s="1" t="s">
        <v>454</v>
      </c>
      <c r="C3688">
        <v>14189955</v>
      </c>
      <c r="D3688" s="1">
        <v>43614</v>
      </c>
      <c r="E3688" t="s">
        <v>6232</v>
      </c>
      <c r="F3688" t="s">
        <v>6852</v>
      </c>
      <c r="G3688">
        <v>6257000</v>
      </c>
      <c r="H3688">
        <v>638300</v>
      </c>
      <c r="I3688" t="s">
        <v>25</v>
      </c>
      <c r="J3688" t="s">
        <v>65</v>
      </c>
      <c r="K3688" t="s">
        <v>23</v>
      </c>
      <c r="L3688" t="s">
        <v>185</v>
      </c>
      <c r="O3688" t="s">
        <v>6853</v>
      </c>
      <c r="P3688" s="2">
        <v>33000</v>
      </c>
      <c r="Q3688" s="2">
        <v>33000</v>
      </c>
      <c r="S3688" s="2">
        <v>33000</v>
      </c>
      <c r="T3688" t="s">
        <v>63</v>
      </c>
      <c r="U3688" t="s">
        <v>58</v>
      </c>
      <c r="V3688" t="s">
        <v>47</v>
      </c>
      <c r="W3688">
        <v>0</v>
      </c>
    </row>
    <row r="3689" spans="1:23" x14ac:dyDescent="0.25">
      <c r="A3689" t="s">
        <v>128</v>
      </c>
      <c r="B3689" s="1" t="s">
        <v>454</v>
      </c>
      <c r="C3689">
        <v>14189958</v>
      </c>
      <c r="D3689" s="1">
        <v>43614</v>
      </c>
      <c r="E3689" t="s">
        <v>6232</v>
      </c>
      <c r="F3689" t="s">
        <v>6854</v>
      </c>
      <c r="G3689">
        <v>6257000</v>
      </c>
      <c r="H3689">
        <v>638300</v>
      </c>
      <c r="I3689" t="s">
        <v>25</v>
      </c>
      <c r="J3689" t="s">
        <v>65</v>
      </c>
      <c r="K3689" t="s">
        <v>23</v>
      </c>
      <c r="L3689" t="s">
        <v>185</v>
      </c>
      <c r="O3689" t="s">
        <v>6855</v>
      </c>
      <c r="P3689" s="2">
        <v>71000</v>
      </c>
      <c r="Q3689" s="2">
        <v>71000</v>
      </c>
      <c r="S3689" s="2">
        <v>71000</v>
      </c>
      <c r="T3689" t="s">
        <v>63</v>
      </c>
      <c r="U3689" t="s">
        <v>58</v>
      </c>
      <c r="V3689" t="s">
        <v>47</v>
      </c>
      <c r="W3689">
        <v>0</v>
      </c>
    </row>
    <row r="3690" spans="1:23" x14ac:dyDescent="0.25">
      <c r="A3690" t="s">
        <v>128</v>
      </c>
      <c r="B3690" s="1" t="s">
        <v>454</v>
      </c>
      <c r="C3690">
        <v>14183292</v>
      </c>
      <c r="D3690" s="1">
        <v>43616</v>
      </c>
      <c r="E3690" t="s">
        <v>5530</v>
      </c>
      <c r="G3690">
        <v>6251000</v>
      </c>
      <c r="H3690">
        <v>618100</v>
      </c>
      <c r="I3690" t="s">
        <v>29</v>
      </c>
      <c r="J3690" t="s">
        <v>77</v>
      </c>
      <c r="K3690" t="s">
        <v>23</v>
      </c>
      <c r="L3690" t="s">
        <v>185</v>
      </c>
      <c r="O3690" t="s">
        <v>5531</v>
      </c>
      <c r="P3690" s="2">
        <v>79000</v>
      </c>
      <c r="Q3690" s="2">
        <v>79000</v>
      </c>
      <c r="S3690" s="2">
        <v>79000</v>
      </c>
      <c r="T3690" t="s">
        <v>45</v>
      </c>
      <c r="U3690" t="s">
        <v>49</v>
      </c>
      <c r="V3690" t="s">
        <v>47</v>
      </c>
      <c r="W3690">
        <v>0</v>
      </c>
    </row>
    <row r="3691" spans="1:23" x14ac:dyDescent="0.25">
      <c r="A3691" t="s">
        <v>128</v>
      </c>
      <c r="B3691" s="1" t="s">
        <v>454</v>
      </c>
      <c r="C3691">
        <v>14187817</v>
      </c>
      <c r="D3691" s="1">
        <v>43616</v>
      </c>
      <c r="E3691" t="s">
        <v>5532</v>
      </c>
      <c r="G3691">
        <v>6251000</v>
      </c>
      <c r="H3691">
        <v>618100</v>
      </c>
      <c r="I3691" t="s">
        <v>24</v>
      </c>
      <c r="J3691" t="s">
        <v>41</v>
      </c>
      <c r="K3691" t="s">
        <v>23</v>
      </c>
      <c r="L3691" t="s">
        <v>185</v>
      </c>
      <c r="O3691" t="s">
        <v>5533</v>
      </c>
      <c r="P3691" s="2">
        <v>253355</v>
      </c>
      <c r="Q3691" s="2">
        <v>253355</v>
      </c>
      <c r="S3691" s="2">
        <v>253355</v>
      </c>
      <c r="T3691" t="s">
        <v>45</v>
      </c>
      <c r="U3691" t="s">
        <v>49</v>
      </c>
      <c r="V3691" t="s">
        <v>47</v>
      </c>
      <c r="W3691">
        <v>0</v>
      </c>
    </row>
    <row r="3692" spans="1:23" x14ac:dyDescent="0.25">
      <c r="A3692" t="s">
        <v>128</v>
      </c>
      <c r="B3692" s="1" t="s">
        <v>454</v>
      </c>
      <c r="C3692">
        <v>14191098</v>
      </c>
      <c r="D3692" s="1">
        <v>43616</v>
      </c>
      <c r="E3692" t="s">
        <v>5534</v>
      </c>
      <c r="G3692">
        <v>6251000</v>
      </c>
      <c r="H3692">
        <v>618100</v>
      </c>
      <c r="I3692" t="s">
        <v>29</v>
      </c>
      <c r="J3692" t="s">
        <v>38</v>
      </c>
      <c r="K3692" t="s">
        <v>23</v>
      </c>
      <c r="L3692" t="s">
        <v>185</v>
      </c>
      <c r="O3692" t="s">
        <v>5535</v>
      </c>
      <c r="P3692" s="2">
        <v>2194800</v>
      </c>
      <c r="Q3692" s="2">
        <v>2194800</v>
      </c>
      <c r="S3692" s="2">
        <v>2194800</v>
      </c>
      <c r="T3692" t="s">
        <v>45</v>
      </c>
      <c r="U3692" t="s">
        <v>49</v>
      </c>
      <c r="V3692" t="s">
        <v>47</v>
      </c>
      <c r="W3692">
        <v>0</v>
      </c>
    </row>
    <row r="3693" spans="1:23" x14ac:dyDescent="0.25">
      <c r="A3693" t="s">
        <v>128</v>
      </c>
      <c r="B3693" s="1" t="s">
        <v>454</v>
      </c>
      <c r="C3693">
        <v>14191099</v>
      </c>
      <c r="D3693" s="1">
        <v>43616</v>
      </c>
      <c r="E3693" t="s">
        <v>5534</v>
      </c>
      <c r="G3693">
        <v>6251000</v>
      </c>
      <c r="H3693">
        <v>618100</v>
      </c>
      <c r="I3693" t="s">
        <v>25</v>
      </c>
      <c r="J3693" t="s">
        <v>65</v>
      </c>
      <c r="K3693" t="s">
        <v>23</v>
      </c>
      <c r="L3693" t="s">
        <v>185</v>
      </c>
      <c r="O3693" t="s">
        <v>5536</v>
      </c>
      <c r="P3693" s="2">
        <v>4473400</v>
      </c>
      <c r="Q3693" s="2">
        <v>4473400</v>
      </c>
      <c r="S3693" s="2">
        <v>4473400</v>
      </c>
      <c r="T3693" t="s">
        <v>45</v>
      </c>
      <c r="U3693" t="s">
        <v>49</v>
      </c>
      <c r="V3693" t="s">
        <v>47</v>
      </c>
      <c r="W3693">
        <v>0</v>
      </c>
    </row>
    <row r="3694" spans="1:23" x14ac:dyDescent="0.25">
      <c r="A3694" t="s">
        <v>128</v>
      </c>
      <c r="B3694" s="1" t="s">
        <v>454</v>
      </c>
      <c r="C3694">
        <v>14183507</v>
      </c>
      <c r="D3694" s="1">
        <v>43616</v>
      </c>
      <c r="E3694" t="s">
        <v>6235</v>
      </c>
      <c r="G3694">
        <v>6256000</v>
      </c>
      <c r="H3694">
        <v>638400</v>
      </c>
      <c r="I3694" t="s">
        <v>24</v>
      </c>
      <c r="J3694" t="s">
        <v>41</v>
      </c>
      <c r="K3694" t="s">
        <v>23</v>
      </c>
      <c r="L3694" t="s">
        <v>185</v>
      </c>
      <c r="O3694" t="s">
        <v>6236</v>
      </c>
      <c r="P3694" s="2">
        <v>280000</v>
      </c>
      <c r="Q3694" s="2">
        <v>280000</v>
      </c>
      <c r="S3694" s="2">
        <v>280000</v>
      </c>
      <c r="T3694" t="s">
        <v>45</v>
      </c>
      <c r="U3694" t="s">
        <v>49</v>
      </c>
      <c r="V3694" t="s">
        <v>47</v>
      </c>
      <c r="W3694">
        <v>0</v>
      </c>
    </row>
    <row r="3695" spans="1:23" x14ac:dyDescent="0.25">
      <c r="A3695" t="s">
        <v>128</v>
      </c>
      <c r="B3695" s="1" t="s">
        <v>454</v>
      </c>
      <c r="C3695">
        <v>14189939</v>
      </c>
      <c r="D3695" s="1">
        <v>43616</v>
      </c>
      <c r="E3695" t="s">
        <v>6237</v>
      </c>
      <c r="F3695" t="s">
        <v>6238</v>
      </c>
      <c r="G3695">
        <v>6256000</v>
      </c>
      <c r="H3695">
        <v>638400</v>
      </c>
      <c r="I3695" t="s">
        <v>29</v>
      </c>
      <c r="J3695" t="s">
        <v>26</v>
      </c>
      <c r="K3695" t="s">
        <v>23</v>
      </c>
      <c r="L3695" t="s">
        <v>185</v>
      </c>
      <c r="O3695" t="s">
        <v>6239</v>
      </c>
      <c r="P3695" s="2">
        <v>25000</v>
      </c>
      <c r="Q3695" s="2">
        <v>25000</v>
      </c>
      <c r="S3695" s="2">
        <v>25000</v>
      </c>
      <c r="T3695" t="s">
        <v>63</v>
      </c>
      <c r="U3695" t="s">
        <v>61</v>
      </c>
      <c r="V3695" t="s">
        <v>47</v>
      </c>
      <c r="W3695">
        <v>0</v>
      </c>
    </row>
    <row r="3696" spans="1:23" x14ac:dyDescent="0.25">
      <c r="A3696" t="s">
        <v>128</v>
      </c>
      <c r="B3696" s="1" t="s">
        <v>454</v>
      </c>
      <c r="C3696">
        <v>14191024</v>
      </c>
      <c r="D3696" s="1">
        <v>43616</v>
      </c>
      <c r="E3696" t="s">
        <v>6240</v>
      </c>
      <c r="F3696" t="s">
        <v>6241</v>
      </c>
      <c r="G3696">
        <v>6256000</v>
      </c>
      <c r="H3696">
        <v>638400</v>
      </c>
      <c r="I3696" t="s">
        <v>19</v>
      </c>
      <c r="J3696" t="s">
        <v>22</v>
      </c>
      <c r="K3696" t="s">
        <v>32</v>
      </c>
      <c r="L3696" t="s">
        <v>185</v>
      </c>
      <c r="O3696" t="s">
        <v>6242</v>
      </c>
      <c r="P3696" s="2">
        <v>115000</v>
      </c>
      <c r="Q3696" s="2">
        <v>115000</v>
      </c>
      <c r="S3696" s="2">
        <v>115000</v>
      </c>
      <c r="T3696" t="s">
        <v>63</v>
      </c>
      <c r="U3696" t="s">
        <v>61</v>
      </c>
      <c r="V3696" t="s">
        <v>47</v>
      </c>
      <c r="W3696">
        <v>0</v>
      </c>
    </row>
    <row r="3697" spans="1:23" x14ac:dyDescent="0.25">
      <c r="A3697" t="s">
        <v>128</v>
      </c>
      <c r="B3697" s="1" t="s">
        <v>454</v>
      </c>
      <c r="C3697">
        <v>14189942</v>
      </c>
      <c r="D3697" s="1">
        <v>43616</v>
      </c>
      <c r="E3697" t="s">
        <v>6237</v>
      </c>
      <c r="F3697" t="s">
        <v>6856</v>
      </c>
      <c r="G3697">
        <v>6257000</v>
      </c>
      <c r="H3697">
        <v>638300</v>
      </c>
      <c r="I3697" t="s">
        <v>29</v>
      </c>
      <c r="J3697" t="s">
        <v>65</v>
      </c>
      <c r="K3697" t="s">
        <v>23</v>
      </c>
      <c r="L3697" t="s">
        <v>185</v>
      </c>
      <c r="O3697" t="s">
        <v>6857</v>
      </c>
      <c r="P3697" s="2">
        <v>14800</v>
      </c>
      <c r="Q3697" s="2">
        <v>14800</v>
      </c>
      <c r="S3697" s="2">
        <v>14800</v>
      </c>
      <c r="T3697" t="s">
        <v>63</v>
      </c>
      <c r="U3697" t="s">
        <v>61</v>
      </c>
      <c r="V3697" t="s">
        <v>47</v>
      </c>
      <c r="W3697">
        <v>0</v>
      </c>
    </row>
    <row r="3698" spans="1:23" x14ac:dyDescent="0.25">
      <c r="A3698" t="s">
        <v>128</v>
      </c>
      <c r="B3698" s="1" t="s">
        <v>454</v>
      </c>
      <c r="C3698">
        <v>14191138</v>
      </c>
      <c r="D3698" s="1">
        <v>43616</v>
      </c>
      <c r="E3698" t="s">
        <v>6858</v>
      </c>
      <c r="G3698">
        <v>6257000</v>
      </c>
      <c r="H3698">
        <v>638300</v>
      </c>
      <c r="I3698" t="s">
        <v>19</v>
      </c>
      <c r="J3698" t="s">
        <v>66</v>
      </c>
      <c r="K3698" t="s">
        <v>23</v>
      </c>
      <c r="L3698" t="s">
        <v>185</v>
      </c>
      <c r="O3698" t="s">
        <v>6758</v>
      </c>
      <c r="P3698" s="2">
        <v>16000</v>
      </c>
      <c r="Q3698" s="2">
        <v>16000</v>
      </c>
      <c r="S3698" s="2">
        <v>16000</v>
      </c>
      <c r="T3698" t="s">
        <v>45</v>
      </c>
      <c r="U3698" t="s">
        <v>49</v>
      </c>
      <c r="V3698" t="s">
        <v>47</v>
      </c>
      <c r="W3698">
        <v>0</v>
      </c>
    </row>
    <row r="3699" spans="1:23" x14ac:dyDescent="0.25">
      <c r="A3699" t="s">
        <v>128</v>
      </c>
      <c r="B3699" s="1" t="s">
        <v>2452</v>
      </c>
      <c r="C3699">
        <v>14209344</v>
      </c>
      <c r="D3699" s="1">
        <v>43619</v>
      </c>
      <c r="E3699" t="s">
        <v>5537</v>
      </c>
      <c r="F3699" t="s">
        <v>5538</v>
      </c>
      <c r="G3699">
        <v>6251000</v>
      </c>
      <c r="H3699">
        <v>618100</v>
      </c>
      <c r="I3699" t="s">
        <v>25</v>
      </c>
      <c r="J3699" t="s">
        <v>65</v>
      </c>
      <c r="K3699" t="s">
        <v>23</v>
      </c>
      <c r="L3699" t="s">
        <v>185</v>
      </c>
      <c r="O3699" t="s">
        <v>5539</v>
      </c>
      <c r="P3699" s="2">
        <v>150000</v>
      </c>
      <c r="Q3699" s="2">
        <v>150000</v>
      </c>
      <c r="S3699" s="2">
        <v>150000</v>
      </c>
      <c r="T3699" t="s">
        <v>63</v>
      </c>
      <c r="U3699" t="s">
        <v>61</v>
      </c>
      <c r="V3699" t="s">
        <v>47</v>
      </c>
      <c r="W3699">
        <v>0</v>
      </c>
    </row>
    <row r="3700" spans="1:23" x14ac:dyDescent="0.25">
      <c r="A3700" t="s">
        <v>128</v>
      </c>
      <c r="B3700" s="1" t="s">
        <v>2452</v>
      </c>
      <c r="C3700">
        <v>14208757</v>
      </c>
      <c r="D3700" s="1">
        <v>43619</v>
      </c>
      <c r="E3700" t="s">
        <v>6243</v>
      </c>
      <c r="F3700" t="s">
        <v>6244</v>
      </c>
      <c r="G3700">
        <v>6256000</v>
      </c>
      <c r="H3700">
        <v>638400</v>
      </c>
      <c r="I3700" t="s">
        <v>29</v>
      </c>
      <c r="J3700" t="s">
        <v>77</v>
      </c>
      <c r="K3700" t="s">
        <v>23</v>
      </c>
      <c r="L3700" t="s">
        <v>185</v>
      </c>
      <c r="O3700" t="s">
        <v>6245</v>
      </c>
      <c r="P3700" s="2">
        <v>152728</v>
      </c>
      <c r="Q3700" s="2">
        <v>152728</v>
      </c>
      <c r="S3700" s="2">
        <v>152728</v>
      </c>
      <c r="T3700" t="s">
        <v>63</v>
      </c>
      <c r="U3700" t="s">
        <v>61</v>
      </c>
      <c r="V3700" t="s">
        <v>47</v>
      </c>
      <c r="W3700">
        <v>0</v>
      </c>
    </row>
    <row r="3701" spans="1:23" x14ac:dyDescent="0.25">
      <c r="A3701" t="s">
        <v>128</v>
      </c>
      <c r="B3701" s="1" t="s">
        <v>2452</v>
      </c>
      <c r="C3701">
        <v>14211213</v>
      </c>
      <c r="D3701" s="1">
        <v>43620</v>
      </c>
      <c r="E3701" t="s">
        <v>6246</v>
      </c>
      <c r="F3701" t="s">
        <v>6247</v>
      </c>
      <c r="G3701">
        <v>6256000</v>
      </c>
      <c r="H3701">
        <v>638400</v>
      </c>
      <c r="I3701" t="s">
        <v>24</v>
      </c>
      <c r="J3701" t="s">
        <v>55</v>
      </c>
      <c r="K3701" t="s">
        <v>42</v>
      </c>
      <c r="L3701" t="s">
        <v>185</v>
      </c>
      <c r="O3701" t="s">
        <v>6248</v>
      </c>
      <c r="P3701" s="2">
        <v>420000</v>
      </c>
      <c r="Q3701" s="2">
        <v>420000</v>
      </c>
      <c r="S3701" s="2">
        <v>420000</v>
      </c>
      <c r="T3701" t="s">
        <v>63</v>
      </c>
      <c r="U3701" t="s">
        <v>61</v>
      </c>
      <c r="V3701" t="s">
        <v>47</v>
      </c>
      <c r="W3701">
        <v>0</v>
      </c>
    </row>
    <row r="3702" spans="1:23" x14ac:dyDescent="0.25">
      <c r="A3702" t="s">
        <v>128</v>
      </c>
      <c r="B3702" s="1" t="s">
        <v>2452</v>
      </c>
      <c r="C3702">
        <v>14211219</v>
      </c>
      <c r="D3702" s="1">
        <v>43620</v>
      </c>
      <c r="E3702" t="s">
        <v>6246</v>
      </c>
      <c r="F3702" t="s">
        <v>6249</v>
      </c>
      <c r="G3702">
        <v>6256000</v>
      </c>
      <c r="H3702">
        <v>638400</v>
      </c>
      <c r="I3702" t="s">
        <v>24</v>
      </c>
      <c r="J3702" t="s">
        <v>41</v>
      </c>
      <c r="K3702" t="s">
        <v>42</v>
      </c>
      <c r="L3702" t="s">
        <v>185</v>
      </c>
      <c r="O3702" t="s">
        <v>6250</v>
      </c>
      <c r="P3702" s="2">
        <v>20000</v>
      </c>
      <c r="Q3702" s="2">
        <v>20000</v>
      </c>
      <c r="S3702" s="2">
        <v>20000</v>
      </c>
      <c r="T3702" t="s">
        <v>63</v>
      </c>
      <c r="U3702" t="s">
        <v>61</v>
      </c>
      <c r="V3702" t="s">
        <v>47</v>
      </c>
      <c r="W3702">
        <v>0</v>
      </c>
    </row>
    <row r="3703" spans="1:23" x14ac:dyDescent="0.25">
      <c r="A3703" t="s">
        <v>128</v>
      </c>
      <c r="B3703" s="1" t="s">
        <v>2452</v>
      </c>
      <c r="C3703">
        <v>14211214</v>
      </c>
      <c r="D3703" s="1">
        <v>43620</v>
      </c>
      <c r="E3703" t="s">
        <v>6246</v>
      </c>
      <c r="F3703" t="s">
        <v>6859</v>
      </c>
      <c r="G3703">
        <v>6257000</v>
      </c>
      <c r="H3703">
        <v>638300</v>
      </c>
      <c r="I3703" t="s">
        <v>25</v>
      </c>
      <c r="J3703" t="s">
        <v>65</v>
      </c>
      <c r="K3703" t="s">
        <v>23</v>
      </c>
      <c r="L3703" t="s">
        <v>185</v>
      </c>
      <c r="O3703" t="s">
        <v>6860</v>
      </c>
      <c r="P3703" s="2">
        <v>6500</v>
      </c>
      <c r="Q3703" s="2">
        <v>6500</v>
      </c>
      <c r="S3703" s="2">
        <v>6500</v>
      </c>
      <c r="T3703" t="s">
        <v>63</v>
      </c>
      <c r="U3703" t="s">
        <v>61</v>
      </c>
      <c r="V3703" t="s">
        <v>47</v>
      </c>
      <c r="W3703">
        <v>0</v>
      </c>
    </row>
    <row r="3704" spans="1:23" x14ac:dyDescent="0.25">
      <c r="A3704" t="s">
        <v>128</v>
      </c>
      <c r="B3704" s="1" t="s">
        <v>2452</v>
      </c>
      <c r="C3704">
        <v>14248361</v>
      </c>
      <c r="D3704" s="1">
        <v>43621</v>
      </c>
      <c r="E3704" t="s">
        <v>6251</v>
      </c>
      <c r="F3704" t="s">
        <v>6252</v>
      </c>
      <c r="G3704">
        <v>6256000</v>
      </c>
      <c r="H3704">
        <v>638400</v>
      </c>
      <c r="I3704" t="s">
        <v>19</v>
      </c>
      <c r="J3704" t="s">
        <v>57</v>
      </c>
      <c r="K3704" t="s">
        <v>23</v>
      </c>
      <c r="L3704" t="s">
        <v>185</v>
      </c>
      <c r="O3704" t="s">
        <v>6253</v>
      </c>
      <c r="P3704" s="2">
        <v>50000</v>
      </c>
      <c r="Q3704" s="2">
        <v>50000</v>
      </c>
      <c r="S3704" s="2">
        <v>50000</v>
      </c>
      <c r="T3704" t="s">
        <v>63</v>
      </c>
      <c r="U3704" t="s">
        <v>48</v>
      </c>
      <c r="V3704" t="s">
        <v>47</v>
      </c>
      <c r="W3704">
        <v>0</v>
      </c>
    </row>
    <row r="3705" spans="1:23" x14ac:dyDescent="0.25">
      <c r="A3705" t="s">
        <v>128</v>
      </c>
      <c r="B3705" s="1" t="s">
        <v>2452</v>
      </c>
      <c r="C3705">
        <v>14223584</v>
      </c>
      <c r="D3705" s="1">
        <v>43622</v>
      </c>
      <c r="E3705" t="s">
        <v>6861</v>
      </c>
      <c r="F3705" t="s">
        <v>6862</v>
      </c>
      <c r="G3705">
        <v>6257000</v>
      </c>
      <c r="H3705">
        <v>638300</v>
      </c>
      <c r="I3705" t="s">
        <v>25</v>
      </c>
      <c r="J3705" t="s">
        <v>65</v>
      </c>
      <c r="K3705" t="s">
        <v>23</v>
      </c>
      <c r="L3705" t="s">
        <v>185</v>
      </c>
      <c r="O3705" t="s">
        <v>6863</v>
      </c>
      <c r="P3705" s="2">
        <v>56000</v>
      </c>
      <c r="Q3705" s="2">
        <v>56000</v>
      </c>
      <c r="S3705" s="2">
        <v>56000</v>
      </c>
      <c r="T3705" t="s">
        <v>63</v>
      </c>
      <c r="U3705" t="s">
        <v>61</v>
      </c>
      <c r="V3705" t="s">
        <v>47</v>
      </c>
      <c r="W3705">
        <v>0</v>
      </c>
    </row>
    <row r="3706" spans="1:23" x14ac:dyDescent="0.25">
      <c r="A3706" t="s">
        <v>128</v>
      </c>
      <c r="B3706" s="1" t="s">
        <v>2452</v>
      </c>
      <c r="C3706">
        <v>14223585</v>
      </c>
      <c r="D3706" s="1">
        <v>43622</v>
      </c>
      <c r="E3706" t="s">
        <v>6861</v>
      </c>
      <c r="F3706" t="s">
        <v>6864</v>
      </c>
      <c r="G3706">
        <v>6257000</v>
      </c>
      <c r="H3706">
        <v>638300</v>
      </c>
      <c r="I3706" t="s">
        <v>25</v>
      </c>
      <c r="J3706" t="s">
        <v>65</v>
      </c>
      <c r="K3706" t="s">
        <v>23</v>
      </c>
      <c r="L3706" t="s">
        <v>185</v>
      </c>
      <c r="O3706" t="s">
        <v>6865</v>
      </c>
      <c r="P3706" s="2">
        <v>57600</v>
      </c>
      <c r="Q3706" s="2">
        <v>57600</v>
      </c>
      <c r="S3706" s="2">
        <v>57600</v>
      </c>
      <c r="T3706" t="s">
        <v>63</v>
      </c>
      <c r="U3706" t="s">
        <v>61</v>
      </c>
      <c r="V3706" t="s">
        <v>47</v>
      </c>
      <c r="W3706">
        <v>0</v>
      </c>
    </row>
    <row r="3707" spans="1:23" x14ac:dyDescent="0.25">
      <c r="A3707" t="s">
        <v>128</v>
      </c>
      <c r="B3707" s="1" t="s">
        <v>2452</v>
      </c>
      <c r="C3707">
        <v>14224138</v>
      </c>
      <c r="D3707" s="1">
        <v>43623</v>
      </c>
      <c r="E3707" t="s">
        <v>6254</v>
      </c>
      <c r="F3707" t="s">
        <v>6255</v>
      </c>
      <c r="G3707">
        <v>6256000</v>
      </c>
      <c r="H3707">
        <v>638400</v>
      </c>
      <c r="I3707" t="s">
        <v>25</v>
      </c>
      <c r="J3707" t="s">
        <v>50</v>
      </c>
      <c r="K3707" t="s">
        <v>23</v>
      </c>
      <c r="L3707" t="s">
        <v>185</v>
      </c>
      <c r="O3707" t="s">
        <v>6256</v>
      </c>
      <c r="P3707" s="2">
        <v>36000</v>
      </c>
      <c r="Q3707" s="2">
        <v>36000</v>
      </c>
      <c r="S3707" s="2">
        <v>36000</v>
      </c>
      <c r="T3707" t="s">
        <v>63</v>
      </c>
      <c r="U3707" t="s">
        <v>61</v>
      </c>
      <c r="V3707" t="s">
        <v>47</v>
      </c>
      <c r="W3707">
        <v>0</v>
      </c>
    </row>
    <row r="3708" spans="1:23" x14ac:dyDescent="0.25">
      <c r="A3708" t="s">
        <v>128</v>
      </c>
      <c r="B3708" s="1" t="s">
        <v>2452</v>
      </c>
      <c r="C3708">
        <v>14223646</v>
      </c>
      <c r="D3708" s="1">
        <v>43623</v>
      </c>
      <c r="E3708" t="s">
        <v>6866</v>
      </c>
      <c r="G3708">
        <v>6257000</v>
      </c>
      <c r="H3708">
        <v>638300</v>
      </c>
      <c r="I3708" t="s">
        <v>29</v>
      </c>
      <c r="J3708" t="s">
        <v>65</v>
      </c>
      <c r="K3708" t="s">
        <v>23</v>
      </c>
      <c r="L3708" t="s">
        <v>185</v>
      </c>
      <c r="O3708" t="s">
        <v>6857</v>
      </c>
      <c r="P3708" s="2">
        <v>14800</v>
      </c>
      <c r="Q3708" s="2">
        <v>14800</v>
      </c>
      <c r="S3708" s="2">
        <v>14800</v>
      </c>
      <c r="T3708" t="s">
        <v>63</v>
      </c>
      <c r="U3708" t="s">
        <v>61</v>
      </c>
      <c r="V3708" t="s">
        <v>47</v>
      </c>
      <c r="W3708">
        <v>0</v>
      </c>
    </row>
    <row r="3709" spans="1:23" x14ac:dyDescent="0.25">
      <c r="A3709" t="s">
        <v>128</v>
      </c>
      <c r="B3709" s="1" t="s">
        <v>2452</v>
      </c>
      <c r="C3709">
        <v>14224140</v>
      </c>
      <c r="D3709" s="1">
        <v>43623</v>
      </c>
      <c r="E3709" t="s">
        <v>6254</v>
      </c>
      <c r="F3709" t="s">
        <v>6867</v>
      </c>
      <c r="G3709">
        <v>6257000</v>
      </c>
      <c r="H3709">
        <v>638300</v>
      </c>
      <c r="I3709" t="s">
        <v>25</v>
      </c>
      <c r="J3709" t="s">
        <v>65</v>
      </c>
      <c r="K3709" t="s">
        <v>23</v>
      </c>
      <c r="L3709" t="s">
        <v>185</v>
      </c>
      <c r="O3709" t="s">
        <v>6868</v>
      </c>
      <c r="P3709" s="2">
        <v>13500</v>
      </c>
      <c r="Q3709" s="2">
        <v>13500</v>
      </c>
      <c r="S3709" s="2">
        <v>13500</v>
      </c>
      <c r="T3709" t="s">
        <v>63</v>
      </c>
      <c r="U3709" t="s">
        <v>61</v>
      </c>
      <c r="V3709" t="s">
        <v>47</v>
      </c>
      <c r="W3709">
        <v>0</v>
      </c>
    </row>
    <row r="3710" spans="1:23" x14ac:dyDescent="0.25">
      <c r="A3710" t="s">
        <v>128</v>
      </c>
      <c r="B3710" s="1" t="s">
        <v>2452</v>
      </c>
      <c r="C3710">
        <v>14224148</v>
      </c>
      <c r="D3710" s="1">
        <v>43623</v>
      </c>
      <c r="E3710" t="s">
        <v>6254</v>
      </c>
      <c r="F3710" t="s">
        <v>6869</v>
      </c>
      <c r="G3710">
        <v>6257000</v>
      </c>
      <c r="H3710">
        <v>638300</v>
      </c>
      <c r="I3710" t="s">
        <v>25</v>
      </c>
      <c r="J3710" t="s">
        <v>65</v>
      </c>
      <c r="K3710" t="s">
        <v>23</v>
      </c>
      <c r="L3710" t="s">
        <v>185</v>
      </c>
      <c r="O3710" t="s">
        <v>6870</v>
      </c>
      <c r="P3710" s="2">
        <v>68500</v>
      </c>
      <c r="Q3710" s="2">
        <v>68500</v>
      </c>
      <c r="S3710" s="2">
        <v>68500</v>
      </c>
      <c r="T3710" t="s">
        <v>63</v>
      </c>
      <c r="U3710" t="s">
        <v>61</v>
      </c>
      <c r="V3710" t="s">
        <v>47</v>
      </c>
      <c r="W3710">
        <v>0</v>
      </c>
    </row>
    <row r="3711" spans="1:23" x14ac:dyDescent="0.25">
      <c r="A3711" t="s">
        <v>128</v>
      </c>
      <c r="B3711" s="1" t="s">
        <v>2452</v>
      </c>
      <c r="C3711">
        <v>14212810</v>
      </c>
      <c r="D3711" s="1">
        <v>43628</v>
      </c>
      <c r="E3711" t="s">
        <v>5540</v>
      </c>
      <c r="G3711">
        <v>6251000</v>
      </c>
      <c r="H3711">
        <v>618100</v>
      </c>
      <c r="I3711" t="s">
        <v>29</v>
      </c>
      <c r="J3711" t="s">
        <v>65</v>
      </c>
      <c r="K3711" t="s">
        <v>23</v>
      </c>
      <c r="L3711" t="s">
        <v>185</v>
      </c>
      <c r="O3711" t="s">
        <v>5541</v>
      </c>
      <c r="P3711" s="2">
        <v>12000</v>
      </c>
      <c r="Q3711" s="2">
        <v>12000</v>
      </c>
      <c r="S3711" s="2">
        <v>12000</v>
      </c>
      <c r="T3711" t="s">
        <v>45</v>
      </c>
      <c r="U3711" t="s">
        <v>49</v>
      </c>
      <c r="V3711" t="s">
        <v>47</v>
      </c>
      <c r="W3711">
        <v>0</v>
      </c>
    </row>
    <row r="3712" spans="1:23" x14ac:dyDescent="0.25">
      <c r="A3712" t="s">
        <v>128</v>
      </c>
      <c r="B3712" s="1" t="s">
        <v>2452</v>
      </c>
      <c r="C3712">
        <v>14212811</v>
      </c>
      <c r="D3712" s="1">
        <v>43628</v>
      </c>
      <c r="E3712" t="s">
        <v>5540</v>
      </c>
      <c r="G3712">
        <v>6251000</v>
      </c>
      <c r="H3712">
        <v>618100</v>
      </c>
      <c r="I3712" t="s">
        <v>29</v>
      </c>
      <c r="J3712" t="s">
        <v>65</v>
      </c>
      <c r="K3712" t="s">
        <v>23</v>
      </c>
      <c r="L3712" t="s">
        <v>185</v>
      </c>
      <c r="O3712" t="s">
        <v>5542</v>
      </c>
      <c r="P3712" s="2">
        <v>50000</v>
      </c>
      <c r="Q3712" s="2">
        <v>50000</v>
      </c>
      <c r="S3712" s="2">
        <v>50000</v>
      </c>
      <c r="T3712" t="s">
        <v>45</v>
      </c>
      <c r="U3712" t="s">
        <v>49</v>
      </c>
      <c r="V3712" t="s">
        <v>47</v>
      </c>
      <c r="W3712">
        <v>0</v>
      </c>
    </row>
    <row r="3713" spans="1:23" x14ac:dyDescent="0.25">
      <c r="A3713" t="s">
        <v>128</v>
      </c>
      <c r="B3713" s="1" t="s">
        <v>2452</v>
      </c>
      <c r="C3713">
        <v>14212812</v>
      </c>
      <c r="D3713" s="1">
        <v>43628</v>
      </c>
      <c r="E3713" t="s">
        <v>5540</v>
      </c>
      <c r="G3713">
        <v>6251000</v>
      </c>
      <c r="H3713">
        <v>618100</v>
      </c>
      <c r="I3713" t="s">
        <v>29</v>
      </c>
      <c r="J3713" t="s">
        <v>38</v>
      </c>
      <c r="K3713" t="s">
        <v>23</v>
      </c>
      <c r="L3713" t="s">
        <v>185</v>
      </c>
      <c r="O3713" t="s">
        <v>5543</v>
      </c>
      <c r="P3713" s="2">
        <v>50000</v>
      </c>
      <c r="Q3713" s="2">
        <v>50000</v>
      </c>
      <c r="S3713" s="2">
        <v>50000</v>
      </c>
      <c r="T3713" t="s">
        <v>45</v>
      </c>
      <c r="U3713" t="s">
        <v>49</v>
      </c>
      <c r="V3713" t="s">
        <v>47</v>
      </c>
      <c r="W3713">
        <v>0</v>
      </c>
    </row>
    <row r="3714" spans="1:23" x14ac:dyDescent="0.25">
      <c r="A3714" t="s">
        <v>128</v>
      </c>
      <c r="B3714" s="1" t="s">
        <v>2452</v>
      </c>
      <c r="C3714">
        <v>14212813</v>
      </c>
      <c r="D3714" s="1">
        <v>43628</v>
      </c>
      <c r="E3714" t="s">
        <v>5540</v>
      </c>
      <c r="G3714">
        <v>6251000</v>
      </c>
      <c r="H3714">
        <v>618100</v>
      </c>
      <c r="I3714" t="s">
        <v>29</v>
      </c>
      <c r="J3714" t="s">
        <v>77</v>
      </c>
      <c r="K3714" t="s">
        <v>23</v>
      </c>
      <c r="L3714" t="s">
        <v>185</v>
      </c>
      <c r="O3714" t="s">
        <v>5544</v>
      </c>
      <c r="P3714" s="2">
        <v>50000</v>
      </c>
      <c r="Q3714" s="2">
        <v>50000</v>
      </c>
      <c r="S3714" s="2">
        <v>50000</v>
      </c>
      <c r="T3714" t="s">
        <v>45</v>
      </c>
      <c r="U3714" t="s">
        <v>49</v>
      </c>
      <c r="V3714" t="s">
        <v>47</v>
      </c>
      <c r="W3714">
        <v>0</v>
      </c>
    </row>
    <row r="3715" spans="1:23" x14ac:dyDescent="0.25">
      <c r="A3715" t="s">
        <v>128</v>
      </c>
      <c r="B3715" s="1" t="s">
        <v>2452</v>
      </c>
      <c r="C3715">
        <v>14212814</v>
      </c>
      <c r="D3715" s="1">
        <v>43628</v>
      </c>
      <c r="E3715" t="s">
        <v>5540</v>
      </c>
      <c r="G3715">
        <v>6251000</v>
      </c>
      <c r="H3715">
        <v>618100</v>
      </c>
      <c r="I3715" t="s">
        <v>29</v>
      </c>
      <c r="J3715" t="s">
        <v>50</v>
      </c>
      <c r="K3715" t="s">
        <v>23</v>
      </c>
      <c r="L3715" t="s">
        <v>185</v>
      </c>
      <c r="O3715" t="s">
        <v>5545</v>
      </c>
      <c r="P3715" s="2">
        <v>200000</v>
      </c>
      <c r="Q3715" s="2">
        <v>200000</v>
      </c>
      <c r="S3715" s="2">
        <v>200000</v>
      </c>
      <c r="T3715" t="s">
        <v>45</v>
      </c>
      <c r="U3715" t="s">
        <v>49</v>
      </c>
      <c r="V3715" t="s">
        <v>47</v>
      </c>
      <c r="W3715">
        <v>0</v>
      </c>
    </row>
    <row r="3716" spans="1:23" x14ac:dyDescent="0.25">
      <c r="A3716" t="s">
        <v>128</v>
      </c>
      <c r="B3716" s="1" t="s">
        <v>2452</v>
      </c>
      <c r="C3716">
        <v>14212815</v>
      </c>
      <c r="D3716" s="1">
        <v>43628</v>
      </c>
      <c r="E3716" t="s">
        <v>5540</v>
      </c>
      <c r="G3716">
        <v>6251000</v>
      </c>
      <c r="H3716">
        <v>618100</v>
      </c>
      <c r="I3716" t="s">
        <v>25</v>
      </c>
      <c r="J3716" t="s">
        <v>65</v>
      </c>
      <c r="K3716" t="s">
        <v>23</v>
      </c>
      <c r="L3716" t="s">
        <v>185</v>
      </c>
      <c r="O3716" t="s">
        <v>5546</v>
      </c>
      <c r="P3716" s="2">
        <v>150000</v>
      </c>
      <c r="Q3716" s="2">
        <v>150000</v>
      </c>
      <c r="S3716" s="2">
        <v>150000</v>
      </c>
      <c r="T3716" t="s">
        <v>45</v>
      </c>
      <c r="U3716" t="s">
        <v>49</v>
      </c>
      <c r="V3716" t="s">
        <v>47</v>
      </c>
      <c r="W3716">
        <v>0</v>
      </c>
    </row>
    <row r="3717" spans="1:23" x14ac:dyDescent="0.25">
      <c r="A3717" t="s">
        <v>128</v>
      </c>
      <c r="B3717" s="1" t="s">
        <v>2452</v>
      </c>
      <c r="C3717">
        <v>14231462</v>
      </c>
      <c r="D3717" s="1">
        <v>43628</v>
      </c>
      <c r="E3717" t="s">
        <v>6257</v>
      </c>
      <c r="F3717" t="s">
        <v>6258</v>
      </c>
      <c r="G3717">
        <v>6256000</v>
      </c>
      <c r="H3717">
        <v>638400</v>
      </c>
      <c r="I3717" t="s">
        <v>25</v>
      </c>
      <c r="J3717" t="s">
        <v>50</v>
      </c>
      <c r="K3717" t="s">
        <v>23</v>
      </c>
      <c r="L3717" t="s">
        <v>185</v>
      </c>
      <c r="O3717" t="s">
        <v>6259</v>
      </c>
      <c r="P3717" s="2">
        <v>60000</v>
      </c>
      <c r="Q3717" s="2">
        <v>60000</v>
      </c>
      <c r="S3717" s="2">
        <v>60000</v>
      </c>
      <c r="T3717" t="s">
        <v>63</v>
      </c>
      <c r="U3717" t="s">
        <v>61</v>
      </c>
      <c r="V3717" t="s">
        <v>47</v>
      </c>
      <c r="W3717">
        <v>0</v>
      </c>
    </row>
    <row r="3718" spans="1:23" x14ac:dyDescent="0.25">
      <c r="A3718" t="s">
        <v>128</v>
      </c>
      <c r="B3718" s="1" t="s">
        <v>2452</v>
      </c>
      <c r="C3718">
        <v>14231464</v>
      </c>
      <c r="D3718" s="1">
        <v>43628</v>
      </c>
      <c r="E3718" t="s">
        <v>6257</v>
      </c>
      <c r="F3718" t="s">
        <v>6260</v>
      </c>
      <c r="G3718">
        <v>6256000</v>
      </c>
      <c r="H3718">
        <v>638400</v>
      </c>
      <c r="I3718" t="s">
        <v>24</v>
      </c>
      <c r="J3718" t="s">
        <v>41</v>
      </c>
      <c r="K3718" t="s">
        <v>40</v>
      </c>
      <c r="L3718" t="s">
        <v>185</v>
      </c>
      <c r="O3718" t="s">
        <v>6261</v>
      </c>
      <c r="P3718" s="2">
        <v>50000</v>
      </c>
      <c r="Q3718" s="2">
        <v>50000</v>
      </c>
      <c r="S3718" s="2">
        <v>50000</v>
      </c>
      <c r="T3718" t="s">
        <v>63</v>
      </c>
      <c r="U3718" t="s">
        <v>61</v>
      </c>
      <c r="V3718" t="s">
        <v>47</v>
      </c>
      <c r="W3718">
        <v>0</v>
      </c>
    </row>
    <row r="3719" spans="1:23" x14ac:dyDescent="0.25">
      <c r="A3719" t="s">
        <v>128</v>
      </c>
      <c r="B3719" s="1" t="s">
        <v>2452</v>
      </c>
      <c r="C3719">
        <v>14231465</v>
      </c>
      <c r="D3719" s="1">
        <v>43628</v>
      </c>
      <c r="E3719" t="s">
        <v>6257</v>
      </c>
      <c r="F3719" t="s">
        <v>6262</v>
      </c>
      <c r="G3719">
        <v>6256000</v>
      </c>
      <c r="H3719">
        <v>638400</v>
      </c>
      <c r="I3719" t="s">
        <v>24</v>
      </c>
      <c r="J3719" t="s">
        <v>41</v>
      </c>
      <c r="K3719" t="s">
        <v>23</v>
      </c>
      <c r="L3719" t="s">
        <v>185</v>
      </c>
      <c r="O3719" t="s">
        <v>6263</v>
      </c>
      <c r="P3719" s="2">
        <v>420000</v>
      </c>
      <c r="Q3719" s="2">
        <v>420000</v>
      </c>
      <c r="S3719" s="2">
        <v>420000</v>
      </c>
      <c r="T3719" t="s">
        <v>63</v>
      </c>
      <c r="U3719" t="s">
        <v>61</v>
      </c>
      <c r="V3719" t="s">
        <v>47</v>
      </c>
      <c r="W3719">
        <v>0</v>
      </c>
    </row>
    <row r="3720" spans="1:23" x14ac:dyDescent="0.25">
      <c r="A3720" t="s">
        <v>128</v>
      </c>
      <c r="B3720" s="1" t="s">
        <v>2452</v>
      </c>
      <c r="C3720">
        <v>14212701</v>
      </c>
      <c r="D3720" s="1">
        <v>43628</v>
      </c>
      <c r="E3720" t="s">
        <v>6871</v>
      </c>
      <c r="G3720">
        <v>6257000</v>
      </c>
      <c r="H3720">
        <v>638300</v>
      </c>
      <c r="I3720" t="s">
        <v>24</v>
      </c>
      <c r="J3720" t="s">
        <v>41</v>
      </c>
      <c r="K3720" t="s">
        <v>23</v>
      </c>
      <c r="L3720" t="s">
        <v>185</v>
      </c>
      <c r="O3720" t="s">
        <v>6872</v>
      </c>
      <c r="P3720" s="2">
        <v>622000</v>
      </c>
      <c r="Q3720" s="2">
        <v>622000</v>
      </c>
      <c r="S3720" s="2">
        <v>622000</v>
      </c>
      <c r="T3720" t="s">
        <v>45</v>
      </c>
      <c r="U3720" t="s">
        <v>49</v>
      </c>
      <c r="V3720" t="s">
        <v>47</v>
      </c>
      <c r="W3720">
        <v>0</v>
      </c>
    </row>
    <row r="3721" spans="1:23" x14ac:dyDescent="0.25">
      <c r="A3721" t="s">
        <v>128</v>
      </c>
      <c r="B3721" s="1" t="s">
        <v>2452</v>
      </c>
      <c r="C3721">
        <v>14231452</v>
      </c>
      <c r="D3721" s="1">
        <v>43628</v>
      </c>
      <c r="E3721" t="s">
        <v>6257</v>
      </c>
      <c r="F3721" t="s">
        <v>6873</v>
      </c>
      <c r="G3721">
        <v>6257000</v>
      </c>
      <c r="H3721">
        <v>638300</v>
      </c>
      <c r="I3721" t="s">
        <v>25</v>
      </c>
      <c r="J3721" t="s">
        <v>65</v>
      </c>
      <c r="K3721" t="s">
        <v>23</v>
      </c>
      <c r="L3721" t="s">
        <v>185</v>
      </c>
      <c r="O3721" t="s">
        <v>6874</v>
      </c>
      <c r="P3721" s="2">
        <v>5000</v>
      </c>
      <c r="Q3721" s="2">
        <v>5000</v>
      </c>
      <c r="S3721" s="2">
        <v>5000</v>
      </c>
      <c r="T3721" t="s">
        <v>63</v>
      </c>
      <c r="U3721" t="s">
        <v>61</v>
      </c>
      <c r="V3721" t="s">
        <v>47</v>
      </c>
      <c r="W3721">
        <v>0</v>
      </c>
    </row>
    <row r="3722" spans="1:23" x14ac:dyDescent="0.25">
      <c r="A3722" t="s">
        <v>128</v>
      </c>
      <c r="B3722" s="1" t="s">
        <v>2452</v>
      </c>
      <c r="C3722">
        <v>14231459</v>
      </c>
      <c r="D3722" s="1">
        <v>43628</v>
      </c>
      <c r="E3722" t="s">
        <v>6257</v>
      </c>
      <c r="F3722" t="s">
        <v>6875</v>
      </c>
      <c r="G3722">
        <v>6257000</v>
      </c>
      <c r="H3722">
        <v>638300</v>
      </c>
      <c r="I3722" t="s">
        <v>25</v>
      </c>
      <c r="J3722" t="s">
        <v>65</v>
      </c>
      <c r="K3722" t="s">
        <v>23</v>
      </c>
      <c r="L3722" t="s">
        <v>185</v>
      </c>
      <c r="O3722" t="s">
        <v>6876</v>
      </c>
      <c r="P3722" s="2">
        <v>107000</v>
      </c>
      <c r="Q3722" s="2">
        <v>107000</v>
      </c>
      <c r="S3722" s="2">
        <v>107000</v>
      </c>
      <c r="T3722" t="s">
        <v>63</v>
      </c>
      <c r="U3722" t="s">
        <v>61</v>
      </c>
      <c r="V3722" t="s">
        <v>47</v>
      </c>
      <c r="W3722">
        <v>0</v>
      </c>
    </row>
    <row r="3723" spans="1:23" x14ac:dyDescent="0.25">
      <c r="A3723" t="s">
        <v>128</v>
      </c>
      <c r="B3723" s="1" t="s">
        <v>2452</v>
      </c>
      <c r="C3723">
        <v>14232598</v>
      </c>
      <c r="D3723" s="1">
        <v>43628</v>
      </c>
      <c r="E3723" t="s">
        <v>6877</v>
      </c>
      <c r="F3723" t="s">
        <v>6878</v>
      </c>
      <c r="G3723">
        <v>6257000</v>
      </c>
      <c r="H3723">
        <v>638300</v>
      </c>
      <c r="I3723" t="s">
        <v>29</v>
      </c>
      <c r="J3723" t="s">
        <v>65</v>
      </c>
      <c r="K3723" t="s">
        <v>23</v>
      </c>
      <c r="L3723" t="s">
        <v>185</v>
      </c>
      <c r="O3723" t="s">
        <v>6879</v>
      </c>
      <c r="P3723" s="2">
        <v>22400</v>
      </c>
      <c r="Q3723" s="2">
        <v>22400</v>
      </c>
      <c r="S3723" s="2">
        <v>22400</v>
      </c>
      <c r="T3723" t="s">
        <v>63</v>
      </c>
      <c r="U3723" t="s">
        <v>61</v>
      </c>
      <c r="V3723" t="s">
        <v>47</v>
      </c>
      <c r="W3723">
        <v>0</v>
      </c>
    </row>
    <row r="3724" spans="1:23" x14ac:dyDescent="0.25">
      <c r="A3724" t="s">
        <v>128</v>
      </c>
      <c r="B3724" s="1" t="s">
        <v>2452</v>
      </c>
      <c r="C3724">
        <v>14212411</v>
      </c>
      <c r="D3724" s="1">
        <v>43629</v>
      </c>
      <c r="E3724" t="s">
        <v>6264</v>
      </c>
      <c r="G3724">
        <v>6256000</v>
      </c>
      <c r="H3724">
        <v>638400</v>
      </c>
      <c r="I3724" t="s">
        <v>25</v>
      </c>
      <c r="J3724" t="s">
        <v>65</v>
      </c>
      <c r="K3724" t="s">
        <v>23</v>
      </c>
      <c r="L3724" t="s">
        <v>185</v>
      </c>
      <c r="O3724" t="s">
        <v>6265</v>
      </c>
      <c r="P3724" s="2">
        <v>96000</v>
      </c>
      <c r="Q3724" s="2">
        <v>96000</v>
      </c>
      <c r="S3724" s="2">
        <v>96000</v>
      </c>
      <c r="T3724" t="s">
        <v>45</v>
      </c>
      <c r="U3724" t="s">
        <v>49</v>
      </c>
      <c r="V3724" t="s">
        <v>47</v>
      </c>
      <c r="W3724">
        <v>0</v>
      </c>
    </row>
    <row r="3725" spans="1:23" x14ac:dyDescent="0.25">
      <c r="A3725" t="s">
        <v>128</v>
      </c>
      <c r="B3725" s="1" t="s">
        <v>2452</v>
      </c>
      <c r="C3725">
        <v>14212737</v>
      </c>
      <c r="D3725" s="1">
        <v>43629</v>
      </c>
      <c r="E3725" t="s">
        <v>6266</v>
      </c>
      <c r="G3725">
        <v>6256000</v>
      </c>
      <c r="H3725">
        <v>638400</v>
      </c>
      <c r="I3725" t="s">
        <v>29</v>
      </c>
      <c r="J3725" t="s">
        <v>50</v>
      </c>
      <c r="K3725" t="s">
        <v>23</v>
      </c>
      <c r="L3725" t="s">
        <v>185</v>
      </c>
      <c r="O3725" t="s">
        <v>6267</v>
      </c>
      <c r="P3725" s="2">
        <v>50000</v>
      </c>
      <c r="Q3725" s="2">
        <v>50000</v>
      </c>
      <c r="S3725" s="2">
        <v>50000</v>
      </c>
      <c r="T3725" t="s">
        <v>45</v>
      </c>
      <c r="U3725" t="s">
        <v>49</v>
      </c>
      <c r="V3725" t="s">
        <v>47</v>
      </c>
      <c r="W3725">
        <v>0</v>
      </c>
    </row>
    <row r="3726" spans="1:23" x14ac:dyDescent="0.25">
      <c r="A3726" t="s">
        <v>128</v>
      </c>
      <c r="B3726" s="1" t="s">
        <v>2452</v>
      </c>
      <c r="C3726">
        <v>14212739</v>
      </c>
      <c r="D3726" s="1">
        <v>43629</v>
      </c>
      <c r="E3726" t="s">
        <v>6266</v>
      </c>
      <c r="G3726">
        <v>6256000</v>
      </c>
      <c r="H3726">
        <v>638400</v>
      </c>
      <c r="I3726" t="s">
        <v>29</v>
      </c>
      <c r="J3726" t="s">
        <v>53</v>
      </c>
      <c r="K3726" t="s">
        <v>23</v>
      </c>
      <c r="L3726" t="s">
        <v>185</v>
      </c>
      <c r="O3726" t="s">
        <v>6268</v>
      </c>
      <c r="P3726" s="2">
        <v>65000</v>
      </c>
      <c r="Q3726" s="2">
        <v>65000</v>
      </c>
      <c r="S3726" s="2">
        <v>65000</v>
      </c>
      <c r="T3726" t="s">
        <v>45</v>
      </c>
      <c r="U3726" t="s">
        <v>49</v>
      </c>
      <c r="V3726" t="s">
        <v>47</v>
      </c>
      <c r="W3726">
        <v>0</v>
      </c>
    </row>
    <row r="3727" spans="1:23" x14ac:dyDescent="0.25">
      <c r="A3727" t="s">
        <v>128</v>
      </c>
      <c r="B3727" s="1" t="s">
        <v>2452</v>
      </c>
      <c r="C3727">
        <v>14229644</v>
      </c>
      <c r="D3727" s="1">
        <v>43629</v>
      </c>
      <c r="E3727" t="s">
        <v>6269</v>
      </c>
      <c r="F3727" t="s">
        <v>6270</v>
      </c>
      <c r="G3727">
        <v>6256000</v>
      </c>
      <c r="H3727">
        <v>638400</v>
      </c>
      <c r="I3727" t="s">
        <v>24</v>
      </c>
      <c r="J3727" t="s">
        <v>41</v>
      </c>
      <c r="K3727" t="s">
        <v>23</v>
      </c>
      <c r="L3727" t="s">
        <v>185</v>
      </c>
      <c r="O3727" t="s">
        <v>6271</v>
      </c>
      <c r="P3727" s="2">
        <v>50000</v>
      </c>
      <c r="Q3727" s="2">
        <v>50000</v>
      </c>
      <c r="S3727" s="2">
        <v>50000</v>
      </c>
      <c r="T3727" t="s">
        <v>63</v>
      </c>
      <c r="U3727" t="s">
        <v>48</v>
      </c>
      <c r="V3727" t="s">
        <v>47</v>
      </c>
      <c r="W3727">
        <v>0</v>
      </c>
    </row>
    <row r="3728" spans="1:23" x14ac:dyDescent="0.25">
      <c r="A3728" t="s">
        <v>128</v>
      </c>
      <c r="B3728" s="1" t="s">
        <v>2452</v>
      </c>
      <c r="C3728">
        <v>14229640</v>
      </c>
      <c r="D3728" s="1">
        <v>43629</v>
      </c>
      <c r="E3728" t="s">
        <v>6269</v>
      </c>
      <c r="F3728" t="s">
        <v>6880</v>
      </c>
      <c r="G3728">
        <v>6257000</v>
      </c>
      <c r="H3728">
        <v>638300</v>
      </c>
      <c r="I3728" t="s">
        <v>25</v>
      </c>
      <c r="J3728" t="s">
        <v>50</v>
      </c>
      <c r="K3728" t="s">
        <v>23</v>
      </c>
      <c r="L3728" t="s">
        <v>185</v>
      </c>
      <c r="O3728" t="s">
        <v>6881</v>
      </c>
      <c r="P3728" s="2">
        <v>63500</v>
      </c>
      <c r="Q3728" s="2">
        <v>63500</v>
      </c>
      <c r="S3728" s="2">
        <v>63500</v>
      </c>
      <c r="T3728" t="s">
        <v>63</v>
      </c>
      <c r="U3728" t="s">
        <v>48</v>
      </c>
      <c r="V3728" t="s">
        <v>47</v>
      </c>
      <c r="W3728">
        <v>0</v>
      </c>
    </row>
    <row r="3729" spans="1:23" x14ac:dyDescent="0.25">
      <c r="A3729" t="s">
        <v>128</v>
      </c>
      <c r="B3729" s="1" t="s">
        <v>2452</v>
      </c>
      <c r="C3729">
        <v>14229787</v>
      </c>
      <c r="D3729" s="1">
        <v>43629</v>
      </c>
      <c r="E3729" t="s">
        <v>1222</v>
      </c>
      <c r="F3729" t="s">
        <v>6882</v>
      </c>
      <c r="G3729">
        <v>6257000</v>
      </c>
      <c r="H3729">
        <v>638300</v>
      </c>
      <c r="I3729" t="s">
        <v>29</v>
      </c>
      <c r="J3729" t="s">
        <v>65</v>
      </c>
      <c r="K3729" t="s">
        <v>23</v>
      </c>
      <c r="L3729" t="s">
        <v>185</v>
      </c>
      <c r="O3729" t="s">
        <v>6883</v>
      </c>
      <c r="P3729" s="2">
        <v>220000</v>
      </c>
      <c r="Q3729" s="2">
        <v>220000</v>
      </c>
      <c r="S3729" s="2">
        <v>220000</v>
      </c>
      <c r="T3729" t="s">
        <v>63</v>
      </c>
      <c r="U3729" t="s">
        <v>48</v>
      </c>
      <c r="V3729" t="s">
        <v>47</v>
      </c>
      <c r="W3729">
        <v>0</v>
      </c>
    </row>
    <row r="3730" spans="1:23" x14ac:dyDescent="0.25">
      <c r="A3730" t="s">
        <v>128</v>
      </c>
      <c r="B3730" s="1" t="s">
        <v>2452</v>
      </c>
      <c r="C3730">
        <v>14220754</v>
      </c>
      <c r="D3730" s="1">
        <v>43630</v>
      </c>
      <c r="E3730" t="s">
        <v>5547</v>
      </c>
      <c r="G3730">
        <v>6251000</v>
      </c>
      <c r="H3730">
        <v>618100</v>
      </c>
      <c r="I3730" t="s">
        <v>25</v>
      </c>
      <c r="J3730" t="s">
        <v>50</v>
      </c>
      <c r="K3730" t="s">
        <v>23</v>
      </c>
      <c r="L3730" t="s">
        <v>185</v>
      </c>
      <c r="O3730" t="s">
        <v>5548</v>
      </c>
      <c r="P3730" s="2">
        <v>37000</v>
      </c>
      <c r="Q3730" s="2">
        <v>37000</v>
      </c>
      <c r="S3730" s="2">
        <v>37000</v>
      </c>
      <c r="T3730" t="s">
        <v>45</v>
      </c>
      <c r="U3730" t="s">
        <v>49</v>
      </c>
      <c r="V3730" t="s">
        <v>47</v>
      </c>
      <c r="W3730">
        <v>0</v>
      </c>
    </row>
    <row r="3731" spans="1:23" x14ac:dyDescent="0.25">
      <c r="A3731" t="s">
        <v>128</v>
      </c>
      <c r="B3731" s="1" t="s">
        <v>2452</v>
      </c>
      <c r="C3731">
        <v>14220755</v>
      </c>
      <c r="D3731" s="1">
        <v>43630</v>
      </c>
      <c r="E3731" t="s">
        <v>5547</v>
      </c>
      <c r="G3731">
        <v>6251000</v>
      </c>
      <c r="H3731">
        <v>618100</v>
      </c>
      <c r="I3731" t="s">
        <v>25</v>
      </c>
      <c r="J3731" t="s">
        <v>50</v>
      </c>
      <c r="K3731" t="s">
        <v>23</v>
      </c>
      <c r="L3731" t="s">
        <v>185</v>
      </c>
      <c r="O3731" t="s">
        <v>5549</v>
      </c>
      <c r="P3731" s="2">
        <v>50000</v>
      </c>
      <c r="Q3731" s="2">
        <v>50000</v>
      </c>
      <c r="S3731" s="2">
        <v>50000</v>
      </c>
      <c r="T3731" t="s">
        <v>45</v>
      </c>
      <c r="U3731" t="s">
        <v>49</v>
      </c>
      <c r="V3731" t="s">
        <v>47</v>
      </c>
      <c r="W3731">
        <v>0</v>
      </c>
    </row>
    <row r="3732" spans="1:23" x14ac:dyDescent="0.25">
      <c r="A3732" t="s">
        <v>128</v>
      </c>
      <c r="B3732" s="1" t="s">
        <v>2452</v>
      </c>
      <c r="C3732">
        <v>14220756</v>
      </c>
      <c r="D3732" s="1">
        <v>43630</v>
      </c>
      <c r="E3732" t="s">
        <v>5547</v>
      </c>
      <c r="G3732">
        <v>6251000</v>
      </c>
      <c r="H3732">
        <v>618100</v>
      </c>
      <c r="I3732" t="s">
        <v>24</v>
      </c>
      <c r="J3732" t="s">
        <v>41</v>
      </c>
      <c r="K3732" t="s">
        <v>23</v>
      </c>
      <c r="L3732" t="s">
        <v>185</v>
      </c>
      <c r="O3732" t="s">
        <v>5550</v>
      </c>
      <c r="P3732" s="2">
        <v>50000</v>
      </c>
      <c r="Q3732" s="2">
        <v>50000</v>
      </c>
      <c r="S3732" s="2">
        <v>50000</v>
      </c>
      <c r="T3732" t="s">
        <v>45</v>
      </c>
      <c r="U3732" t="s">
        <v>49</v>
      </c>
      <c r="V3732" t="s">
        <v>47</v>
      </c>
      <c r="W3732">
        <v>0</v>
      </c>
    </row>
    <row r="3733" spans="1:23" x14ac:dyDescent="0.25">
      <c r="A3733" t="s">
        <v>128</v>
      </c>
      <c r="B3733" s="1" t="s">
        <v>2452</v>
      </c>
      <c r="C3733">
        <v>14220757</v>
      </c>
      <c r="D3733" s="1">
        <v>43630</v>
      </c>
      <c r="E3733" t="s">
        <v>5547</v>
      </c>
      <c r="G3733">
        <v>6251000</v>
      </c>
      <c r="H3733">
        <v>618100</v>
      </c>
      <c r="I3733" t="s">
        <v>19</v>
      </c>
      <c r="J3733" t="s">
        <v>20</v>
      </c>
      <c r="K3733" t="s">
        <v>23</v>
      </c>
      <c r="L3733" t="s">
        <v>185</v>
      </c>
      <c r="O3733" t="s">
        <v>5551</v>
      </c>
      <c r="P3733" s="2">
        <v>100000</v>
      </c>
      <c r="Q3733" s="2">
        <v>100000</v>
      </c>
      <c r="S3733" s="2">
        <v>100000</v>
      </c>
      <c r="T3733" t="s">
        <v>45</v>
      </c>
      <c r="U3733" t="s">
        <v>49</v>
      </c>
      <c r="V3733" t="s">
        <v>47</v>
      </c>
      <c r="W3733">
        <v>0</v>
      </c>
    </row>
    <row r="3734" spans="1:23" x14ac:dyDescent="0.25">
      <c r="A3734" t="s">
        <v>128</v>
      </c>
      <c r="B3734" s="1" t="s">
        <v>2452</v>
      </c>
      <c r="C3734">
        <v>14220759</v>
      </c>
      <c r="D3734" s="1">
        <v>43630</v>
      </c>
      <c r="E3734" t="s">
        <v>5552</v>
      </c>
      <c r="G3734">
        <v>6251000</v>
      </c>
      <c r="H3734">
        <v>618100</v>
      </c>
      <c r="I3734" t="s">
        <v>24</v>
      </c>
      <c r="J3734" t="s">
        <v>41</v>
      </c>
      <c r="K3734" t="s">
        <v>23</v>
      </c>
      <c r="L3734" t="s">
        <v>185</v>
      </c>
      <c r="O3734" t="s">
        <v>5553</v>
      </c>
      <c r="P3734" s="2">
        <v>2170100</v>
      </c>
      <c r="Q3734" s="2">
        <v>2170100</v>
      </c>
      <c r="S3734" s="2">
        <v>2170100</v>
      </c>
      <c r="T3734" t="s">
        <v>45</v>
      </c>
      <c r="U3734" t="s">
        <v>49</v>
      </c>
      <c r="V3734" t="s">
        <v>47</v>
      </c>
      <c r="W3734">
        <v>0</v>
      </c>
    </row>
    <row r="3735" spans="1:23" x14ac:dyDescent="0.25">
      <c r="A3735" t="s">
        <v>128</v>
      </c>
      <c r="B3735" s="1" t="s">
        <v>2452</v>
      </c>
      <c r="C3735">
        <v>14220767</v>
      </c>
      <c r="D3735" s="1">
        <v>43630</v>
      </c>
      <c r="E3735" t="s">
        <v>5554</v>
      </c>
      <c r="G3735">
        <v>6251000</v>
      </c>
      <c r="H3735">
        <v>618100</v>
      </c>
      <c r="I3735" t="s">
        <v>29</v>
      </c>
      <c r="J3735" t="s">
        <v>65</v>
      </c>
      <c r="K3735" t="s">
        <v>23</v>
      </c>
      <c r="L3735" t="s">
        <v>185</v>
      </c>
      <c r="O3735" t="s">
        <v>5555</v>
      </c>
      <c r="P3735" s="2">
        <v>50000</v>
      </c>
      <c r="Q3735" s="2">
        <v>50000</v>
      </c>
      <c r="S3735" s="2">
        <v>50000</v>
      </c>
      <c r="T3735" t="s">
        <v>45</v>
      </c>
      <c r="U3735" t="s">
        <v>49</v>
      </c>
      <c r="V3735" t="s">
        <v>47</v>
      </c>
      <c r="W3735">
        <v>0</v>
      </c>
    </row>
    <row r="3736" spans="1:23" x14ac:dyDescent="0.25">
      <c r="A3736" t="s">
        <v>128</v>
      </c>
      <c r="B3736" s="1" t="s">
        <v>2452</v>
      </c>
      <c r="C3736">
        <v>14220768</v>
      </c>
      <c r="D3736" s="1">
        <v>43630</v>
      </c>
      <c r="E3736" t="s">
        <v>5554</v>
      </c>
      <c r="G3736">
        <v>6251000</v>
      </c>
      <c r="H3736">
        <v>618100</v>
      </c>
      <c r="I3736" t="s">
        <v>29</v>
      </c>
      <c r="J3736" t="s">
        <v>38</v>
      </c>
      <c r="K3736" t="s">
        <v>23</v>
      </c>
      <c r="L3736" t="s">
        <v>185</v>
      </c>
      <c r="O3736" t="s">
        <v>5556</v>
      </c>
      <c r="P3736" s="2">
        <v>50000</v>
      </c>
      <c r="Q3736" s="2">
        <v>50000</v>
      </c>
      <c r="S3736" s="2">
        <v>50000</v>
      </c>
      <c r="T3736" t="s">
        <v>45</v>
      </c>
      <c r="U3736" t="s">
        <v>49</v>
      </c>
      <c r="V3736" t="s">
        <v>47</v>
      </c>
      <c r="W3736">
        <v>0</v>
      </c>
    </row>
    <row r="3737" spans="1:23" x14ac:dyDescent="0.25">
      <c r="A3737" t="s">
        <v>128</v>
      </c>
      <c r="B3737" s="1" t="s">
        <v>2452</v>
      </c>
      <c r="C3737">
        <v>14231344</v>
      </c>
      <c r="D3737" s="1">
        <v>43630</v>
      </c>
      <c r="E3737" t="s">
        <v>6272</v>
      </c>
      <c r="F3737" t="s">
        <v>6273</v>
      </c>
      <c r="G3737">
        <v>6256000</v>
      </c>
      <c r="H3737">
        <v>638400</v>
      </c>
      <c r="I3737" t="s">
        <v>19</v>
      </c>
      <c r="J3737" t="s">
        <v>57</v>
      </c>
      <c r="K3737" t="s">
        <v>23</v>
      </c>
      <c r="L3737" t="s">
        <v>185</v>
      </c>
      <c r="O3737" t="s">
        <v>6274</v>
      </c>
      <c r="P3737" s="2">
        <v>-25000</v>
      </c>
      <c r="R3737" s="2">
        <v>25000</v>
      </c>
      <c r="S3737" s="2">
        <v>-25000</v>
      </c>
      <c r="T3737" t="s">
        <v>63</v>
      </c>
      <c r="U3737" t="s">
        <v>48</v>
      </c>
      <c r="V3737" t="s">
        <v>47</v>
      </c>
      <c r="W3737">
        <v>0</v>
      </c>
    </row>
    <row r="3738" spans="1:23" x14ac:dyDescent="0.25">
      <c r="A3738" t="s">
        <v>128</v>
      </c>
      <c r="B3738" s="1" t="s">
        <v>2452</v>
      </c>
      <c r="C3738">
        <v>14231345</v>
      </c>
      <c r="D3738" s="1">
        <v>43630</v>
      </c>
      <c r="E3738" t="s">
        <v>6272</v>
      </c>
      <c r="F3738" t="s">
        <v>6275</v>
      </c>
      <c r="G3738">
        <v>6256000</v>
      </c>
      <c r="H3738">
        <v>638400</v>
      </c>
      <c r="I3738" t="s">
        <v>19</v>
      </c>
      <c r="J3738" t="s">
        <v>51</v>
      </c>
      <c r="K3738" t="s">
        <v>23</v>
      </c>
      <c r="L3738" t="s">
        <v>185</v>
      </c>
      <c r="O3738" t="s">
        <v>6276</v>
      </c>
      <c r="P3738" s="2">
        <v>-25000</v>
      </c>
      <c r="R3738" s="2">
        <v>25000</v>
      </c>
      <c r="S3738" s="2">
        <v>-25000</v>
      </c>
      <c r="T3738" t="s">
        <v>63</v>
      </c>
      <c r="U3738" t="s">
        <v>48</v>
      </c>
      <c r="V3738" t="s">
        <v>47</v>
      </c>
      <c r="W3738">
        <v>0</v>
      </c>
    </row>
    <row r="3739" spans="1:23" x14ac:dyDescent="0.25">
      <c r="A3739" t="s">
        <v>128</v>
      </c>
      <c r="B3739" s="1" t="s">
        <v>2452</v>
      </c>
      <c r="C3739">
        <v>14238957</v>
      </c>
      <c r="D3739" s="1">
        <v>43630</v>
      </c>
      <c r="E3739" t="s">
        <v>6277</v>
      </c>
      <c r="F3739" t="s">
        <v>6278</v>
      </c>
      <c r="G3739">
        <v>6256000</v>
      </c>
      <c r="H3739">
        <v>638400</v>
      </c>
      <c r="I3739" t="s">
        <v>24</v>
      </c>
      <c r="J3739" t="s">
        <v>41</v>
      </c>
      <c r="K3739" t="s">
        <v>23</v>
      </c>
      <c r="L3739" t="s">
        <v>185</v>
      </c>
      <c r="O3739" t="s">
        <v>6279</v>
      </c>
      <c r="P3739" s="2">
        <v>200000</v>
      </c>
      <c r="Q3739" s="2">
        <v>200000</v>
      </c>
      <c r="S3739" s="2">
        <v>200000</v>
      </c>
      <c r="T3739" t="s">
        <v>63</v>
      </c>
      <c r="U3739" t="s">
        <v>48</v>
      </c>
      <c r="V3739" t="s">
        <v>47</v>
      </c>
      <c r="W3739">
        <v>0</v>
      </c>
    </row>
    <row r="3740" spans="1:23" x14ac:dyDescent="0.25">
      <c r="A3740" t="s">
        <v>128</v>
      </c>
      <c r="B3740" s="1" t="s">
        <v>2452</v>
      </c>
      <c r="C3740">
        <v>14220565</v>
      </c>
      <c r="D3740" s="1">
        <v>43630</v>
      </c>
      <c r="E3740" t="s">
        <v>6884</v>
      </c>
      <c r="G3740">
        <v>6257000</v>
      </c>
      <c r="H3740">
        <v>638300</v>
      </c>
      <c r="I3740" t="s">
        <v>29</v>
      </c>
      <c r="J3740" t="s">
        <v>65</v>
      </c>
      <c r="K3740" t="s">
        <v>23</v>
      </c>
      <c r="L3740" t="s">
        <v>185</v>
      </c>
      <c r="O3740" t="s">
        <v>6885</v>
      </c>
      <c r="P3740" s="2">
        <v>68200</v>
      </c>
      <c r="Q3740" s="2">
        <v>68200</v>
      </c>
      <c r="S3740" s="2">
        <v>68200</v>
      </c>
      <c r="T3740" t="s">
        <v>45</v>
      </c>
      <c r="U3740" t="s">
        <v>49</v>
      </c>
      <c r="V3740" t="s">
        <v>47</v>
      </c>
      <c r="W3740">
        <v>0</v>
      </c>
    </row>
    <row r="3741" spans="1:23" x14ac:dyDescent="0.25">
      <c r="A3741" t="s">
        <v>128</v>
      </c>
      <c r="B3741" s="1" t="s">
        <v>2452</v>
      </c>
      <c r="C3741">
        <v>14220567</v>
      </c>
      <c r="D3741" s="1">
        <v>43630</v>
      </c>
      <c r="E3741" t="s">
        <v>6884</v>
      </c>
      <c r="G3741">
        <v>6257000</v>
      </c>
      <c r="H3741">
        <v>638300</v>
      </c>
      <c r="I3741" t="s">
        <v>19</v>
      </c>
      <c r="J3741" t="s">
        <v>66</v>
      </c>
      <c r="K3741" t="s">
        <v>23</v>
      </c>
      <c r="L3741" t="s">
        <v>185</v>
      </c>
      <c r="O3741" t="s">
        <v>93</v>
      </c>
      <c r="P3741" s="2">
        <v>22000</v>
      </c>
      <c r="Q3741" s="2">
        <v>22000</v>
      </c>
      <c r="S3741" s="2">
        <v>22000</v>
      </c>
      <c r="T3741" t="s">
        <v>45</v>
      </c>
      <c r="U3741" t="s">
        <v>49</v>
      </c>
      <c r="V3741" t="s">
        <v>47</v>
      </c>
      <c r="W3741">
        <v>0</v>
      </c>
    </row>
    <row r="3742" spans="1:23" x14ac:dyDescent="0.25">
      <c r="A3742" t="s">
        <v>128</v>
      </c>
      <c r="B3742" s="1" t="s">
        <v>2452</v>
      </c>
      <c r="C3742">
        <v>14220569</v>
      </c>
      <c r="D3742" s="1">
        <v>43630</v>
      </c>
      <c r="E3742" t="s">
        <v>6886</v>
      </c>
      <c r="G3742">
        <v>6257000</v>
      </c>
      <c r="H3742">
        <v>638300</v>
      </c>
      <c r="I3742" t="s">
        <v>29</v>
      </c>
      <c r="J3742" t="s">
        <v>65</v>
      </c>
      <c r="K3742" t="s">
        <v>23</v>
      </c>
      <c r="L3742" t="s">
        <v>185</v>
      </c>
      <c r="O3742" t="s">
        <v>6699</v>
      </c>
      <c r="P3742" s="2">
        <v>192000</v>
      </c>
      <c r="Q3742" s="2">
        <v>192000</v>
      </c>
      <c r="S3742" s="2">
        <v>192000</v>
      </c>
      <c r="T3742" t="s">
        <v>45</v>
      </c>
      <c r="U3742" t="s">
        <v>49</v>
      </c>
      <c r="V3742" t="s">
        <v>47</v>
      </c>
      <c r="W3742">
        <v>0</v>
      </c>
    </row>
    <row r="3743" spans="1:23" x14ac:dyDescent="0.25">
      <c r="A3743" t="s">
        <v>128</v>
      </c>
      <c r="B3743" s="1" t="s">
        <v>2452</v>
      </c>
      <c r="C3743">
        <v>14229982</v>
      </c>
      <c r="D3743" s="1">
        <v>43630</v>
      </c>
      <c r="E3743" t="s">
        <v>5233</v>
      </c>
      <c r="F3743" t="s">
        <v>6887</v>
      </c>
      <c r="G3743">
        <v>6257000</v>
      </c>
      <c r="H3743">
        <v>638300</v>
      </c>
      <c r="I3743" t="s">
        <v>29</v>
      </c>
      <c r="J3743" t="s">
        <v>38</v>
      </c>
      <c r="K3743" t="s">
        <v>23</v>
      </c>
      <c r="L3743" t="s">
        <v>185</v>
      </c>
      <c r="O3743" t="s">
        <v>6786</v>
      </c>
      <c r="P3743" s="2">
        <v>14800</v>
      </c>
      <c r="Q3743" s="2">
        <v>14800</v>
      </c>
      <c r="S3743" s="2">
        <v>14800</v>
      </c>
      <c r="T3743" t="s">
        <v>63</v>
      </c>
      <c r="U3743" t="s">
        <v>48</v>
      </c>
      <c r="V3743" t="s">
        <v>47</v>
      </c>
      <c r="W3743">
        <v>0</v>
      </c>
    </row>
    <row r="3744" spans="1:23" x14ac:dyDescent="0.25">
      <c r="A3744" t="s">
        <v>128</v>
      </c>
      <c r="B3744" s="1" t="s">
        <v>2452</v>
      </c>
      <c r="C3744">
        <v>14229983</v>
      </c>
      <c r="D3744" s="1">
        <v>43630</v>
      </c>
      <c r="E3744" t="s">
        <v>5233</v>
      </c>
      <c r="F3744" t="s">
        <v>6888</v>
      </c>
      <c r="G3744">
        <v>6257000</v>
      </c>
      <c r="H3744">
        <v>638300</v>
      </c>
      <c r="I3744" t="s">
        <v>29</v>
      </c>
      <c r="J3744" t="s">
        <v>50</v>
      </c>
      <c r="K3744" t="s">
        <v>23</v>
      </c>
      <c r="L3744" t="s">
        <v>185</v>
      </c>
      <c r="O3744" t="s">
        <v>6889</v>
      </c>
      <c r="P3744" s="2">
        <v>275500</v>
      </c>
      <c r="Q3744" s="2">
        <v>275500</v>
      </c>
      <c r="S3744" s="2">
        <v>275500</v>
      </c>
      <c r="T3744" t="s">
        <v>63</v>
      </c>
      <c r="U3744" t="s">
        <v>48</v>
      </c>
      <c r="V3744" t="s">
        <v>47</v>
      </c>
      <c r="W3744">
        <v>0</v>
      </c>
    </row>
    <row r="3745" spans="1:23" x14ac:dyDescent="0.25">
      <c r="A3745" t="s">
        <v>128</v>
      </c>
      <c r="B3745" s="1" t="s">
        <v>2452</v>
      </c>
      <c r="C3745">
        <v>14229992</v>
      </c>
      <c r="D3745" s="1">
        <v>43630</v>
      </c>
      <c r="E3745" t="s">
        <v>5233</v>
      </c>
      <c r="F3745" t="s">
        <v>6890</v>
      </c>
      <c r="G3745">
        <v>6257000</v>
      </c>
      <c r="H3745">
        <v>638300</v>
      </c>
      <c r="I3745" t="s">
        <v>29</v>
      </c>
      <c r="J3745" t="s">
        <v>65</v>
      </c>
      <c r="K3745" t="s">
        <v>23</v>
      </c>
      <c r="L3745" t="s">
        <v>185</v>
      </c>
      <c r="O3745" t="s">
        <v>6891</v>
      </c>
      <c r="P3745" s="2">
        <v>105000</v>
      </c>
      <c r="Q3745" s="2">
        <v>105000</v>
      </c>
      <c r="S3745" s="2">
        <v>105000</v>
      </c>
      <c r="T3745" t="s">
        <v>63</v>
      </c>
      <c r="U3745" t="s">
        <v>48</v>
      </c>
      <c r="V3745" t="s">
        <v>47</v>
      </c>
      <c r="W3745">
        <v>0</v>
      </c>
    </row>
    <row r="3746" spans="1:23" x14ac:dyDescent="0.25">
      <c r="A3746" t="s">
        <v>128</v>
      </c>
      <c r="B3746" s="1" t="s">
        <v>2452</v>
      </c>
      <c r="C3746">
        <v>14224352</v>
      </c>
      <c r="D3746" s="1">
        <v>43633</v>
      </c>
      <c r="E3746" t="s">
        <v>5148</v>
      </c>
      <c r="G3746">
        <v>6256000</v>
      </c>
      <c r="H3746">
        <v>638400</v>
      </c>
      <c r="I3746" t="s">
        <v>25</v>
      </c>
      <c r="J3746" t="s">
        <v>65</v>
      </c>
      <c r="K3746" t="s">
        <v>23</v>
      </c>
      <c r="L3746" t="s">
        <v>185</v>
      </c>
      <c r="O3746" t="s">
        <v>6280</v>
      </c>
      <c r="P3746" s="2">
        <v>95000</v>
      </c>
      <c r="Q3746" s="2">
        <v>95000</v>
      </c>
      <c r="S3746" s="2">
        <v>95000</v>
      </c>
      <c r="T3746" t="s">
        <v>45</v>
      </c>
      <c r="U3746" t="s">
        <v>49</v>
      </c>
      <c r="V3746" t="s">
        <v>47</v>
      </c>
      <c r="W3746">
        <v>0</v>
      </c>
    </row>
    <row r="3747" spans="1:23" x14ac:dyDescent="0.25">
      <c r="A3747" t="s">
        <v>128</v>
      </c>
      <c r="B3747" s="1" t="s">
        <v>2452</v>
      </c>
      <c r="C3747">
        <v>14236886</v>
      </c>
      <c r="D3747" s="1">
        <v>43633</v>
      </c>
      <c r="E3747" t="s">
        <v>6892</v>
      </c>
      <c r="F3747" t="s">
        <v>6893</v>
      </c>
      <c r="G3747">
        <v>6257000</v>
      </c>
      <c r="H3747">
        <v>638300</v>
      </c>
      <c r="I3747" t="s">
        <v>29</v>
      </c>
      <c r="J3747" t="s">
        <v>50</v>
      </c>
      <c r="K3747" t="s">
        <v>23</v>
      </c>
      <c r="L3747" t="s">
        <v>185</v>
      </c>
      <c r="O3747" t="s">
        <v>6894</v>
      </c>
      <c r="P3747" s="2">
        <v>170500</v>
      </c>
      <c r="Q3747" s="2">
        <v>170500</v>
      </c>
      <c r="S3747" s="2">
        <v>170500</v>
      </c>
      <c r="T3747" t="s">
        <v>63</v>
      </c>
      <c r="U3747" t="s">
        <v>48</v>
      </c>
      <c r="V3747" t="s">
        <v>47</v>
      </c>
      <c r="W3747">
        <v>0</v>
      </c>
    </row>
    <row r="3748" spans="1:23" x14ac:dyDescent="0.25">
      <c r="A3748" t="s">
        <v>128</v>
      </c>
      <c r="B3748" s="1" t="s">
        <v>2452</v>
      </c>
      <c r="C3748">
        <v>14229957</v>
      </c>
      <c r="D3748" s="1">
        <v>43634</v>
      </c>
      <c r="E3748" t="s">
        <v>6281</v>
      </c>
      <c r="G3748">
        <v>6256000</v>
      </c>
      <c r="H3748">
        <v>638400</v>
      </c>
      <c r="I3748" t="s">
        <v>24</v>
      </c>
      <c r="J3748" t="s">
        <v>41</v>
      </c>
      <c r="K3748" t="s">
        <v>23</v>
      </c>
      <c r="L3748" t="s">
        <v>185</v>
      </c>
      <c r="O3748" t="s">
        <v>6282</v>
      </c>
      <c r="P3748" s="2">
        <v>70000</v>
      </c>
      <c r="Q3748" s="2">
        <v>70000</v>
      </c>
      <c r="S3748" s="2">
        <v>70000</v>
      </c>
      <c r="T3748" t="s">
        <v>45</v>
      </c>
      <c r="U3748" t="s">
        <v>49</v>
      </c>
      <c r="V3748" t="s">
        <v>47</v>
      </c>
      <c r="W3748">
        <v>0</v>
      </c>
    </row>
    <row r="3749" spans="1:23" x14ac:dyDescent="0.25">
      <c r="A3749" t="s">
        <v>128</v>
      </c>
      <c r="B3749" s="1" t="s">
        <v>2452</v>
      </c>
      <c r="C3749">
        <v>14230136</v>
      </c>
      <c r="D3749" s="1">
        <v>43634</v>
      </c>
      <c r="E3749" t="s">
        <v>6283</v>
      </c>
      <c r="G3749">
        <v>6256000</v>
      </c>
      <c r="H3749">
        <v>638400</v>
      </c>
      <c r="I3749" t="s">
        <v>29</v>
      </c>
      <c r="J3749" t="s">
        <v>50</v>
      </c>
      <c r="K3749" t="s">
        <v>23</v>
      </c>
      <c r="L3749" t="s">
        <v>185</v>
      </c>
      <c r="O3749" t="s">
        <v>6284</v>
      </c>
      <c r="P3749" s="2">
        <v>50000</v>
      </c>
      <c r="Q3749" s="2">
        <v>50000</v>
      </c>
      <c r="S3749" s="2">
        <v>50000</v>
      </c>
      <c r="T3749" t="s">
        <v>45</v>
      </c>
      <c r="U3749" t="s">
        <v>49</v>
      </c>
      <c r="V3749" t="s">
        <v>47</v>
      </c>
      <c r="W3749">
        <v>0</v>
      </c>
    </row>
    <row r="3750" spans="1:23" x14ac:dyDescent="0.25">
      <c r="A3750" t="s">
        <v>128</v>
      </c>
      <c r="B3750" s="1" t="s">
        <v>2452</v>
      </c>
      <c r="C3750">
        <v>14230908</v>
      </c>
      <c r="D3750" s="1">
        <v>43634</v>
      </c>
      <c r="E3750" t="s">
        <v>6285</v>
      </c>
      <c r="G3750">
        <v>6256000</v>
      </c>
      <c r="H3750">
        <v>638400</v>
      </c>
      <c r="I3750" t="s">
        <v>24</v>
      </c>
      <c r="J3750" t="s">
        <v>41</v>
      </c>
      <c r="K3750" t="s">
        <v>23</v>
      </c>
      <c r="L3750" t="s">
        <v>185</v>
      </c>
      <c r="O3750" t="s">
        <v>6286</v>
      </c>
      <c r="P3750" s="2">
        <v>502500</v>
      </c>
      <c r="Q3750" s="2">
        <v>502500</v>
      </c>
      <c r="S3750" s="2">
        <v>502500</v>
      </c>
      <c r="T3750" t="s">
        <v>45</v>
      </c>
      <c r="U3750" t="s">
        <v>49</v>
      </c>
      <c r="V3750" t="s">
        <v>47</v>
      </c>
      <c r="W3750">
        <v>0</v>
      </c>
    </row>
    <row r="3751" spans="1:23" x14ac:dyDescent="0.25">
      <c r="A3751" t="s">
        <v>128</v>
      </c>
      <c r="B3751" s="1" t="s">
        <v>2452</v>
      </c>
      <c r="C3751">
        <v>14239048</v>
      </c>
      <c r="D3751" s="1">
        <v>43634</v>
      </c>
      <c r="E3751" t="s">
        <v>6287</v>
      </c>
      <c r="F3751" t="s">
        <v>6288</v>
      </c>
      <c r="G3751">
        <v>6256000</v>
      </c>
      <c r="H3751">
        <v>638400</v>
      </c>
      <c r="I3751" t="s">
        <v>29</v>
      </c>
      <c r="J3751" t="s">
        <v>77</v>
      </c>
      <c r="K3751" t="s">
        <v>23</v>
      </c>
      <c r="L3751" t="s">
        <v>185</v>
      </c>
      <c r="O3751" t="s">
        <v>6289</v>
      </c>
      <c r="P3751" s="2">
        <v>5000</v>
      </c>
      <c r="Q3751" s="2">
        <v>5000</v>
      </c>
      <c r="S3751" s="2">
        <v>5000</v>
      </c>
      <c r="T3751" t="s">
        <v>63</v>
      </c>
      <c r="U3751" t="s">
        <v>48</v>
      </c>
      <c r="V3751" t="s">
        <v>47</v>
      </c>
      <c r="W3751">
        <v>0</v>
      </c>
    </row>
    <row r="3752" spans="1:23" x14ac:dyDescent="0.25">
      <c r="A3752" t="s">
        <v>128</v>
      </c>
      <c r="B3752" s="1" t="s">
        <v>2452</v>
      </c>
      <c r="C3752">
        <v>14230889</v>
      </c>
      <c r="D3752" s="1">
        <v>43634</v>
      </c>
      <c r="E3752" t="s">
        <v>6895</v>
      </c>
      <c r="G3752">
        <v>6257000</v>
      </c>
      <c r="H3752">
        <v>638300</v>
      </c>
      <c r="I3752" t="s">
        <v>29</v>
      </c>
      <c r="J3752" t="s">
        <v>65</v>
      </c>
      <c r="K3752" t="s">
        <v>23</v>
      </c>
      <c r="L3752" t="s">
        <v>185</v>
      </c>
      <c r="O3752" t="s">
        <v>6896</v>
      </c>
      <c r="P3752" s="2">
        <v>660092</v>
      </c>
      <c r="Q3752" s="2">
        <v>660092</v>
      </c>
      <c r="S3752" s="2">
        <v>660092</v>
      </c>
      <c r="T3752" t="s">
        <v>45</v>
      </c>
      <c r="U3752" t="s">
        <v>49</v>
      </c>
      <c r="V3752" t="s">
        <v>47</v>
      </c>
      <c r="W3752">
        <v>0</v>
      </c>
    </row>
    <row r="3753" spans="1:23" x14ac:dyDescent="0.25">
      <c r="A3753" t="s">
        <v>128</v>
      </c>
      <c r="B3753" s="1" t="s">
        <v>2452</v>
      </c>
      <c r="C3753">
        <v>14236712</v>
      </c>
      <c r="D3753" s="1">
        <v>43635</v>
      </c>
      <c r="E3753" t="s">
        <v>2917</v>
      </c>
      <c r="G3753">
        <v>6256000</v>
      </c>
      <c r="H3753">
        <v>638400</v>
      </c>
      <c r="I3753" t="s">
        <v>29</v>
      </c>
      <c r="J3753" t="s">
        <v>77</v>
      </c>
      <c r="K3753" t="s">
        <v>23</v>
      </c>
      <c r="L3753" t="s">
        <v>185</v>
      </c>
      <c r="O3753" t="s">
        <v>6290</v>
      </c>
      <c r="P3753" s="2">
        <v>879440</v>
      </c>
      <c r="Q3753" s="2">
        <v>879440</v>
      </c>
      <c r="S3753" s="2">
        <v>879440</v>
      </c>
      <c r="T3753" t="s">
        <v>45</v>
      </c>
      <c r="U3753" t="s">
        <v>35</v>
      </c>
      <c r="V3753" t="s">
        <v>47</v>
      </c>
      <c r="W3753">
        <v>0</v>
      </c>
    </row>
    <row r="3754" spans="1:23" x14ac:dyDescent="0.25">
      <c r="A3754" t="s">
        <v>128</v>
      </c>
      <c r="B3754" s="1" t="s">
        <v>2452</v>
      </c>
      <c r="C3754">
        <v>14248935</v>
      </c>
      <c r="D3754" s="1">
        <v>43635</v>
      </c>
      <c r="E3754" t="s">
        <v>6291</v>
      </c>
      <c r="F3754" t="s">
        <v>6292</v>
      </c>
      <c r="G3754">
        <v>6256000</v>
      </c>
      <c r="H3754">
        <v>638400</v>
      </c>
      <c r="I3754" t="s">
        <v>24</v>
      </c>
      <c r="J3754" t="s">
        <v>41</v>
      </c>
      <c r="K3754" t="s">
        <v>23</v>
      </c>
      <c r="L3754" t="s">
        <v>185</v>
      </c>
      <c r="O3754" t="s">
        <v>6204</v>
      </c>
      <c r="P3754" s="2">
        <v>50000</v>
      </c>
      <c r="Q3754" s="2">
        <v>50000</v>
      </c>
      <c r="S3754" s="2">
        <v>50000</v>
      </c>
      <c r="T3754" t="s">
        <v>63</v>
      </c>
      <c r="U3754" t="s">
        <v>48</v>
      </c>
      <c r="V3754" t="s">
        <v>47</v>
      </c>
      <c r="W3754">
        <v>0</v>
      </c>
    </row>
    <row r="3755" spans="1:23" x14ac:dyDescent="0.25">
      <c r="A3755" t="s">
        <v>128</v>
      </c>
      <c r="B3755" s="1" t="s">
        <v>2452</v>
      </c>
      <c r="C3755">
        <v>14248928</v>
      </c>
      <c r="D3755" s="1">
        <v>43635</v>
      </c>
      <c r="E3755" t="s">
        <v>6291</v>
      </c>
      <c r="F3755" t="s">
        <v>6897</v>
      </c>
      <c r="G3755">
        <v>6257000</v>
      </c>
      <c r="H3755">
        <v>638300</v>
      </c>
      <c r="I3755" t="s">
        <v>25</v>
      </c>
      <c r="J3755" t="s">
        <v>65</v>
      </c>
      <c r="K3755" t="s">
        <v>23</v>
      </c>
      <c r="L3755" t="s">
        <v>185</v>
      </c>
      <c r="O3755" t="s">
        <v>6898</v>
      </c>
      <c r="P3755" s="2">
        <v>13500</v>
      </c>
      <c r="Q3755" s="2">
        <v>13500</v>
      </c>
      <c r="S3755" s="2">
        <v>13500</v>
      </c>
      <c r="T3755" t="s">
        <v>63</v>
      </c>
      <c r="U3755" t="s">
        <v>48</v>
      </c>
      <c r="V3755" t="s">
        <v>47</v>
      </c>
      <c r="W3755">
        <v>0</v>
      </c>
    </row>
    <row r="3756" spans="1:23" x14ac:dyDescent="0.25">
      <c r="A3756" t="s">
        <v>128</v>
      </c>
      <c r="B3756" s="1" t="s">
        <v>2452</v>
      </c>
      <c r="C3756">
        <v>14248933</v>
      </c>
      <c r="D3756" s="1">
        <v>43635</v>
      </c>
      <c r="E3756" t="s">
        <v>6291</v>
      </c>
      <c r="F3756" t="s">
        <v>6899</v>
      </c>
      <c r="G3756">
        <v>6257000</v>
      </c>
      <c r="H3756">
        <v>638300</v>
      </c>
      <c r="I3756" t="s">
        <v>25</v>
      </c>
      <c r="J3756" t="s">
        <v>65</v>
      </c>
      <c r="K3756" t="s">
        <v>23</v>
      </c>
      <c r="L3756" t="s">
        <v>185</v>
      </c>
      <c r="O3756" t="s">
        <v>6900</v>
      </c>
      <c r="P3756" s="2">
        <v>11000</v>
      </c>
      <c r="Q3756" s="2">
        <v>11000</v>
      </c>
      <c r="S3756" s="2">
        <v>11000</v>
      </c>
      <c r="T3756" t="s">
        <v>63</v>
      </c>
      <c r="U3756" t="s">
        <v>48</v>
      </c>
      <c r="V3756" t="s">
        <v>47</v>
      </c>
      <c r="W3756">
        <v>0</v>
      </c>
    </row>
    <row r="3757" spans="1:23" x14ac:dyDescent="0.25">
      <c r="A3757" t="s">
        <v>128</v>
      </c>
      <c r="B3757" s="1" t="s">
        <v>2452</v>
      </c>
      <c r="C3757">
        <v>14239622</v>
      </c>
      <c r="D3757" s="1">
        <v>43636</v>
      </c>
      <c r="E3757" t="s">
        <v>2919</v>
      </c>
      <c r="G3757">
        <v>6256000</v>
      </c>
      <c r="H3757">
        <v>638400</v>
      </c>
      <c r="I3757" t="s">
        <v>29</v>
      </c>
      <c r="J3757" t="s">
        <v>77</v>
      </c>
      <c r="K3757" t="s">
        <v>23</v>
      </c>
      <c r="L3757" t="s">
        <v>185</v>
      </c>
      <c r="O3757" t="s">
        <v>6293</v>
      </c>
      <c r="P3757" s="2">
        <v>938296</v>
      </c>
      <c r="Q3757" s="2">
        <v>938296</v>
      </c>
      <c r="S3757" s="2">
        <v>938296</v>
      </c>
      <c r="T3757" t="s">
        <v>45</v>
      </c>
      <c r="U3757" t="s">
        <v>35</v>
      </c>
      <c r="V3757" t="s">
        <v>47</v>
      </c>
      <c r="W3757">
        <v>0</v>
      </c>
    </row>
    <row r="3758" spans="1:23" x14ac:dyDescent="0.25">
      <c r="A3758" t="s">
        <v>128</v>
      </c>
      <c r="B3758" s="1" t="s">
        <v>2452</v>
      </c>
      <c r="C3758">
        <v>14248968</v>
      </c>
      <c r="D3758" s="1">
        <v>43636</v>
      </c>
      <c r="E3758" t="s">
        <v>5263</v>
      </c>
      <c r="F3758" t="s">
        <v>6901</v>
      </c>
      <c r="G3758">
        <v>6257000</v>
      </c>
      <c r="H3758">
        <v>638300</v>
      </c>
      <c r="I3758" t="s">
        <v>29</v>
      </c>
      <c r="J3758" t="s">
        <v>65</v>
      </c>
      <c r="K3758" t="s">
        <v>23</v>
      </c>
      <c r="L3758" t="s">
        <v>185</v>
      </c>
      <c r="O3758" t="s">
        <v>6902</v>
      </c>
      <c r="P3758" s="2">
        <v>8300</v>
      </c>
      <c r="Q3758" s="2">
        <v>8300</v>
      </c>
      <c r="S3758" s="2">
        <v>8300</v>
      </c>
      <c r="T3758" t="s">
        <v>63</v>
      </c>
      <c r="U3758" t="s">
        <v>48</v>
      </c>
      <c r="V3758" t="s">
        <v>47</v>
      </c>
      <c r="W3758">
        <v>0</v>
      </c>
    </row>
    <row r="3759" spans="1:23" x14ac:dyDescent="0.25">
      <c r="A3759" t="s">
        <v>128</v>
      </c>
      <c r="B3759" s="1" t="s">
        <v>2452</v>
      </c>
      <c r="C3759">
        <v>14244606</v>
      </c>
      <c r="D3759" s="1">
        <v>43637</v>
      </c>
      <c r="E3759" t="s">
        <v>5557</v>
      </c>
      <c r="G3759">
        <v>6251000</v>
      </c>
      <c r="H3759">
        <v>618100</v>
      </c>
      <c r="I3759" t="s">
        <v>19</v>
      </c>
      <c r="J3759" t="s">
        <v>57</v>
      </c>
      <c r="K3759" t="s">
        <v>23</v>
      </c>
      <c r="L3759" t="s">
        <v>185</v>
      </c>
      <c r="O3759" t="s">
        <v>5558</v>
      </c>
      <c r="P3759" s="2">
        <v>42000</v>
      </c>
      <c r="Q3759" s="2">
        <v>42000</v>
      </c>
      <c r="S3759" s="2">
        <v>42000</v>
      </c>
      <c r="T3759" t="s">
        <v>45</v>
      </c>
      <c r="U3759" t="s">
        <v>49</v>
      </c>
      <c r="V3759" t="s">
        <v>47</v>
      </c>
      <c r="W3759">
        <v>0</v>
      </c>
    </row>
    <row r="3760" spans="1:23" x14ac:dyDescent="0.25">
      <c r="A3760" t="s">
        <v>128</v>
      </c>
      <c r="B3760" s="1" t="s">
        <v>2452</v>
      </c>
      <c r="C3760">
        <v>14244608</v>
      </c>
      <c r="D3760" s="1">
        <v>43637</v>
      </c>
      <c r="E3760" t="s">
        <v>5557</v>
      </c>
      <c r="G3760">
        <v>6251000</v>
      </c>
      <c r="H3760">
        <v>618100</v>
      </c>
      <c r="I3760" t="s">
        <v>29</v>
      </c>
      <c r="J3760" t="s">
        <v>53</v>
      </c>
      <c r="K3760" t="s">
        <v>23</v>
      </c>
      <c r="L3760" t="s">
        <v>185</v>
      </c>
      <c r="O3760" t="s">
        <v>5559</v>
      </c>
      <c r="P3760" s="2">
        <v>74500</v>
      </c>
      <c r="Q3760" s="2">
        <v>74500</v>
      </c>
      <c r="S3760" s="2">
        <v>74500</v>
      </c>
      <c r="T3760" t="s">
        <v>45</v>
      </c>
      <c r="U3760" t="s">
        <v>49</v>
      </c>
      <c r="V3760" t="s">
        <v>47</v>
      </c>
      <c r="W3760">
        <v>0</v>
      </c>
    </row>
    <row r="3761" spans="1:23" x14ac:dyDescent="0.25">
      <c r="A3761" t="s">
        <v>128</v>
      </c>
      <c r="B3761" s="1" t="s">
        <v>2452</v>
      </c>
      <c r="C3761">
        <v>14244609</v>
      </c>
      <c r="D3761" s="1">
        <v>43637</v>
      </c>
      <c r="E3761" t="s">
        <v>5557</v>
      </c>
      <c r="G3761">
        <v>6251000</v>
      </c>
      <c r="H3761">
        <v>618100</v>
      </c>
      <c r="I3761" t="s">
        <v>29</v>
      </c>
      <c r="J3761" t="s">
        <v>50</v>
      </c>
      <c r="K3761" t="s">
        <v>23</v>
      </c>
      <c r="L3761" t="s">
        <v>185</v>
      </c>
      <c r="O3761" t="s">
        <v>5560</v>
      </c>
      <c r="P3761" s="2">
        <v>74500</v>
      </c>
      <c r="Q3761" s="2">
        <v>74500</v>
      </c>
      <c r="S3761" s="2">
        <v>74500</v>
      </c>
      <c r="T3761" t="s">
        <v>45</v>
      </c>
      <c r="U3761" t="s">
        <v>49</v>
      </c>
      <c r="V3761" t="s">
        <v>47</v>
      </c>
      <c r="W3761">
        <v>0</v>
      </c>
    </row>
    <row r="3762" spans="1:23" x14ac:dyDescent="0.25">
      <c r="A3762" t="s">
        <v>128</v>
      </c>
      <c r="B3762" s="1" t="s">
        <v>2452</v>
      </c>
      <c r="C3762">
        <v>14244611</v>
      </c>
      <c r="D3762" s="1">
        <v>43637</v>
      </c>
      <c r="E3762" t="s">
        <v>5557</v>
      </c>
      <c r="G3762">
        <v>6251000</v>
      </c>
      <c r="H3762">
        <v>618100</v>
      </c>
      <c r="I3762" t="s">
        <v>19</v>
      </c>
      <c r="J3762" t="s">
        <v>57</v>
      </c>
      <c r="K3762" t="s">
        <v>23</v>
      </c>
      <c r="L3762" t="s">
        <v>185</v>
      </c>
      <c r="O3762" t="s">
        <v>5561</v>
      </c>
      <c r="P3762" s="2">
        <v>74000</v>
      </c>
      <c r="Q3762" s="2">
        <v>74000</v>
      </c>
      <c r="S3762" s="2">
        <v>74000</v>
      </c>
      <c r="T3762" t="s">
        <v>45</v>
      </c>
      <c r="U3762" t="s">
        <v>49</v>
      </c>
      <c r="V3762" t="s">
        <v>47</v>
      </c>
      <c r="W3762">
        <v>0</v>
      </c>
    </row>
    <row r="3763" spans="1:23" x14ac:dyDescent="0.25">
      <c r="A3763" t="s">
        <v>128</v>
      </c>
      <c r="B3763" s="1" t="s">
        <v>2452</v>
      </c>
      <c r="C3763">
        <v>14244613</v>
      </c>
      <c r="D3763" s="1">
        <v>43637</v>
      </c>
      <c r="E3763" t="s">
        <v>5557</v>
      </c>
      <c r="G3763">
        <v>6251000</v>
      </c>
      <c r="H3763">
        <v>618100</v>
      </c>
      <c r="I3763" t="s">
        <v>29</v>
      </c>
      <c r="J3763" t="s">
        <v>53</v>
      </c>
      <c r="K3763" t="s">
        <v>23</v>
      </c>
      <c r="L3763" t="s">
        <v>185</v>
      </c>
      <c r="O3763" t="s">
        <v>5562</v>
      </c>
      <c r="P3763" s="2">
        <v>69500</v>
      </c>
      <c r="Q3763" s="2">
        <v>69500</v>
      </c>
      <c r="S3763" s="2">
        <v>69500</v>
      </c>
      <c r="T3763" t="s">
        <v>45</v>
      </c>
      <c r="U3763" t="s">
        <v>49</v>
      </c>
      <c r="V3763" t="s">
        <v>47</v>
      </c>
      <c r="W3763">
        <v>0</v>
      </c>
    </row>
    <row r="3764" spans="1:23" x14ac:dyDescent="0.25">
      <c r="A3764" t="s">
        <v>128</v>
      </c>
      <c r="B3764" s="1" t="s">
        <v>2452</v>
      </c>
      <c r="C3764">
        <v>14244012</v>
      </c>
      <c r="D3764" s="1">
        <v>43637</v>
      </c>
      <c r="E3764" t="s">
        <v>6294</v>
      </c>
      <c r="G3764">
        <v>6256000</v>
      </c>
      <c r="H3764">
        <v>638400</v>
      </c>
      <c r="I3764" t="s">
        <v>29</v>
      </c>
      <c r="J3764" t="s">
        <v>50</v>
      </c>
      <c r="K3764" t="s">
        <v>23</v>
      </c>
      <c r="L3764" t="s">
        <v>185</v>
      </c>
      <c r="O3764" t="s">
        <v>6295</v>
      </c>
      <c r="P3764" s="2">
        <v>210388</v>
      </c>
      <c r="Q3764" s="2">
        <v>210388</v>
      </c>
      <c r="S3764" s="2">
        <v>210388</v>
      </c>
      <c r="T3764" t="s">
        <v>45</v>
      </c>
      <c r="U3764" t="s">
        <v>35</v>
      </c>
      <c r="V3764" t="s">
        <v>47</v>
      </c>
      <c r="W3764">
        <v>0</v>
      </c>
    </row>
    <row r="3765" spans="1:23" x14ac:dyDescent="0.25">
      <c r="A3765" t="s">
        <v>128</v>
      </c>
      <c r="B3765" s="1" t="s">
        <v>2452</v>
      </c>
      <c r="C3765">
        <v>14244014</v>
      </c>
      <c r="D3765" s="1">
        <v>43637</v>
      </c>
      <c r="E3765" t="s">
        <v>6294</v>
      </c>
      <c r="G3765">
        <v>6256000</v>
      </c>
      <c r="H3765">
        <v>638400</v>
      </c>
      <c r="I3765" t="s">
        <v>29</v>
      </c>
      <c r="J3765" t="s">
        <v>50</v>
      </c>
      <c r="K3765" t="s">
        <v>23</v>
      </c>
      <c r="L3765" t="s">
        <v>185</v>
      </c>
      <c r="O3765" t="s">
        <v>6296</v>
      </c>
      <c r="P3765" s="2">
        <v>504930</v>
      </c>
      <c r="Q3765" s="2">
        <v>504930</v>
      </c>
      <c r="S3765" s="2">
        <v>504930</v>
      </c>
      <c r="T3765" t="s">
        <v>45</v>
      </c>
      <c r="U3765" t="s">
        <v>35</v>
      </c>
      <c r="V3765" t="s">
        <v>47</v>
      </c>
      <c r="W3765">
        <v>0</v>
      </c>
    </row>
    <row r="3766" spans="1:23" x14ac:dyDescent="0.25">
      <c r="A3766" t="s">
        <v>128</v>
      </c>
      <c r="B3766" s="1" t="s">
        <v>2452</v>
      </c>
      <c r="C3766">
        <v>14244016</v>
      </c>
      <c r="D3766" s="1">
        <v>43637</v>
      </c>
      <c r="E3766" t="s">
        <v>6294</v>
      </c>
      <c r="G3766">
        <v>6256000</v>
      </c>
      <c r="H3766">
        <v>638400</v>
      </c>
      <c r="I3766" t="s">
        <v>29</v>
      </c>
      <c r="J3766" t="s">
        <v>50</v>
      </c>
      <c r="K3766" t="s">
        <v>23</v>
      </c>
      <c r="L3766" t="s">
        <v>185</v>
      </c>
      <c r="O3766" t="s">
        <v>6297</v>
      </c>
      <c r="P3766" s="2">
        <v>589085</v>
      </c>
      <c r="Q3766" s="2">
        <v>589085</v>
      </c>
      <c r="S3766" s="2">
        <v>589085</v>
      </c>
      <c r="T3766" t="s">
        <v>45</v>
      </c>
      <c r="U3766" t="s">
        <v>35</v>
      </c>
      <c r="V3766" t="s">
        <v>47</v>
      </c>
      <c r="W3766">
        <v>0</v>
      </c>
    </row>
    <row r="3767" spans="1:23" x14ac:dyDescent="0.25">
      <c r="A3767" t="s">
        <v>128</v>
      </c>
      <c r="B3767" s="1" t="s">
        <v>2452</v>
      </c>
      <c r="C3767">
        <v>14244018</v>
      </c>
      <c r="D3767" s="1">
        <v>43637</v>
      </c>
      <c r="E3767" t="s">
        <v>6294</v>
      </c>
      <c r="G3767">
        <v>6256000</v>
      </c>
      <c r="H3767">
        <v>638400</v>
      </c>
      <c r="I3767" t="s">
        <v>29</v>
      </c>
      <c r="J3767" t="s">
        <v>50</v>
      </c>
      <c r="K3767" t="s">
        <v>23</v>
      </c>
      <c r="L3767" t="s">
        <v>185</v>
      </c>
      <c r="O3767" t="s">
        <v>6298</v>
      </c>
      <c r="P3767" s="2">
        <v>13147</v>
      </c>
      <c r="Q3767" s="2">
        <v>13147</v>
      </c>
      <c r="S3767" s="2">
        <v>13147</v>
      </c>
      <c r="T3767" t="s">
        <v>45</v>
      </c>
      <c r="U3767" t="s">
        <v>35</v>
      </c>
      <c r="V3767" t="s">
        <v>47</v>
      </c>
      <c r="W3767">
        <v>0</v>
      </c>
    </row>
    <row r="3768" spans="1:23" x14ac:dyDescent="0.25">
      <c r="A3768" t="s">
        <v>128</v>
      </c>
      <c r="B3768" s="1" t="s">
        <v>2452</v>
      </c>
      <c r="C3768">
        <v>14244020</v>
      </c>
      <c r="D3768" s="1">
        <v>43637</v>
      </c>
      <c r="E3768" t="s">
        <v>6294</v>
      </c>
      <c r="G3768">
        <v>6256000</v>
      </c>
      <c r="H3768">
        <v>638400</v>
      </c>
      <c r="I3768" t="s">
        <v>29</v>
      </c>
      <c r="J3768" t="s">
        <v>50</v>
      </c>
      <c r="K3768" t="s">
        <v>23</v>
      </c>
      <c r="L3768" t="s">
        <v>185</v>
      </c>
      <c r="O3768" t="s">
        <v>6299</v>
      </c>
      <c r="P3768" s="2">
        <v>13147</v>
      </c>
      <c r="Q3768" s="2">
        <v>13147</v>
      </c>
      <c r="S3768" s="2">
        <v>13147</v>
      </c>
      <c r="T3768" t="s">
        <v>45</v>
      </c>
      <c r="U3768" t="s">
        <v>35</v>
      </c>
      <c r="V3768" t="s">
        <v>47</v>
      </c>
      <c r="W3768">
        <v>0</v>
      </c>
    </row>
    <row r="3769" spans="1:23" x14ac:dyDescent="0.25">
      <c r="A3769" t="s">
        <v>128</v>
      </c>
      <c r="B3769" s="1" t="s">
        <v>2452</v>
      </c>
      <c r="C3769">
        <v>14244022</v>
      </c>
      <c r="D3769" s="1">
        <v>43637</v>
      </c>
      <c r="E3769" t="s">
        <v>6294</v>
      </c>
      <c r="G3769">
        <v>6256000</v>
      </c>
      <c r="H3769">
        <v>638400</v>
      </c>
      <c r="I3769" t="s">
        <v>29</v>
      </c>
      <c r="J3769" t="s">
        <v>50</v>
      </c>
      <c r="K3769" t="s">
        <v>23</v>
      </c>
      <c r="L3769" t="s">
        <v>185</v>
      </c>
      <c r="O3769" t="s">
        <v>6300</v>
      </c>
      <c r="P3769" s="2">
        <v>7122</v>
      </c>
      <c r="Q3769" s="2">
        <v>7122</v>
      </c>
      <c r="S3769" s="2">
        <v>7122</v>
      </c>
      <c r="T3769" t="s">
        <v>45</v>
      </c>
      <c r="U3769" t="s">
        <v>35</v>
      </c>
      <c r="V3769" t="s">
        <v>47</v>
      </c>
      <c r="W3769">
        <v>0</v>
      </c>
    </row>
    <row r="3770" spans="1:23" x14ac:dyDescent="0.25">
      <c r="A3770" t="s">
        <v>128</v>
      </c>
      <c r="B3770" s="1" t="s">
        <v>2452</v>
      </c>
      <c r="C3770">
        <v>14244427</v>
      </c>
      <c r="D3770" s="1">
        <v>43637</v>
      </c>
      <c r="E3770" t="s">
        <v>6903</v>
      </c>
      <c r="G3770">
        <v>6257000</v>
      </c>
      <c r="H3770">
        <v>638300</v>
      </c>
      <c r="I3770" t="s">
        <v>29</v>
      </c>
      <c r="J3770" t="s">
        <v>65</v>
      </c>
      <c r="K3770" t="s">
        <v>23</v>
      </c>
      <c r="L3770" t="s">
        <v>185</v>
      </c>
      <c r="O3770" t="s">
        <v>6844</v>
      </c>
      <c r="P3770" s="2">
        <v>79650</v>
      </c>
      <c r="Q3770" s="2">
        <v>79650</v>
      </c>
      <c r="S3770" s="2">
        <v>79650</v>
      </c>
      <c r="T3770" t="s">
        <v>45</v>
      </c>
      <c r="U3770" t="s">
        <v>49</v>
      </c>
      <c r="V3770" t="s">
        <v>47</v>
      </c>
      <c r="W3770">
        <v>0</v>
      </c>
    </row>
    <row r="3771" spans="1:23" x14ac:dyDescent="0.25">
      <c r="A3771" t="s">
        <v>128</v>
      </c>
      <c r="B3771" s="1" t="s">
        <v>2452</v>
      </c>
      <c r="C3771">
        <v>14244429</v>
      </c>
      <c r="D3771" s="1">
        <v>43637</v>
      </c>
      <c r="E3771" t="s">
        <v>6903</v>
      </c>
      <c r="G3771">
        <v>6257000</v>
      </c>
      <c r="H3771">
        <v>638300</v>
      </c>
      <c r="I3771" t="s">
        <v>29</v>
      </c>
      <c r="J3771" t="s">
        <v>38</v>
      </c>
      <c r="K3771" t="s">
        <v>23</v>
      </c>
      <c r="L3771" t="s">
        <v>185</v>
      </c>
      <c r="O3771" t="s">
        <v>6904</v>
      </c>
      <c r="P3771" s="2">
        <v>19796</v>
      </c>
      <c r="Q3771" s="2">
        <v>19796</v>
      </c>
      <c r="S3771" s="2">
        <v>19796</v>
      </c>
      <c r="T3771" t="s">
        <v>45</v>
      </c>
      <c r="U3771" t="s">
        <v>49</v>
      </c>
      <c r="V3771" t="s">
        <v>47</v>
      </c>
      <c r="W3771">
        <v>0</v>
      </c>
    </row>
    <row r="3772" spans="1:23" x14ac:dyDescent="0.25">
      <c r="A3772" t="s">
        <v>128</v>
      </c>
      <c r="B3772" s="1" t="s">
        <v>2452</v>
      </c>
      <c r="C3772">
        <v>14244431</v>
      </c>
      <c r="D3772" s="1">
        <v>43637</v>
      </c>
      <c r="E3772" t="s">
        <v>6903</v>
      </c>
      <c r="G3772">
        <v>6257000</v>
      </c>
      <c r="H3772">
        <v>638300</v>
      </c>
      <c r="I3772" t="s">
        <v>19</v>
      </c>
      <c r="J3772" t="s">
        <v>66</v>
      </c>
      <c r="K3772" t="s">
        <v>23</v>
      </c>
      <c r="L3772" t="s">
        <v>185</v>
      </c>
      <c r="O3772" t="s">
        <v>6905</v>
      </c>
      <c r="P3772" s="2">
        <v>59850</v>
      </c>
      <c r="Q3772" s="2">
        <v>59850</v>
      </c>
      <c r="S3772" s="2">
        <v>59850</v>
      </c>
      <c r="T3772" t="s">
        <v>45</v>
      </c>
      <c r="U3772" t="s">
        <v>49</v>
      </c>
      <c r="V3772" t="s">
        <v>47</v>
      </c>
      <c r="W3772">
        <v>0</v>
      </c>
    </row>
    <row r="3773" spans="1:23" x14ac:dyDescent="0.25">
      <c r="A3773" t="s">
        <v>128</v>
      </c>
      <c r="B3773" s="1" t="s">
        <v>2452</v>
      </c>
      <c r="C3773">
        <v>14249116</v>
      </c>
      <c r="D3773" s="1">
        <v>43637</v>
      </c>
      <c r="E3773" t="s">
        <v>6906</v>
      </c>
      <c r="F3773" t="s">
        <v>6907</v>
      </c>
      <c r="G3773">
        <v>6257000</v>
      </c>
      <c r="H3773">
        <v>638300</v>
      </c>
      <c r="I3773" t="s">
        <v>29</v>
      </c>
      <c r="J3773" t="s">
        <v>38</v>
      </c>
      <c r="K3773" t="s">
        <v>23</v>
      </c>
      <c r="L3773" t="s">
        <v>185</v>
      </c>
      <c r="O3773" t="s">
        <v>6908</v>
      </c>
      <c r="P3773" s="2">
        <v>14800</v>
      </c>
      <c r="Q3773" s="2">
        <v>14800</v>
      </c>
      <c r="S3773" s="2">
        <v>14800</v>
      </c>
      <c r="T3773" t="s">
        <v>63</v>
      </c>
      <c r="U3773" t="s">
        <v>48</v>
      </c>
      <c r="V3773" t="s">
        <v>47</v>
      </c>
      <c r="W3773">
        <v>0</v>
      </c>
    </row>
    <row r="3774" spans="1:23" x14ac:dyDescent="0.25">
      <c r="A3774" t="s">
        <v>128</v>
      </c>
      <c r="B3774" s="1" t="s">
        <v>2452</v>
      </c>
      <c r="C3774">
        <v>14260149</v>
      </c>
      <c r="D3774" s="1">
        <v>43640</v>
      </c>
      <c r="E3774" t="s">
        <v>6301</v>
      </c>
      <c r="F3774" t="s">
        <v>6302</v>
      </c>
      <c r="G3774">
        <v>6256000</v>
      </c>
      <c r="H3774">
        <v>638400</v>
      </c>
      <c r="I3774" t="s">
        <v>25</v>
      </c>
      <c r="J3774" t="s">
        <v>50</v>
      </c>
      <c r="K3774" t="s">
        <v>23</v>
      </c>
      <c r="L3774" t="s">
        <v>185</v>
      </c>
      <c r="O3774" t="s">
        <v>6303</v>
      </c>
      <c r="P3774" s="2">
        <v>15000</v>
      </c>
      <c r="Q3774" s="2">
        <v>15000</v>
      </c>
      <c r="S3774" s="2">
        <v>15000</v>
      </c>
      <c r="T3774" t="s">
        <v>63</v>
      </c>
      <c r="U3774" t="s">
        <v>61</v>
      </c>
      <c r="V3774" t="s">
        <v>47</v>
      </c>
      <c r="W3774">
        <v>0</v>
      </c>
    </row>
    <row r="3775" spans="1:23" x14ac:dyDescent="0.25">
      <c r="A3775" t="s">
        <v>128</v>
      </c>
      <c r="B3775" s="1" t="s">
        <v>2452</v>
      </c>
      <c r="C3775">
        <v>14247776</v>
      </c>
      <c r="D3775" s="1">
        <v>43640</v>
      </c>
      <c r="E3775" t="s">
        <v>6909</v>
      </c>
      <c r="G3775">
        <v>6257000</v>
      </c>
      <c r="H3775">
        <v>638300</v>
      </c>
      <c r="I3775" t="s">
        <v>29</v>
      </c>
      <c r="J3775" t="s">
        <v>65</v>
      </c>
      <c r="K3775" t="s">
        <v>23</v>
      </c>
      <c r="L3775" t="s">
        <v>185</v>
      </c>
      <c r="O3775" t="s">
        <v>6910</v>
      </c>
      <c r="P3775" s="2">
        <v>31582</v>
      </c>
      <c r="Q3775" s="2">
        <v>31582</v>
      </c>
      <c r="S3775" s="2">
        <v>31582</v>
      </c>
      <c r="T3775" t="s">
        <v>45</v>
      </c>
      <c r="U3775" t="s">
        <v>49</v>
      </c>
      <c r="V3775" t="s">
        <v>47</v>
      </c>
      <c r="W3775">
        <v>0</v>
      </c>
    </row>
    <row r="3776" spans="1:23" x14ac:dyDescent="0.25">
      <c r="A3776" t="s">
        <v>128</v>
      </c>
      <c r="B3776" s="1" t="s">
        <v>2452</v>
      </c>
      <c r="C3776">
        <v>14255929</v>
      </c>
      <c r="D3776" s="1">
        <v>43640</v>
      </c>
      <c r="E3776" t="s">
        <v>1229</v>
      </c>
      <c r="F3776" t="s">
        <v>6911</v>
      </c>
      <c r="G3776">
        <v>6257000</v>
      </c>
      <c r="H3776">
        <v>638300</v>
      </c>
      <c r="I3776" t="s">
        <v>29</v>
      </c>
      <c r="J3776" t="s">
        <v>65</v>
      </c>
      <c r="K3776" t="s">
        <v>23</v>
      </c>
      <c r="L3776" t="s">
        <v>185</v>
      </c>
      <c r="O3776" t="s">
        <v>6912</v>
      </c>
      <c r="P3776" s="2">
        <v>155000</v>
      </c>
      <c r="Q3776" s="2">
        <v>155000</v>
      </c>
      <c r="S3776" s="2">
        <v>155000</v>
      </c>
      <c r="T3776" t="s">
        <v>63</v>
      </c>
      <c r="U3776" t="s">
        <v>48</v>
      </c>
      <c r="V3776" t="s">
        <v>47</v>
      </c>
      <c r="W3776">
        <v>0</v>
      </c>
    </row>
    <row r="3777" spans="1:23" x14ac:dyDescent="0.25">
      <c r="A3777" t="s">
        <v>128</v>
      </c>
      <c r="B3777" s="1" t="s">
        <v>2452</v>
      </c>
      <c r="C3777">
        <v>14260152</v>
      </c>
      <c r="D3777" s="1">
        <v>43640</v>
      </c>
      <c r="E3777" t="s">
        <v>6301</v>
      </c>
      <c r="F3777" t="s">
        <v>6913</v>
      </c>
      <c r="G3777">
        <v>6257000</v>
      </c>
      <c r="H3777">
        <v>638300</v>
      </c>
      <c r="I3777" t="s">
        <v>25</v>
      </c>
      <c r="J3777" t="s">
        <v>65</v>
      </c>
      <c r="K3777" t="s">
        <v>23</v>
      </c>
      <c r="L3777" t="s">
        <v>185</v>
      </c>
      <c r="O3777" t="s">
        <v>6914</v>
      </c>
      <c r="P3777" s="2">
        <v>57600</v>
      </c>
      <c r="Q3777" s="2">
        <v>57600</v>
      </c>
      <c r="S3777" s="2">
        <v>57600</v>
      </c>
      <c r="T3777" t="s">
        <v>63</v>
      </c>
      <c r="U3777" t="s">
        <v>61</v>
      </c>
      <c r="V3777" t="s">
        <v>47</v>
      </c>
      <c r="W3777">
        <v>0</v>
      </c>
    </row>
    <row r="3778" spans="1:23" x14ac:dyDescent="0.25">
      <c r="A3778" t="s">
        <v>128</v>
      </c>
      <c r="B3778" s="1" t="s">
        <v>2452</v>
      </c>
      <c r="C3778">
        <v>14264315</v>
      </c>
      <c r="D3778" s="1">
        <v>43642</v>
      </c>
      <c r="E3778" t="s">
        <v>1237</v>
      </c>
      <c r="F3778" t="s">
        <v>6304</v>
      </c>
      <c r="G3778">
        <v>6256000</v>
      </c>
      <c r="H3778">
        <v>638400</v>
      </c>
      <c r="I3778" t="s">
        <v>29</v>
      </c>
      <c r="J3778" t="s">
        <v>83</v>
      </c>
      <c r="K3778" t="s">
        <v>23</v>
      </c>
      <c r="L3778" t="s">
        <v>185</v>
      </c>
      <c r="O3778" t="s">
        <v>6305</v>
      </c>
      <c r="P3778" s="2">
        <v>15000</v>
      </c>
      <c r="Q3778" s="2">
        <v>15000</v>
      </c>
      <c r="S3778" s="2">
        <v>15000</v>
      </c>
      <c r="T3778" t="s">
        <v>63</v>
      </c>
      <c r="U3778" t="s">
        <v>48</v>
      </c>
      <c r="V3778" t="s">
        <v>47</v>
      </c>
      <c r="W3778">
        <v>0</v>
      </c>
    </row>
    <row r="3779" spans="1:23" x14ac:dyDescent="0.25">
      <c r="A3779" t="s">
        <v>128</v>
      </c>
      <c r="B3779" s="1" t="s">
        <v>2452</v>
      </c>
      <c r="C3779">
        <v>14275451</v>
      </c>
      <c r="D3779" s="1">
        <v>43642</v>
      </c>
      <c r="E3779" t="s">
        <v>6306</v>
      </c>
      <c r="F3779" t="s">
        <v>6307</v>
      </c>
      <c r="G3779">
        <v>6256000</v>
      </c>
      <c r="H3779">
        <v>638400</v>
      </c>
      <c r="I3779" t="s">
        <v>24</v>
      </c>
      <c r="J3779" t="s">
        <v>22</v>
      </c>
      <c r="K3779" t="s">
        <v>23</v>
      </c>
      <c r="L3779" t="s">
        <v>185</v>
      </c>
      <c r="O3779" t="s">
        <v>6308</v>
      </c>
      <c r="P3779" s="2">
        <v>40000</v>
      </c>
      <c r="Q3779" s="2">
        <v>40000</v>
      </c>
      <c r="S3779" s="2">
        <v>40000</v>
      </c>
      <c r="T3779" t="s">
        <v>63</v>
      </c>
      <c r="U3779" t="s">
        <v>48</v>
      </c>
      <c r="V3779" t="s">
        <v>47</v>
      </c>
      <c r="W3779">
        <v>0</v>
      </c>
    </row>
    <row r="3780" spans="1:23" x14ac:dyDescent="0.25">
      <c r="A3780" t="s">
        <v>128</v>
      </c>
      <c r="B3780" s="1" t="s">
        <v>2452</v>
      </c>
      <c r="C3780">
        <v>14275453</v>
      </c>
      <c r="D3780" s="1">
        <v>43642</v>
      </c>
      <c r="E3780" t="s">
        <v>6306</v>
      </c>
      <c r="F3780" t="s">
        <v>6309</v>
      </c>
      <c r="G3780">
        <v>6256000</v>
      </c>
      <c r="H3780">
        <v>638400</v>
      </c>
      <c r="I3780" t="s">
        <v>24</v>
      </c>
      <c r="J3780" t="s">
        <v>41</v>
      </c>
      <c r="K3780" t="s">
        <v>23</v>
      </c>
      <c r="L3780" t="s">
        <v>185</v>
      </c>
      <c r="O3780" t="s">
        <v>6310</v>
      </c>
      <c r="P3780" s="2">
        <v>40000</v>
      </c>
      <c r="Q3780" s="2">
        <v>40000</v>
      </c>
      <c r="S3780" s="2">
        <v>40000</v>
      </c>
      <c r="T3780" t="s">
        <v>63</v>
      </c>
      <c r="U3780" t="s">
        <v>48</v>
      </c>
      <c r="V3780" t="s">
        <v>47</v>
      </c>
      <c r="W3780">
        <v>0</v>
      </c>
    </row>
    <row r="3781" spans="1:23" x14ac:dyDescent="0.25">
      <c r="A3781" t="s">
        <v>128</v>
      </c>
      <c r="B3781" s="1" t="s">
        <v>2452</v>
      </c>
      <c r="C3781">
        <v>14264305</v>
      </c>
      <c r="D3781" s="1">
        <v>43642</v>
      </c>
      <c r="E3781" t="s">
        <v>1237</v>
      </c>
      <c r="F3781" t="s">
        <v>6915</v>
      </c>
      <c r="G3781">
        <v>6257000</v>
      </c>
      <c r="H3781">
        <v>638300</v>
      </c>
      <c r="I3781" t="s">
        <v>29</v>
      </c>
      <c r="J3781" t="s">
        <v>50</v>
      </c>
      <c r="K3781" t="s">
        <v>23</v>
      </c>
      <c r="L3781" t="s">
        <v>185</v>
      </c>
      <c r="O3781" t="s">
        <v>6916</v>
      </c>
      <c r="P3781" s="2">
        <v>39900</v>
      </c>
      <c r="Q3781" s="2">
        <v>39900</v>
      </c>
      <c r="S3781" s="2">
        <v>39900</v>
      </c>
      <c r="T3781" t="s">
        <v>63</v>
      </c>
      <c r="U3781" t="s">
        <v>48</v>
      </c>
      <c r="V3781" t="s">
        <v>47</v>
      </c>
      <c r="W3781">
        <v>0</v>
      </c>
    </row>
    <row r="3782" spans="1:23" x14ac:dyDescent="0.25">
      <c r="A3782" t="s">
        <v>128</v>
      </c>
      <c r="B3782" s="1" t="s">
        <v>2452</v>
      </c>
      <c r="C3782">
        <v>14265149</v>
      </c>
      <c r="D3782" s="1">
        <v>43642</v>
      </c>
      <c r="E3782" t="s">
        <v>6917</v>
      </c>
      <c r="F3782" t="s">
        <v>6918</v>
      </c>
      <c r="G3782">
        <v>6257000</v>
      </c>
      <c r="H3782">
        <v>638300</v>
      </c>
      <c r="I3782" t="s">
        <v>19</v>
      </c>
      <c r="J3782" t="s">
        <v>20</v>
      </c>
      <c r="K3782" t="s">
        <v>23</v>
      </c>
      <c r="L3782" t="s">
        <v>185</v>
      </c>
      <c r="O3782" t="s">
        <v>6919</v>
      </c>
      <c r="P3782" s="2">
        <v>89200</v>
      </c>
      <c r="Q3782" s="2">
        <v>89200</v>
      </c>
      <c r="S3782" s="2">
        <v>89200</v>
      </c>
      <c r="T3782" t="s">
        <v>63</v>
      </c>
      <c r="U3782" t="s">
        <v>48</v>
      </c>
      <c r="V3782" t="s">
        <v>47</v>
      </c>
      <c r="W3782">
        <v>0</v>
      </c>
    </row>
    <row r="3783" spans="1:23" x14ac:dyDescent="0.25">
      <c r="A3783" t="s">
        <v>128</v>
      </c>
      <c r="B3783" s="1" t="s">
        <v>2452</v>
      </c>
      <c r="C3783">
        <v>14275454</v>
      </c>
      <c r="D3783" s="1">
        <v>43642</v>
      </c>
      <c r="E3783" t="s">
        <v>6306</v>
      </c>
      <c r="F3783" t="s">
        <v>6920</v>
      </c>
      <c r="G3783">
        <v>6257000</v>
      </c>
      <c r="H3783">
        <v>638300</v>
      </c>
      <c r="I3783" t="s">
        <v>25</v>
      </c>
      <c r="J3783" t="s">
        <v>65</v>
      </c>
      <c r="K3783" t="s">
        <v>23</v>
      </c>
      <c r="L3783" t="s">
        <v>185</v>
      </c>
      <c r="O3783" t="s">
        <v>6921</v>
      </c>
      <c r="P3783" s="2">
        <v>148500</v>
      </c>
      <c r="Q3783" s="2">
        <v>148500</v>
      </c>
      <c r="S3783" s="2">
        <v>148500</v>
      </c>
      <c r="T3783" t="s">
        <v>63</v>
      </c>
      <c r="U3783" t="s">
        <v>48</v>
      </c>
      <c r="V3783" t="s">
        <v>47</v>
      </c>
      <c r="W3783">
        <v>0</v>
      </c>
    </row>
    <row r="3784" spans="1:23" x14ac:dyDescent="0.25">
      <c r="A3784" t="s">
        <v>128</v>
      </c>
      <c r="B3784" s="1" t="s">
        <v>2452</v>
      </c>
      <c r="C3784">
        <v>14277382</v>
      </c>
      <c r="D3784" s="1">
        <v>43643</v>
      </c>
      <c r="E3784" t="s">
        <v>6311</v>
      </c>
      <c r="F3784" t="s">
        <v>6312</v>
      </c>
      <c r="G3784">
        <v>6256000</v>
      </c>
      <c r="H3784">
        <v>638400</v>
      </c>
      <c r="I3784" t="s">
        <v>25</v>
      </c>
      <c r="J3784" t="s">
        <v>38</v>
      </c>
      <c r="K3784" t="s">
        <v>23</v>
      </c>
      <c r="L3784" t="s">
        <v>185</v>
      </c>
      <c r="O3784" t="s">
        <v>6313</v>
      </c>
      <c r="P3784" s="2">
        <v>40000</v>
      </c>
      <c r="Q3784" s="2">
        <v>40000</v>
      </c>
      <c r="S3784" s="2">
        <v>40000</v>
      </c>
      <c r="T3784" t="s">
        <v>63</v>
      </c>
      <c r="U3784" t="s">
        <v>48</v>
      </c>
      <c r="V3784" t="s">
        <v>47</v>
      </c>
      <c r="W3784">
        <v>0</v>
      </c>
    </row>
    <row r="3785" spans="1:23" x14ac:dyDescent="0.25">
      <c r="A3785" t="s">
        <v>128</v>
      </c>
      <c r="B3785" s="1" t="s">
        <v>2452</v>
      </c>
      <c r="C3785">
        <v>14277386</v>
      </c>
      <c r="D3785" s="1">
        <v>43643</v>
      </c>
      <c r="E3785" t="s">
        <v>6311</v>
      </c>
      <c r="F3785" t="s">
        <v>6314</v>
      </c>
      <c r="G3785">
        <v>6256000</v>
      </c>
      <c r="H3785">
        <v>638400</v>
      </c>
      <c r="I3785" t="s">
        <v>25</v>
      </c>
      <c r="J3785" t="s">
        <v>50</v>
      </c>
      <c r="K3785" t="s">
        <v>23</v>
      </c>
      <c r="L3785" t="s">
        <v>185</v>
      </c>
      <c r="O3785" t="s">
        <v>6315</v>
      </c>
      <c r="P3785" s="2">
        <v>20000</v>
      </c>
      <c r="Q3785" s="2">
        <v>20000</v>
      </c>
      <c r="S3785" s="2">
        <v>20000</v>
      </c>
      <c r="T3785" t="s">
        <v>63</v>
      </c>
      <c r="U3785" t="s">
        <v>48</v>
      </c>
      <c r="V3785" t="s">
        <v>47</v>
      </c>
      <c r="W3785">
        <v>0</v>
      </c>
    </row>
    <row r="3786" spans="1:23" x14ac:dyDescent="0.25">
      <c r="A3786" t="s">
        <v>128</v>
      </c>
      <c r="B3786" s="1" t="s">
        <v>2452</v>
      </c>
      <c r="C3786">
        <v>14275558</v>
      </c>
      <c r="D3786" s="1">
        <v>43643</v>
      </c>
      <c r="E3786" t="s">
        <v>2093</v>
      </c>
      <c r="F3786" t="s">
        <v>6922</v>
      </c>
      <c r="G3786">
        <v>6257000</v>
      </c>
      <c r="H3786">
        <v>638300</v>
      </c>
      <c r="I3786" t="s">
        <v>19</v>
      </c>
      <c r="J3786" t="s">
        <v>66</v>
      </c>
      <c r="K3786" t="s">
        <v>23</v>
      </c>
      <c r="L3786" t="s">
        <v>185</v>
      </c>
      <c r="O3786" t="s">
        <v>6923</v>
      </c>
      <c r="P3786" s="2">
        <v>230400</v>
      </c>
      <c r="Q3786" s="2">
        <v>230400</v>
      </c>
      <c r="S3786" s="2">
        <v>230400</v>
      </c>
      <c r="T3786" t="s">
        <v>63</v>
      </c>
      <c r="U3786" t="s">
        <v>48</v>
      </c>
      <c r="V3786" t="s">
        <v>47</v>
      </c>
      <c r="W3786">
        <v>0</v>
      </c>
    </row>
    <row r="3787" spans="1:23" x14ac:dyDescent="0.25">
      <c r="A3787" t="s">
        <v>128</v>
      </c>
      <c r="B3787" s="1" t="s">
        <v>2452</v>
      </c>
      <c r="C3787">
        <v>14275559</v>
      </c>
      <c r="D3787" s="1">
        <v>43643</v>
      </c>
      <c r="E3787" t="s">
        <v>2093</v>
      </c>
      <c r="F3787" t="s">
        <v>6924</v>
      </c>
      <c r="G3787">
        <v>6257000</v>
      </c>
      <c r="H3787">
        <v>638300</v>
      </c>
      <c r="I3787" t="s">
        <v>19</v>
      </c>
      <c r="J3787" t="s">
        <v>66</v>
      </c>
      <c r="K3787" t="s">
        <v>23</v>
      </c>
      <c r="L3787" t="s">
        <v>185</v>
      </c>
      <c r="O3787" t="s">
        <v>6925</v>
      </c>
      <c r="P3787" s="2">
        <v>30000</v>
      </c>
      <c r="Q3787" s="2">
        <v>30000</v>
      </c>
      <c r="S3787" s="2">
        <v>30000</v>
      </c>
      <c r="T3787" t="s">
        <v>63</v>
      </c>
      <c r="U3787" t="s">
        <v>48</v>
      </c>
      <c r="V3787" t="s">
        <v>47</v>
      </c>
      <c r="W3787">
        <v>0</v>
      </c>
    </row>
    <row r="3788" spans="1:23" x14ac:dyDescent="0.25">
      <c r="A3788" t="s">
        <v>128</v>
      </c>
      <c r="B3788" s="1" t="s">
        <v>2452</v>
      </c>
      <c r="C3788">
        <v>14275560</v>
      </c>
      <c r="D3788" s="1">
        <v>43643</v>
      </c>
      <c r="E3788" t="s">
        <v>2093</v>
      </c>
      <c r="F3788" t="s">
        <v>6926</v>
      </c>
      <c r="G3788">
        <v>6257000</v>
      </c>
      <c r="H3788">
        <v>638300</v>
      </c>
      <c r="I3788" t="s">
        <v>19</v>
      </c>
      <c r="J3788" t="s">
        <v>66</v>
      </c>
      <c r="K3788" t="s">
        <v>23</v>
      </c>
      <c r="L3788" t="s">
        <v>185</v>
      </c>
      <c r="O3788" t="s">
        <v>6927</v>
      </c>
      <c r="P3788" s="2">
        <v>30000</v>
      </c>
      <c r="Q3788" s="2">
        <v>30000</v>
      </c>
      <c r="S3788" s="2">
        <v>30000</v>
      </c>
      <c r="T3788" t="s">
        <v>63</v>
      </c>
      <c r="U3788" t="s">
        <v>48</v>
      </c>
      <c r="V3788" t="s">
        <v>47</v>
      </c>
      <c r="W3788">
        <v>0</v>
      </c>
    </row>
    <row r="3789" spans="1:23" x14ac:dyDescent="0.25">
      <c r="A3789" t="s">
        <v>128</v>
      </c>
      <c r="B3789" s="1" t="s">
        <v>2452</v>
      </c>
      <c r="C3789">
        <v>14277383</v>
      </c>
      <c r="D3789" s="1">
        <v>43643</v>
      </c>
      <c r="E3789" t="s">
        <v>6311</v>
      </c>
      <c r="F3789" t="s">
        <v>6928</v>
      </c>
      <c r="G3789">
        <v>6257000</v>
      </c>
      <c r="H3789">
        <v>638300</v>
      </c>
      <c r="I3789" t="s">
        <v>25</v>
      </c>
      <c r="J3789" t="s">
        <v>38</v>
      </c>
      <c r="K3789" t="s">
        <v>23</v>
      </c>
      <c r="L3789" t="s">
        <v>185</v>
      </c>
      <c r="O3789" t="s">
        <v>6929</v>
      </c>
      <c r="P3789" s="2">
        <v>99000</v>
      </c>
      <c r="Q3789" s="2">
        <v>99000</v>
      </c>
      <c r="S3789" s="2">
        <v>99000</v>
      </c>
      <c r="T3789" t="s">
        <v>63</v>
      </c>
      <c r="U3789" t="s">
        <v>48</v>
      </c>
      <c r="V3789" t="s">
        <v>47</v>
      </c>
      <c r="W3789">
        <v>0</v>
      </c>
    </row>
    <row r="3790" spans="1:23" x14ac:dyDescent="0.25">
      <c r="A3790" t="s">
        <v>128</v>
      </c>
      <c r="B3790" s="1" t="s">
        <v>2452</v>
      </c>
      <c r="C3790">
        <v>14276223</v>
      </c>
      <c r="D3790" s="1">
        <v>43644</v>
      </c>
      <c r="E3790" t="s">
        <v>5563</v>
      </c>
      <c r="G3790">
        <v>6251000</v>
      </c>
      <c r="H3790">
        <v>618100</v>
      </c>
      <c r="I3790" t="s">
        <v>29</v>
      </c>
      <c r="J3790" t="s">
        <v>50</v>
      </c>
      <c r="K3790" t="s">
        <v>23</v>
      </c>
      <c r="L3790" t="s">
        <v>185</v>
      </c>
      <c r="O3790" t="s">
        <v>5564</v>
      </c>
      <c r="P3790" s="2">
        <v>260000</v>
      </c>
      <c r="Q3790" s="2">
        <v>260000</v>
      </c>
      <c r="S3790" s="2">
        <v>260000</v>
      </c>
      <c r="T3790" t="s">
        <v>45</v>
      </c>
      <c r="U3790" t="s">
        <v>49</v>
      </c>
      <c r="V3790" t="s">
        <v>47</v>
      </c>
      <c r="W3790">
        <v>0</v>
      </c>
    </row>
    <row r="3791" spans="1:23" x14ac:dyDescent="0.25">
      <c r="A3791" t="s">
        <v>128</v>
      </c>
      <c r="B3791" s="1" t="s">
        <v>2452</v>
      </c>
      <c r="C3791">
        <v>14276237</v>
      </c>
      <c r="D3791" s="1">
        <v>43644</v>
      </c>
      <c r="E3791" t="s">
        <v>5565</v>
      </c>
      <c r="G3791">
        <v>6251000</v>
      </c>
      <c r="H3791">
        <v>618100</v>
      </c>
      <c r="I3791" t="s">
        <v>25</v>
      </c>
      <c r="J3791" t="s">
        <v>38</v>
      </c>
      <c r="K3791" t="s">
        <v>23</v>
      </c>
      <c r="L3791" t="s">
        <v>185</v>
      </c>
      <c r="O3791" t="s">
        <v>5566</v>
      </c>
      <c r="P3791" s="2">
        <v>1417000</v>
      </c>
      <c r="Q3791" s="2">
        <v>1417000</v>
      </c>
      <c r="S3791" s="2">
        <v>1417000</v>
      </c>
      <c r="T3791" t="s">
        <v>45</v>
      </c>
      <c r="U3791" t="s">
        <v>49</v>
      </c>
      <c r="V3791" t="s">
        <v>47</v>
      </c>
      <c r="W3791">
        <v>0</v>
      </c>
    </row>
    <row r="3792" spans="1:23" x14ac:dyDescent="0.25">
      <c r="A3792" t="s">
        <v>128</v>
      </c>
      <c r="B3792" s="1" t="s">
        <v>2452</v>
      </c>
      <c r="C3792">
        <v>14276082</v>
      </c>
      <c r="D3792" s="1">
        <v>43644</v>
      </c>
      <c r="E3792" t="s">
        <v>6316</v>
      </c>
      <c r="G3792">
        <v>6256000</v>
      </c>
      <c r="H3792">
        <v>638400</v>
      </c>
      <c r="I3792" t="s">
        <v>24</v>
      </c>
      <c r="J3792" t="s">
        <v>41</v>
      </c>
      <c r="K3792" t="s">
        <v>23</v>
      </c>
      <c r="L3792" t="s">
        <v>185</v>
      </c>
      <c r="O3792" t="s">
        <v>6317</v>
      </c>
      <c r="P3792" s="2">
        <v>35000</v>
      </c>
      <c r="Q3792" s="2">
        <v>35000</v>
      </c>
      <c r="S3792" s="2">
        <v>35000</v>
      </c>
      <c r="T3792" t="s">
        <v>45</v>
      </c>
      <c r="U3792" t="s">
        <v>49</v>
      </c>
      <c r="V3792" t="s">
        <v>47</v>
      </c>
      <c r="W3792">
        <v>0</v>
      </c>
    </row>
    <row r="3793" spans="1:23" x14ac:dyDescent="0.25">
      <c r="A3793" t="s">
        <v>128</v>
      </c>
      <c r="B3793" s="1" t="s">
        <v>2452</v>
      </c>
      <c r="C3793">
        <v>14276101</v>
      </c>
      <c r="D3793" s="1">
        <v>43644</v>
      </c>
      <c r="E3793" t="s">
        <v>6318</v>
      </c>
      <c r="G3793">
        <v>6256000</v>
      </c>
      <c r="H3793">
        <v>638400</v>
      </c>
      <c r="I3793" t="s">
        <v>19</v>
      </c>
      <c r="J3793" t="s">
        <v>51</v>
      </c>
      <c r="K3793" t="s">
        <v>23</v>
      </c>
      <c r="L3793" t="s">
        <v>185</v>
      </c>
      <c r="O3793" t="s">
        <v>6319</v>
      </c>
      <c r="P3793" s="2">
        <v>115010</v>
      </c>
      <c r="Q3793" s="2">
        <v>115010</v>
      </c>
      <c r="S3793" s="2">
        <v>115010</v>
      </c>
      <c r="T3793" t="s">
        <v>45</v>
      </c>
      <c r="U3793" t="s">
        <v>49</v>
      </c>
      <c r="V3793" t="s">
        <v>47</v>
      </c>
      <c r="W3793">
        <v>0</v>
      </c>
    </row>
    <row r="3794" spans="1:23" x14ac:dyDescent="0.25">
      <c r="A3794" t="s">
        <v>128</v>
      </c>
      <c r="B3794" s="1" t="s">
        <v>2452</v>
      </c>
      <c r="C3794">
        <v>14276135</v>
      </c>
      <c r="D3794" s="1">
        <v>43644</v>
      </c>
      <c r="E3794" t="s">
        <v>6320</v>
      </c>
      <c r="G3794">
        <v>6256000</v>
      </c>
      <c r="H3794">
        <v>638400</v>
      </c>
      <c r="I3794" t="s">
        <v>19</v>
      </c>
      <c r="J3794" t="s">
        <v>44</v>
      </c>
      <c r="K3794" t="s">
        <v>23</v>
      </c>
      <c r="L3794" t="s">
        <v>185</v>
      </c>
      <c r="O3794" t="s">
        <v>6321</v>
      </c>
      <c r="P3794" s="2">
        <v>250000</v>
      </c>
      <c r="Q3794" s="2">
        <v>250000</v>
      </c>
      <c r="S3794" s="2">
        <v>250000</v>
      </c>
      <c r="T3794" t="s">
        <v>45</v>
      </c>
      <c r="U3794" t="s">
        <v>49</v>
      </c>
      <c r="V3794" t="s">
        <v>47</v>
      </c>
      <c r="W3794">
        <v>0</v>
      </c>
    </row>
    <row r="3795" spans="1:23" x14ac:dyDescent="0.25">
      <c r="A3795" t="s">
        <v>128</v>
      </c>
      <c r="B3795" s="1" t="s">
        <v>2452</v>
      </c>
      <c r="C3795">
        <v>14276177</v>
      </c>
      <c r="D3795" s="1">
        <v>43644</v>
      </c>
      <c r="E3795" t="s">
        <v>6322</v>
      </c>
      <c r="G3795">
        <v>6256000</v>
      </c>
      <c r="H3795">
        <v>638400</v>
      </c>
      <c r="I3795" t="s">
        <v>25</v>
      </c>
      <c r="J3795" t="s">
        <v>50</v>
      </c>
      <c r="K3795" t="s">
        <v>23</v>
      </c>
      <c r="L3795" t="s">
        <v>185</v>
      </c>
      <c r="O3795" t="s">
        <v>6323</v>
      </c>
      <c r="P3795" s="2">
        <v>106400</v>
      </c>
      <c r="Q3795" s="2">
        <v>106400</v>
      </c>
      <c r="S3795" s="2">
        <v>106400</v>
      </c>
      <c r="T3795" t="s">
        <v>45</v>
      </c>
      <c r="U3795" t="s">
        <v>49</v>
      </c>
      <c r="V3795" t="s">
        <v>47</v>
      </c>
      <c r="W3795">
        <v>0</v>
      </c>
    </row>
    <row r="3796" spans="1:23" x14ac:dyDescent="0.25">
      <c r="A3796" t="s">
        <v>128</v>
      </c>
      <c r="B3796" s="1" t="s">
        <v>2452</v>
      </c>
      <c r="C3796">
        <v>14276193</v>
      </c>
      <c r="D3796" s="1">
        <v>43644</v>
      </c>
      <c r="E3796" t="s">
        <v>6324</v>
      </c>
      <c r="G3796">
        <v>6256000</v>
      </c>
      <c r="H3796">
        <v>638400</v>
      </c>
      <c r="I3796" t="s">
        <v>24</v>
      </c>
      <c r="J3796" t="s">
        <v>41</v>
      </c>
      <c r="K3796" t="s">
        <v>23</v>
      </c>
      <c r="L3796" t="s">
        <v>185</v>
      </c>
      <c r="O3796" t="s">
        <v>6325</v>
      </c>
      <c r="P3796" s="2">
        <v>531000</v>
      </c>
      <c r="Q3796" s="2">
        <v>531000</v>
      </c>
      <c r="S3796" s="2">
        <v>531000</v>
      </c>
      <c r="T3796" t="s">
        <v>45</v>
      </c>
      <c r="U3796" t="s">
        <v>49</v>
      </c>
      <c r="V3796" t="s">
        <v>47</v>
      </c>
      <c r="W3796">
        <v>0</v>
      </c>
    </row>
    <row r="3797" spans="1:23" x14ac:dyDescent="0.25">
      <c r="A3797" t="s">
        <v>128</v>
      </c>
      <c r="B3797" s="1" t="s">
        <v>2452</v>
      </c>
      <c r="C3797">
        <v>14276195</v>
      </c>
      <c r="D3797" s="1">
        <v>43644</v>
      </c>
      <c r="E3797" t="s">
        <v>6324</v>
      </c>
      <c r="G3797">
        <v>6256000</v>
      </c>
      <c r="H3797">
        <v>638400</v>
      </c>
      <c r="I3797" t="s">
        <v>24</v>
      </c>
      <c r="J3797" t="s">
        <v>41</v>
      </c>
      <c r="K3797" t="s">
        <v>23</v>
      </c>
      <c r="L3797" t="s">
        <v>185</v>
      </c>
      <c r="O3797" t="s">
        <v>6326</v>
      </c>
      <c r="P3797" s="2">
        <v>100000</v>
      </c>
      <c r="Q3797" s="2">
        <v>100000</v>
      </c>
      <c r="S3797" s="2">
        <v>100000</v>
      </c>
      <c r="T3797" t="s">
        <v>45</v>
      </c>
      <c r="U3797" t="s">
        <v>49</v>
      </c>
      <c r="V3797" t="s">
        <v>47</v>
      </c>
      <c r="W3797">
        <v>0</v>
      </c>
    </row>
    <row r="3798" spans="1:23" x14ac:dyDescent="0.25">
      <c r="A3798" t="s">
        <v>128</v>
      </c>
      <c r="B3798" s="1" t="s">
        <v>2452</v>
      </c>
      <c r="C3798">
        <v>14277276</v>
      </c>
      <c r="D3798" s="1">
        <v>43644</v>
      </c>
      <c r="E3798" t="s">
        <v>6327</v>
      </c>
      <c r="F3798" t="s">
        <v>6328</v>
      </c>
      <c r="G3798">
        <v>6256000</v>
      </c>
      <c r="H3798">
        <v>638400</v>
      </c>
      <c r="I3798" t="s">
        <v>19</v>
      </c>
      <c r="J3798" t="s">
        <v>20</v>
      </c>
      <c r="K3798" t="s">
        <v>23</v>
      </c>
      <c r="L3798" t="s">
        <v>185</v>
      </c>
      <c r="O3798" t="s">
        <v>6329</v>
      </c>
      <c r="P3798" s="2">
        <v>30000</v>
      </c>
      <c r="Q3798" s="2">
        <v>30000</v>
      </c>
      <c r="S3798" s="2">
        <v>30000</v>
      </c>
      <c r="T3798" t="s">
        <v>63</v>
      </c>
      <c r="U3798" t="s">
        <v>48</v>
      </c>
      <c r="V3798" t="s">
        <v>47</v>
      </c>
      <c r="W3798">
        <v>0</v>
      </c>
    </row>
    <row r="3799" spans="1:23" x14ac:dyDescent="0.25">
      <c r="A3799" t="s">
        <v>128</v>
      </c>
      <c r="B3799" s="1" t="s">
        <v>2452</v>
      </c>
      <c r="C3799">
        <v>14275462</v>
      </c>
      <c r="D3799" s="1">
        <v>43644</v>
      </c>
      <c r="E3799" t="s">
        <v>6930</v>
      </c>
      <c r="F3799" t="s">
        <v>6931</v>
      </c>
      <c r="G3799">
        <v>6257000</v>
      </c>
      <c r="H3799">
        <v>638300</v>
      </c>
      <c r="I3799" t="s">
        <v>29</v>
      </c>
      <c r="J3799" t="s">
        <v>65</v>
      </c>
      <c r="K3799" t="s">
        <v>23</v>
      </c>
      <c r="L3799" t="s">
        <v>185</v>
      </c>
      <c r="O3799" t="s">
        <v>6932</v>
      </c>
      <c r="P3799" s="2">
        <v>163000</v>
      </c>
      <c r="Q3799" s="2">
        <v>163000</v>
      </c>
      <c r="S3799" s="2">
        <v>163000</v>
      </c>
      <c r="T3799" t="s">
        <v>63</v>
      </c>
      <c r="U3799" t="s">
        <v>61</v>
      </c>
      <c r="V3799" t="s">
        <v>47</v>
      </c>
      <c r="W3799">
        <v>0</v>
      </c>
    </row>
    <row r="3800" spans="1:23" x14ac:dyDescent="0.25">
      <c r="A3800" t="s">
        <v>128</v>
      </c>
      <c r="B3800" s="1" t="s">
        <v>2452</v>
      </c>
      <c r="C3800">
        <v>14275464</v>
      </c>
      <c r="D3800" s="1">
        <v>43644</v>
      </c>
      <c r="E3800" t="s">
        <v>6930</v>
      </c>
      <c r="F3800" t="s">
        <v>6933</v>
      </c>
      <c r="G3800">
        <v>6257000</v>
      </c>
      <c r="H3800">
        <v>638300</v>
      </c>
      <c r="I3800" t="s">
        <v>29</v>
      </c>
      <c r="J3800" t="s">
        <v>65</v>
      </c>
      <c r="K3800" t="s">
        <v>23</v>
      </c>
      <c r="L3800" t="s">
        <v>185</v>
      </c>
      <c r="O3800" t="s">
        <v>6857</v>
      </c>
      <c r="P3800" s="2">
        <v>14800</v>
      </c>
      <c r="Q3800" s="2">
        <v>14800</v>
      </c>
      <c r="S3800" s="2">
        <v>14800</v>
      </c>
      <c r="T3800" t="s">
        <v>63</v>
      </c>
      <c r="U3800" t="s">
        <v>61</v>
      </c>
      <c r="V3800" t="s">
        <v>47</v>
      </c>
      <c r="W3800">
        <v>0</v>
      </c>
    </row>
    <row r="3801" spans="1:23" x14ac:dyDescent="0.25">
      <c r="A3801" t="s">
        <v>128</v>
      </c>
      <c r="B3801" s="1" t="s">
        <v>2452</v>
      </c>
      <c r="C3801">
        <v>14275470</v>
      </c>
      <c r="D3801" s="1">
        <v>43644</v>
      </c>
      <c r="E3801" t="s">
        <v>6930</v>
      </c>
      <c r="F3801" t="s">
        <v>6934</v>
      </c>
      <c r="G3801">
        <v>6257000</v>
      </c>
      <c r="H3801">
        <v>638300</v>
      </c>
      <c r="I3801" t="s">
        <v>29</v>
      </c>
      <c r="J3801" t="s">
        <v>65</v>
      </c>
      <c r="K3801" t="s">
        <v>23</v>
      </c>
      <c r="L3801" t="s">
        <v>185</v>
      </c>
      <c r="O3801" t="s">
        <v>6935</v>
      </c>
      <c r="P3801" s="2">
        <v>116000</v>
      </c>
      <c r="Q3801" s="2">
        <v>116000</v>
      </c>
      <c r="S3801" s="2">
        <v>116000</v>
      </c>
      <c r="T3801" t="s">
        <v>63</v>
      </c>
      <c r="U3801" t="s">
        <v>61</v>
      </c>
      <c r="V3801" t="s">
        <v>47</v>
      </c>
      <c r="W3801">
        <v>0</v>
      </c>
    </row>
    <row r="3802" spans="1:23" x14ac:dyDescent="0.25">
      <c r="A3802" t="s">
        <v>128</v>
      </c>
      <c r="B3802" s="1" t="s">
        <v>2452</v>
      </c>
      <c r="C3802">
        <v>14275869</v>
      </c>
      <c r="D3802" s="1">
        <v>43644</v>
      </c>
      <c r="E3802" t="s">
        <v>6936</v>
      </c>
      <c r="G3802">
        <v>6257000</v>
      </c>
      <c r="H3802">
        <v>638300</v>
      </c>
      <c r="I3802" t="s">
        <v>29</v>
      </c>
      <c r="J3802" t="s">
        <v>65</v>
      </c>
      <c r="K3802" t="s">
        <v>23</v>
      </c>
      <c r="L3802" t="s">
        <v>185</v>
      </c>
      <c r="O3802" t="s">
        <v>6937</v>
      </c>
      <c r="P3802" s="2">
        <v>68200</v>
      </c>
      <c r="Q3802" s="2">
        <v>68200</v>
      </c>
      <c r="S3802" s="2">
        <v>68200</v>
      </c>
      <c r="T3802" t="s">
        <v>45</v>
      </c>
      <c r="U3802" t="s">
        <v>49</v>
      </c>
      <c r="V3802" t="s">
        <v>47</v>
      </c>
      <c r="W3802">
        <v>0</v>
      </c>
    </row>
    <row r="3803" spans="1:23" x14ac:dyDescent="0.25">
      <c r="A3803" t="s">
        <v>128</v>
      </c>
      <c r="B3803" s="1" t="s">
        <v>2452</v>
      </c>
      <c r="C3803">
        <v>14275871</v>
      </c>
      <c r="D3803" s="1">
        <v>43644</v>
      </c>
      <c r="E3803" t="s">
        <v>6938</v>
      </c>
      <c r="G3803">
        <v>6257000</v>
      </c>
      <c r="H3803">
        <v>638300</v>
      </c>
      <c r="I3803" t="s">
        <v>29</v>
      </c>
      <c r="J3803" t="s">
        <v>38</v>
      </c>
      <c r="K3803" t="s">
        <v>23</v>
      </c>
      <c r="L3803" t="s">
        <v>185</v>
      </c>
      <c r="O3803" t="s">
        <v>6939</v>
      </c>
      <c r="P3803" s="2">
        <v>26520</v>
      </c>
      <c r="Q3803" s="2">
        <v>26520</v>
      </c>
      <c r="S3803" s="2">
        <v>26520</v>
      </c>
      <c r="T3803" t="s">
        <v>45</v>
      </c>
      <c r="U3803" t="s">
        <v>49</v>
      </c>
      <c r="V3803" t="s">
        <v>47</v>
      </c>
      <c r="W3803">
        <v>0</v>
      </c>
    </row>
    <row r="3804" spans="1:23" x14ac:dyDescent="0.25">
      <c r="A3804" t="s">
        <v>128</v>
      </c>
      <c r="B3804" s="1" t="s">
        <v>2452</v>
      </c>
      <c r="C3804">
        <v>14278052</v>
      </c>
      <c r="D3804" s="1">
        <v>43644</v>
      </c>
      <c r="E3804" t="s">
        <v>1242</v>
      </c>
      <c r="F3804" t="s">
        <v>6940</v>
      </c>
      <c r="G3804">
        <v>6257000</v>
      </c>
      <c r="H3804">
        <v>638300</v>
      </c>
      <c r="I3804" t="s">
        <v>24</v>
      </c>
      <c r="J3804" t="s">
        <v>41</v>
      </c>
      <c r="K3804" t="s">
        <v>23</v>
      </c>
      <c r="L3804" t="s">
        <v>185</v>
      </c>
      <c r="O3804" t="s">
        <v>6941</v>
      </c>
      <c r="P3804" s="2">
        <v>13500</v>
      </c>
      <c r="Q3804" s="2">
        <v>13500</v>
      </c>
      <c r="S3804" s="2">
        <v>13500</v>
      </c>
      <c r="T3804" t="s">
        <v>63</v>
      </c>
      <c r="U3804" t="s">
        <v>48</v>
      </c>
      <c r="V3804" t="s">
        <v>47</v>
      </c>
      <c r="W3804">
        <v>0</v>
      </c>
    </row>
    <row r="3805" spans="1:23" x14ac:dyDescent="0.25">
      <c r="A3805" t="s">
        <v>128</v>
      </c>
      <c r="B3805" s="1" t="s">
        <v>2452</v>
      </c>
      <c r="C3805">
        <v>14278063</v>
      </c>
      <c r="D3805" s="1">
        <v>43644</v>
      </c>
      <c r="E3805" t="s">
        <v>1242</v>
      </c>
      <c r="F3805" t="s">
        <v>6942</v>
      </c>
      <c r="G3805">
        <v>6257000</v>
      </c>
      <c r="H3805">
        <v>638300</v>
      </c>
      <c r="I3805" t="s">
        <v>25</v>
      </c>
      <c r="J3805" t="s">
        <v>62</v>
      </c>
      <c r="K3805" t="s">
        <v>23</v>
      </c>
      <c r="L3805" t="s">
        <v>185</v>
      </c>
      <c r="O3805" t="s">
        <v>6943</v>
      </c>
      <c r="P3805" s="2">
        <v>36000</v>
      </c>
      <c r="Q3805" s="2">
        <v>36000</v>
      </c>
      <c r="S3805" s="2">
        <v>36000</v>
      </c>
      <c r="T3805" t="s">
        <v>63</v>
      </c>
      <c r="U3805" t="s">
        <v>48</v>
      </c>
      <c r="V3805" t="s">
        <v>47</v>
      </c>
      <c r="W3805">
        <v>0</v>
      </c>
    </row>
    <row r="3806" spans="1:23" x14ac:dyDescent="0.25">
      <c r="A3806" t="s">
        <v>128</v>
      </c>
      <c r="B3806" s="1" t="s">
        <v>2452</v>
      </c>
      <c r="C3806">
        <v>14276933</v>
      </c>
      <c r="D3806" s="1">
        <v>43646</v>
      </c>
      <c r="E3806" t="s">
        <v>5567</v>
      </c>
      <c r="G3806">
        <v>6251000</v>
      </c>
      <c r="H3806">
        <v>618100</v>
      </c>
      <c r="I3806" t="s">
        <v>29</v>
      </c>
      <c r="J3806" t="s">
        <v>26</v>
      </c>
      <c r="K3806" t="s">
        <v>23</v>
      </c>
      <c r="L3806" t="s">
        <v>185</v>
      </c>
      <c r="O3806" t="s">
        <v>5568</v>
      </c>
      <c r="P3806" s="2">
        <v>584000</v>
      </c>
      <c r="Q3806" s="2">
        <v>584000</v>
      </c>
      <c r="S3806" s="2">
        <v>584000</v>
      </c>
      <c r="T3806" t="s">
        <v>45</v>
      </c>
      <c r="U3806" t="s">
        <v>48</v>
      </c>
      <c r="V3806" t="s">
        <v>47</v>
      </c>
      <c r="W3806">
        <v>0</v>
      </c>
    </row>
    <row r="3807" spans="1:23" x14ac:dyDescent="0.25">
      <c r="A3807" t="s">
        <v>128</v>
      </c>
      <c r="B3807" s="1" t="s">
        <v>2452</v>
      </c>
      <c r="C3807">
        <v>14276934</v>
      </c>
      <c r="D3807" s="1">
        <v>43646</v>
      </c>
      <c r="E3807" t="s">
        <v>5567</v>
      </c>
      <c r="G3807">
        <v>6251000</v>
      </c>
      <c r="H3807">
        <v>618100</v>
      </c>
      <c r="I3807" t="s">
        <v>29</v>
      </c>
      <c r="J3807" t="s">
        <v>50</v>
      </c>
      <c r="K3807" t="s">
        <v>23</v>
      </c>
      <c r="L3807" t="s">
        <v>185</v>
      </c>
      <c r="O3807" t="s">
        <v>5569</v>
      </c>
      <c r="P3807" s="2">
        <v>72000</v>
      </c>
      <c r="Q3807" s="2">
        <v>72000</v>
      </c>
      <c r="S3807" s="2">
        <v>72000</v>
      </c>
      <c r="T3807" t="s">
        <v>45</v>
      </c>
      <c r="U3807" t="s">
        <v>48</v>
      </c>
      <c r="V3807" t="s">
        <v>47</v>
      </c>
      <c r="W3807">
        <v>0</v>
      </c>
    </row>
    <row r="3808" spans="1:23" x14ac:dyDescent="0.25">
      <c r="A3808" t="s">
        <v>128</v>
      </c>
      <c r="B3808" s="1" t="s">
        <v>2452</v>
      </c>
      <c r="C3808">
        <v>14276935</v>
      </c>
      <c r="D3808" s="1">
        <v>43646</v>
      </c>
      <c r="E3808" t="s">
        <v>5567</v>
      </c>
      <c r="G3808">
        <v>6251000</v>
      </c>
      <c r="H3808">
        <v>618100</v>
      </c>
      <c r="I3808" t="s">
        <v>24</v>
      </c>
      <c r="J3808" t="s">
        <v>41</v>
      </c>
      <c r="K3808" t="s">
        <v>23</v>
      </c>
      <c r="L3808" t="s">
        <v>185</v>
      </c>
      <c r="O3808" t="s">
        <v>5570</v>
      </c>
      <c r="P3808" s="2">
        <v>90000</v>
      </c>
      <c r="Q3808" s="2">
        <v>90000</v>
      </c>
      <c r="S3808" s="2">
        <v>90000</v>
      </c>
      <c r="T3808" t="s">
        <v>45</v>
      </c>
      <c r="U3808" t="s">
        <v>48</v>
      </c>
      <c r="V3808" t="s">
        <v>47</v>
      </c>
      <c r="W3808">
        <v>0</v>
      </c>
    </row>
    <row r="3809" spans="1:23" x14ac:dyDescent="0.25">
      <c r="A3809" t="s">
        <v>128</v>
      </c>
      <c r="B3809" s="1" t="s">
        <v>2452</v>
      </c>
      <c r="C3809">
        <v>14276936</v>
      </c>
      <c r="D3809" s="1">
        <v>43646</v>
      </c>
      <c r="E3809" t="s">
        <v>5567</v>
      </c>
      <c r="G3809">
        <v>6251000</v>
      </c>
      <c r="H3809">
        <v>618100</v>
      </c>
      <c r="I3809" t="s">
        <v>25</v>
      </c>
      <c r="J3809" t="s">
        <v>50</v>
      </c>
      <c r="K3809" t="s">
        <v>23</v>
      </c>
      <c r="L3809" t="s">
        <v>185</v>
      </c>
      <c r="O3809" t="s">
        <v>5571</v>
      </c>
      <c r="P3809" s="2">
        <v>468420</v>
      </c>
      <c r="Q3809" s="2">
        <v>468420</v>
      </c>
      <c r="S3809" s="2">
        <v>468420</v>
      </c>
      <c r="T3809" t="s">
        <v>45</v>
      </c>
      <c r="U3809" t="s">
        <v>48</v>
      </c>
      <c r="V3809" t="s">
        <v>47</v>
      </c>
      <c r="W3809">
        <v>0</v>
      </c>
    </row>
    <row r="3810" spans="1:23" x14ac:dyDescent="0.25">
      <c r="A3810" t="s">
        <v>128</v>
      </c>
      <c r="B3810" s="1" t="s">
        <v>2452</v>
      </c>
      <c r="C3810">
        <v>14276937</v>
      </c>
      <c r="D3810" s="1">
        <v>43646</v>
      </c>
      <c r="E3810" t="s">
        <v>5567</v>
      </c>
      <c r="G3810">
        <v>6251000</v>
      </c>
      <c r="H3810">
        <v>618100</v>
      </c>
      <c r="I3810" t="s">
        <v>25</v>
      </c>
      <c r="J3810" t="s">
        <v>65</v>
      </c>
      <c r="K3810" t="s">
        <v>23</v>
      </c>
      <c r="L3810" t="s">
        <v>185</v>
      </c>
      <c r="O3810" t="s">
        <v>5572</v>
      </c>
      <c r="P3810" s="2">
        <v>355000</v>
      </c>
      <c r="Q3810" s="2">
        <v>355000</v>
      </c>
      <c r="S3810" s="2">
        <v>355000</v>
      </c>
      <c r="T3810" t="s">
        <v>45</v>
      </c>
      <c r="U3810" t="s">
        <v>48</v>
      </c>
      <c r="V3810" t="s">
        <v>47</v>
      </c>
      <c r="W3810">
        <v>0</v>
      </c>
    </row>
    <row r="3811" spans="1:23" x14ac:dyDescent="0.25">
      <c r="A3811" t="s">
        <v>128</v>
      </c>
      <c r="B3811" s="1" t="s">
        <v>2452</v>
      </c>
      <c r="C3811">
        <v>14277062</v>
      </c>
      <c r="D3811" s="1">
        <v>43646</v>
      </c>
      <c r="E3811" t="s">
        <v>5573</v>
      </c>
      <c r="G3811">
        <v>6251000</v>
      </c>
      <c r="H3811">
        <v>618100</v>
      </c>
      <c r="I3811" t="s">
        <v>29</v>
      </c>
      <c r="J3811" t="s">
        <v>50</v>
      </c>
      <c r="K3811" t="s">
        <v>23</v>
      </c>
      <c r="L3811" t="s">
        <v>185</v>
      </c>
      <c r="O3811" t="s">
        <v>5512</v>
      </c>
      <c r="P3811" s="2">
        <v>24000</v>
      </c>
      <c r="Q3811" s="2">
        <v>24000</v>
      </c>
      <c r="S3811" s="2">
        <v>24000</v>
      </c>
      <c r="T3811" t="s">
        <v>45</v>
      </c>
      <c r="U3811" t="s">
        <v>48</v>
      </c>
      <c r="V3811" t="s">
        <v>47</v>
      </c>
      <c r="W3811">
        <v>0</v>
      </c>
    </row>
    <row r="3812" spans="1:23" x14ac:dyDescent="0.25">
      <c r="A3812" t="s">
        <v>128</v>
      </c>
      <c r="B3812" s="1" t="s">
        <v>2452</v>
      </c>
      <c r="C3812">
        <v>14277063</v>
      </c>
      <c r="D3812" s="1">
        <v>43646</v>
      </c>
      <c r="E3812" t="s">
        <v>5573</v>
      </c>
      <c r="G3812">
        <v>6251000</v>
      </c>
      <c r="H3812">
        <v>618100</v>
      </c>
      <c r="I3812" t="s">
        <v>24</v>
      </c>
      <c r="J3812" t="s">
        <v>41</v>
      </c>
      <c r="K3812" t="s">
        <v>23</v>
      </c>
      <c r="L3812" t="s">
        <v>185</v>
      </c>
      <c r="O3812" t="s">
        <v>5574</v>
      </c>
      <c r="P3812" s="2">
        <v>50000</v>
      </c>
      <c r="Q3812" s="2">
        <v>50000</v>
      </c>
      <c r="S3812" s="2">
        <v>50000</v>
      </c>
      <c r="T3812" t="s">
        <v>45</v>
      </c>
      <c r="U3812" t="s">
        <v>48</v>
      </c>
      <c r="V3812" t="s">
        <v>47</v>
      </c>
      <c r="W3812">
        <v>0</v>
      </c>
    </row>
    <row r="3813" spans="1:23" x14ac:dyDescent="0.25">
      <c r="A3813" t="s">
        <v>128</v>
      </c>
      <c r="B3813" s="1" t="s">
        <v>2452</v>
      </c>
      <c r="C3813">
        <v>14277064</v>
      </c>
      <c r="D3813" s="1">
        <v>43646</v>
      </c>
      <c r="E3813" t="s">
        <v>5573</v>
      </c>
      <c r="G3813">
        <v>6251000</v>
      </c>
      <c r="H3813">
        <v>618100</v>
      </c>
      <c r="I3813" t="s">
        <v>29</v>
      </c>
      <c r="J3813" t="s">
        <v>65</v>
      </c>
      <c r="K3813" t="s">
        <v>23</v>
      </c>
      <c r="L3813" t="s">
        <v>185</v>
      </c>
      <c r="O3813" t="s">
        <v>5575</v>
      </c>
      <c r="P3813" s="2">
        <v>24000</v>
      </c>
      <c r="Q3813" s="2">
        <v>24000</v>
      </c>
      <c r="S3813" s="2">
        <v>24000</v>
      </c>
      <c r="T3813" t="s">
        <v>45</v>
      </c>
      <c r="U3813" t="s">
        <v>48</v>
      </c>
      <c r="V3813" t="s">
        <v>47</v>
      </c>
      <c r="W3813">
        <v>0</v>
      </c>
    </row>
    <row r="3814" spans="1:23" x14ac:dyDescent="0.25">
      <c r="A3814" t="s">
        <v>128</v>
      </c>
      <c r="B3814" s="1" t="s">
        <v>2452</v>
      </c>
      <c r="C3814">
        <v>14277065</v>
      </c>
      <c r="D3814" s="1">
        <v>43646</v>
      </c>
      <c r="E3814" t="s">
        <v>5573</v>
      </c>
      <c r="G3814">
        <v>6251000</v>
      </c>
      <c r="H3814">
        <v>618100</v>
      </c>
      <c r="I3814" t="s">
        <v>24</v>
      </c>
      <c r="J3814" t="s">
        <v>41</v>
      </c>
      <c r="K3814" t="s">
        <v>23</v>
      </c>
      <c r="L3814" t="s">
        <v>185</v>
      </c>
      <c r="O3814" t="s">
        <v>5576</v>
      </c>
      <c r="P3814" s="2">
        <v>12000</v>
      </c>
      <c r="Q3814" s="2">
        <v>12000</v>
      </c>
      <c r="S3814" s="2">
        <v>12000</v>
      </c>
      <c r="T3814" t="s">
        <v>45</v>
      </c>
      <c r="U3814" t="s">
        <v>48</v>
      </c>
      <c r="V3814" t="s">
        <v>47</v>
      </c>
      <c r="W3814">
        <v>0</v>
      </c>
    </row>
    <row r="3815" spans="1:23" x14ac:dyDescent="0.25">
      <c r="A3815" t="s">
        <v>128</v>
      </c>
      <c r="B3815" s="1" t="s">
        <v>2452</v>
      </c>
      <c r="C3815">
        <v>14277066</v>
      </c>
      <c r="D3815" s="1">
        <v>43646</v>
      </c>
      <c r="E3815" t="s">
        <v>5573</v>
      </c>
      <c r="G3815">
        <v>6251000</v>
      </c>
      <c r="H3815">
        <v>618100</v>
      </c>
      <c r="I3815" t="s">
        <v>29</v>
      </c>
      <c r="J3815" t="s">
        <v>38</v>
      </c>
      <c r="K3815" t="s">
        <v>23</v>
      </c>
      <c r="L3815" t="s">
        <v>185</v>
      </c>
      <c r="O3815" t="s">
        <v>5447</v>
      </c>
      <c r="P3815" s="2">
        <v>24000</v>
      </c>
      <c r="Q3815" s="2">
        <v>24000</v>
      </c>
      <c r="S3815" s="2">
        <v>24000</v>
      </c>
      <c r="T3815" t="s">
        <v>45</v>
      </c>
      <c r="U3815" t="s">
        <v>48</v>
      </c>
      <c r="V3815" t="s">
        <v>47</v>
      </c>
      <c r="W3815">
        <v>0</v>
      </c>
    </row>
    <row r="3816" spans="1:23" x14ac:dyDescent="0.25">
      <c r="A3816" t="s">
        <v>128</v>
      </c>
      <c r="B3816" s="1" t="s">
        <v>2452</v>
      </c>
      <c r="C3816">
        <v>14277067</v>
      </c>
      <c r="D3816" s="1">
        <v>43646</v>
      </c>
      <c r="E3816" t="s">
        <v>5573</v>
      </c>
      <c r="G3816">
        <v>6251000</v>
      </c>
      <c r="H3816">
        <v>618100</v>
      </c>
      <c r="I3816" t="s">
        <v>29</v>
      </c>
      <c r="J3816" t="s">
        <v>77</v>
      </c>
      <c r="K3816" t="s">
        <v>23</v>
      </c>
      <c r="L3816" t="s">
        <v>185</v>
      </c>
      <c r="O3816" t="s">
        <v>5577</v>
      </c>
      <c r="P3816" s="2">
        <v>24000</v>
      </c>
      <c r="Q3816" s="2">
        <v>24000</v>
      </c>
      <c r="S3816" s="2">
        <v>24000</v>
      </c>
      <c r="T3816" t="s">
        <v>45</v>
      </c>
      <c r="U3816" t="s">
        <v>48</v>
      </c>
      <c r="V3816" t="s">
        <v>47</v>
      </c>
      <c r="W3816">
        <v>0</v>
      </c>
    </row>
    <row r="3817" spans="1:23" x14ac:dyDescent="0.25">
      <c r="A3817" t="s">
        <v>128</v>
      </c>
      <c r="B3817" s="1" t="s">
        <v>2452</v>
      </c>
      <c r="C3817">
        <v>14277068</v>
      </c>
      <c r="D3817" s="1">
        <v>43646</v>
      </c>
      <c r="E3817" t="s">
        <v>5573</v>
      </c>
      <c r="G3817">
        <v>6251000</v>
      </c>
      <c r="H3817">
        <v>618100</v>
      </c>
      <c r="I3817" t="s">
        <v>29</v>
      </c>
      <c r="J3817" t="s">
        <v>65</v>
      </c>
      <c r="K3817" t="s">
        <v>23</v>
      </c>
      <c r="L3817" t="s">
        <v>185</v>
      </c>
      <c r="O3817" t="s">
        <v>5578</v>
      </c>
      <c r="P3817" s="2">
        <v>37000</v>
      </c>
      <c r="Q3817" s="2">
        <v>37000</v>
      </c>
      <c r="S3817" s="2">
        <v>37000</v>
      </c>
      <c r="T3817" t="s">
        <v>45</v>
      </c>
      <c r="U3817" t="s">
        <v>48</v>
      </c>
      <c r="V3817" t="s">
        <v>47</v>
      </c>
      <c r="W3817">
        <v>0</v>
      </c>
    </row>
    <row r="3818" spans="1:23" x14ac:dyDescent="0.25">
      <c r="A3818" t="s">
        <v>128</v>
      </c>
      <c r="B3818" s="1" t="s">
        <v>2452</v>
      </c>
      <c r="C3818">
        <v>14277069</v>
      </c>
      <c r="D3818" s="1">
        <v>43646</v>
      </c>
      <c r="E3818" t="s">
        <v>5573</v>
      </c>
      <c r="G3818">
        <v>6251000</v>
      </c>
      <c r="H3818">
        <v>618100</v>
      </c>
      <c r="I3818" t="s">
        <v>24</v>
      </c>
      <c r="J3818" t="s">
        <v>41</v>
      </c>
      <c r="K3818" t="s">
        <v>23</v>
      </c>
      <c r="L3818" t="s">
        <v>185</v>
      </c>
      <c r="O3818" t="s">
        <v>5492</v>
      </c>
      <c r="P3818" s="2">
        <v>100000</v>
      </c>
      <c r="Q3818" s="2">
        <v>100000</v>
      </c>
      <c r="S3818" s="2">
        <v>100000</v>
      </c>
      <c r="T3818" t="s">
        <v>45</v>
      </c>
      <c r="U3818" t="s">
        <v>48</v>
      </c>
      <c r="V3818" t="s">
        <v>47</v>
      </c>
      <c r="W3818">
        <v>0</v>
      </c>
    </row>
    <row r="3819" spans="1:23" x14ac:dyDescent="0.25">
      <c r="A3819" t="s">
        <v>128</v>
      </c>
      <c r="B3819" s="1" t="s">
        <v>2452</v>
      </c>
      <c r="C3819">
        <v>14277070</v>
      </c>
      <c r="D3819" s="1">
        <v>43646</v>
      </c>
      <c r="E3819" t="s">
        <v>5573</v>
      </c>
      <c r="G3819">
        <v>6251000</v>
      </c>
      <c r="H3819">
        <v>618100</v>
      </c>
      <c r="I3819" t="s">
        <v>19</v>
      </c>
      <c r="J3819" t="s">
        <v>20</v>
      </c>
      <c r="K3819" t="s">
        <v>23</v>
      </c>
      <c r="L3819" t="s">
        <v>185</v>
      </c>
      <c r="O3819" t="s">
        <v>5579</v>
      </c>
      <c r="P3819" s="2">
        <v>24000</v>
      </c>
      <c r="Q3819" s="2">
        <v>24000</v>
      </c>
      <c r="S3819" s="2">
        <v>24000</v>
      </c>
      <c r="T3819" t="s">
        <v>45</v>
      </c>
      <c r="U3819" t="s">
        <v>48</v>
      </c>
      <c r="V3819" t="s">
        <v>47</v>
      </c>
      <c r="W3819">
        <v>0</v>
      </c>
    </row>
    <row r="3820" spans="1:23" x14ac:dyDescent="0.25">
      <c r="A3820" t="s">
        <v>128</v>
      </c>
      <c r="B3820" s="1" t="s">
        <v>2452</v>
      </c>
      <c r="C3820">
        <v>14277071</v>
      </c>
      <c r="D3820" s="1">
        <v>43646</v>
      </c>
      <c r="E3820" t="s">
        <v>5573</v>
      </c>
      <c r="G3820">
        <v>6251000</v>
      </c>
      <c r="H3820">
        <v>618100</v>
      </c>
      <c r="I3820" t="s">
        <v>29</v>
      </c>
      <c r="J3820" t="s">
        <v>65</v>
      </c>
      <c r="K3820" t="s">
        <v>23</v>
      </c>
      <c r="L3820" t="s">
        <v>185</v>
      </c>
      <c r="O3820" t="s">
        <v>5580</v>
      </c>
      <c r="P3820" s="2">
        <v>24000</v>
      </c>
      <c r="Q3820" s="2">
        <v>24000</v>
      </c>
      <c r="S3820" s="2">
        <v>24000</v>
      </c>
      <c r="T3820" t="s">
        <v>45</v>
      </c>
      <c r="U3820" t="s">
        <v>48</v>
      </c>
      <c r="V3820" t="s">
        <v>47</v>
      </c>
      <c r="W3820">
        <v>0</v>
      </c>
    </row>
    <row r="3821" spans="1:23" x14ac:dyDescent="0.25">
      <c r="A3821" t="s">
        <v>128</v>
      </c>
      <c r="B3821" s="1" t="s">
        <v>2452</v>
      </c>
      <c r="C3821">
        <v>14277072</v>
      </c>
      <c r="D3821" s="1">
        <v>43646</v>
      </c>
      <c r="E3821" t="s">
        <v>5573</v>
      </c>
      <c r="G3821">
        <v>6251000</v>
      </c>
      <c r="H3821">
        <v>618100</v>
      </c>
      <c r="I3821" t="s">
        <v>25</v>
      </c>
      <c r="J3821" t="s">
        <v>65</v>
      </c>
      <c r="K3821" t="s">
        <v>23</v>
      </c>
      <c r="L3821" t="s">
        <v>185</v>
      </c>
      <c r="O3821" t="s">
        <v>5441</v>
      </c>
      <c r="P3821" s="2">
        <v>24000</v>
      </c>
      <c r="Q3821" s="2">
        <v>24000</v>
      </c>
      <c r="S3821" s="2">
        <v>24000</v>
      </c>
      <c r="T3821" t="s">
        <v>45</v>
      </c>
      <c r="U3821" t="s">
        <v>48</v>
      </c>
      <c r="V3821" t="s">
        <v>47</v>
      </c>
      <c r="W3821">
        <v>0</v>
      </c>
    </row>
    <row r="3822" spans="1:23" x14ac:dyDescent="0.25">
      <c r="A3822" t="s">
        <v>128</v>
      </c>
      <c r="B3822" s="1" t="s">
        <v>2452</v>
      </c>
      <c r="C3822">
        <v>14284239</v>
      </c>
      <c r="D3822" s="1">
        <v>43646</v>
      </c>
      <c r="E3822" t="s">
        <v>5150</v>
      </c>
      <c r="G3822">
        <v>6256000</v>
      </c>
      <c r="H3822">
        <v>638400</v>
      </c>
      <c r="I3822" t="s">
        <v>24</v>
      </c>
      <c r="J3822" t="s">
        <v>41</v>
      </c>
      <c r="K3822" t="s">
        <v>23</v>
      </c>
      <c r="L3822" t="s">
        <v>185</v>
      </c>
      <c r="O3822" t="s">
        <v>6330</v>
      </c>
      <c r="P3822" s="2">
        <v>95000</v>
      </c>
      <c r="Q3822" s="2">
        <v>95000</v>
      </c>
      <c r="S3822" s="2">
        <v>95000</v>
      </c>
      <c r="T3822" t="s">
        <v>45</v>
      </c>
      <c r="U3822" t="s">
        <v>48</v>
      </c>
      <c r="V3822" t="s">
        <v>47</v>
      </c>
      <c r="W3822">
        <v>0</v>
      </c>
    </row>
    <row r="3823" spans="1:23" x14ac:dyDescent="0.25">
      <c r="A3823" t="s">
        <v>128</v>
      </c>
      <c r="B3823" s="1" t="s">
        <v>2452</v>
      </c>
      <c r="C3823">
        <v>14275729</v>
      </c>
      <c r="D3823" s="1">
        <v>43646</v>
      </c>
      <c r="E3823" t="s">
        <v>6944</v>
      </c>
      <c r="G3823">
        <v>6257000</v>
      </c>
      <c r="H3823">
        <v>638300</v>
      </c>
      <c r="I3823" t="s">
        <v>29</v>
      </c>
      <c r="J3823" t="s">
        <v>65</v>
      </c>
      <c r="K3823" t="s">
        <v>23</v>
      </c>
      <c r="L3823" t="s">
        <v>185</v>
      </c>
      <c r="O3823" t="s">
        <v>6945</v>
      </c>
      <c r="P3823" s="2">
        <v>16000</v>
      </c>
      <c r="Q3823" s="2">
        <v>16000</v>
      </c>
      <c r="S3823" s="2">
        <v>16000</v>
      </c>
      <c r="T3823" t="s">
        <v>45</v>
      </c>
      <c r="U3823" t="s">
        <v>61</v>
      </c>
      <c r="V3823" t="s">
        <v>47</v>
      </c>
      <c r="W3823">
        <v>0</v>
      </c>
    </row>
    <row r="3824" spans="1:23" x14ac:dyDescent="0.25">
      <c r="A3824" t="s">
        <v>128</v>
      </c>
      <c r="B3824" s="1" t="s">
        <v>2452</v>
      </c>
      <c r="C3824">
        <v>14276554</v>
      </c>
      <c r="D3824" s="1">
        <v>43646</v>
      </c>
      <c r="E3824" t="s">
        <v>6946</v>
      </c>
      <c r="G3824">
        <v>6257000</v>
      </c>
      <c r="H3824">
        <v>638300</v>
      </c>
      <c r="I3824" t="s">
        <v>29</v>
      </c>
      <c r="J3824" t="s">
        <v>65</v>
      </c>
      <c r="K3824" t="s">
        <v>23</v>
      </c>
      <c r="L3824" t="s">
        <v>185</v>
      </c>
      <c r="O3824" t="s">
        <v>6947</v>
      </c>
      <c r="P3824" s="2">
        <v>159075</v>
      </c>
      <c r="Q3824" s="2">
        <v>159075</v>
      </c>
      <c r="S3824" s="2">
        <v>159075</v>
      </c>
      <c r="T3824" t="s">
        <v>45</v>
      </c>
      <c r="U3824" t="s">
        <v>48</v>
      </c>
      <c r="V3824" t="s">
        <v>47</v>
      </c>
      <c r="W3824">
        <v>0</v>
      </c>
    </row>
    <row r="3825" spans="1:23" x14ac:dyDescent="0.25">
      <c r="A3825" t="s">
        <v>128</v>
      </c>
      <c r="B3825" s="1" t="s">
        <v>2452</v>
      </c>
      <c r="C3825">
        <v>14276556</v>
      </c>
      <c r="D3825" s="1">
        <v>43646</v>
      </c>
      <c r="E3825" t="s">
        <v>6948</v>
      </c>
      <c r="G3825">
        <v>6257000</v>
      </c>
      <c r="H3825">
        <v>638300</v>
      </c>
      <c r="I3825" t="s">
        <v>29</v>
      </c>
      <c r="J3825" t="s">
        <v>65</v>
      </c>
      <c r="K3825" t="s">
        <v>23</v>
      </c>
      <c r="L3825" t="s">
        <v>185</v>
      </c>
      <c r="O3825" t="s">
        <v>6949</v>
      </c>
      <c r="P3825" s="2">
        <v>33450</v>
      </c>
      <c r="Q3825" s="2">
        <v>33450</v>
      </c>
      <c r="S3825" s="2">
        <v>33450</v>
      </c>
      <c r="T3825" t="s">
        <v>45</v>
      </c>
      <c r="U3825" t="s">
        <v>48</v>
      </c>
      <c r="V3825" t="s">
        <v>47</v>
      </c>
      <c r="W3825">
        <v>0</v>
      </c>
    </row>
    <row r="3826" spans="1:23" x14ac:dyDescent="0.25">
      <c r="A3826" t="s">
        <v>128</v>
      </c>
      <c r="B3826" s="1" t="s">
        <v>2452</v>
      </c>
      <c r="C3826">
        <v>14276558</v>
      </c>
      <c r="D3826" s="1">
        <v>43646</v>
      </c>
      <c r="E3826" t="s">
        <v>6950</v>
      </c>
      <c r="G3826">
        <v>6257000</v>
      </c>
      <c r="H3826">
        <v>638300</v>
      </c>
      <c r="I3826" t="s">
        <v>29</v>
      </c>
      <c r="J3826" t="s">
        <v>65</v>
      </c>
      <c r="K3826" t="s">
        <v>23</v>
      </c>
      <c r="L3826" t="s">
        <v>185</v>
      </c>
      <c r="O3826" t="s">
        <v>6951</v>
      </c>
      <c r="P3826" s="2">
        <v>31305</v>
      </c>
      <c r="Q3826" s="2">
        <v>31305</v>
      </c>
      <c r="S3826" s="2">
        <v>31305</v>
      </c>
      <c r="T3826" t="s">
        <v>45</v>
      </c>
      <c r="U3826" t="s">
        <v>48</v>
      </c>
      <c r="V3826" t="s">
        <v>47</v>
      </c>
      <c r="W3826">
        <v>0</v>
      </c>
    </row>
    <row r="3827" spans="1:23" x14ac:dyDescent="0.25">
      <c r="A3827" t="s">
        <v>128</v>
      </c>
      <c r="B3827" s="1" t="s">
        <v>2452</v>
      </c>
      <c r="C3827">
        <v>14276979</v>
      </c>
      <c r="D3827" s="1">
        <v>43646</v>
      </c>
      <c r="E3827" t="s">
        <v>6952</v>
      </c>
      <c r="G3827">
        <v>6257000</v>
      </c>
      <c r="H3827">
        <v>638300</v>
      </c>
      <c r="I3827" t="s">
        <v>29</v>
      </c>
      <c r="J3827" t="s">
        <v>65</v>
      </c>
      <c r="K3827" t="s">
        <v>23</v>
      </c>
      <c r="L3827" t="s">
        <v>185</v>
      </c>
      <c r="O3827" t="s">
        <v>6953</v>
      </c>
      <c r="P3827" s="2">
        <v>38663</v>
      </c>
      <c r="Q3827" s="2">
        <v>38663</v>
      </c>
      <c r="S3827" s="2">
        <v>38663</v>
      </c>
      <c r="T3827" t="s">
        <v>45</v>
      </c>
      <c r="U3827" t="s">
        <v>61</v>
      </c>
      <c r="V3827" t="s">
        <v>47</v>
      </c>
      <c r="W3827">
        <v>0</v>
      </c>
    </row>
    <row r="3828" spans="1:23" x14ac:dyDescent="0.25">
      <c r="A3828" t="s">
        <v>128</v>
      </c>
      <c r="B3828" s="1" t="s">
        <v>2460</v>
      </c>
      <c r="C3828">
        <v>14299472</v>
      </c>
      <c r="D3828" s="1">
        <v>43647</v>
      </c>
      <c r="E3828" t="s">
        <v>5581</v>
      </c>
      <c r="F3828" t="s">
        <v>5582</v>
      </c>
      <c r="G3828">
        <v>6251000</v>
      </c>
      <c r="H3828">
        <v>618100</v>
      </c>
      <c r="I3828" t="s">
        <v>25</v>
      </c>
      <c r="J3828" t="s">
        <v>65</v>
      </c>
      <c r="K3828" t="s">
        <v>23</v>
      </c>
      <c r="L3828" t="s">
        <v>185</v>
      </c>
      <c r="O3828" t="s">
        <v>5583</v>
      </c>
      <c r="P3828" s="2">
        <v>150000</v>
      </c>
      <c r="Q3828" s="2">
        <v>150000</v>
      </c>
      <c r="S3828" s="2">
        <v>150000</v>
      </c>
      <c r="T3828" t="s">
        <v>63</v>
      </c>
      <c r="U3828" t="s">
        <v>61</v>
      </c>
      <c r="V3828" t="s">
        <v>47</v>
      </c>
      <c r="W3828">
        <v>0</v>
      </c>
    </row>
    <row r="3829" spans="1:23" x14ac:dyDescent="0.25">
      <c r="A3829" t="s">
        <v>128</v>
      </c>
      <c r="B3829" s="1" t="s">
        <v>2460</v>
      </c>
      <c r="C3829">
        <v>14299481</v>
      </c>
      <c r="D3829" s="1">
        <v>43647</v>
      </c>
      <c r="E3829" t="s">
        <v>5581</v>
      </c>
      <c r="F3829" t="s">
        <v>6331</v>
      </c>
      <c r="G3829">
        <v>6256000</v>
      </c>
      <c r="H3829">
        <v>638400</v>
      </c>
      <c r="I3829" t="s">
        <v>24</v>
      </c>
      <c r="J3829" t="s">
        <v>41</v>
      </c>
      <c r="K3829" t="s">
        <v>23</v>
      </c>
      <c r="L3829" t="s">
        <v>185</v>
      </c>
      <c r="O3829" t="s">
        <v>6332</v>
      </c>
      <c r="P3829" s="2">
        <v>240000</v>
      </c>
      <c r="Q3829" s="2">
        <v>240000</v>
      </c>
      <c r="S3829" s="2">
        <v>240000</v>
      </c>
      <c r="T3829" t="s">
        <v>63</v>
      </c>
      <c r="U3829" t="s">
        <v>61</v>
      </c>
      <c r="V3829" t="s">
        <v>47</v>
      </c>
      <c r="W3829">
        <v>0</v>
      </c>
    </row>
    <row r="3830" spans="1:23" x14ac:dyDescent="0.25">
      <c r="A3830" t="s">
        <v>128</v>
      </c>
      <c r="B3830" s="1" t="s">
        <v>2460</v>
      </c>
      <c r="C3830">
        <v>14299477</v>
      </c>
      <c r="D3830" s="1">
        <v>43647</v>
      </c>
      <c r="E3830" t="s">
        <v>5581</v>
      </c>
      <c r="F3830" t="s">
        <v>6954</v>
      </c>
      <c r="G3830">
        <v>6257000</v>
      </c>
      <c r="H3830">
        <v>638300</v>
      </c>
      <c r="I3830" t="s">
        <v>25</v>
      </c>
      <c r="J3830" t="s">
        <v>65</v>
      </c>
      <c r="K3830" t="s">
        <v>23</v>
      </c>
      <c r="L3830" t="s">
        <v>185</v>
      </c>
      <c r="O3830" t="s">
        <v>6955</v>
      </c>
      <c r="P3830" s="2">
        <v>123500</v>
      </c>
      <c r="Q3830" s="2">
        <v>123500</v>
      </c>
      <c r="S3830" s="2">
        <v>123500</v>
      </c>
      <c r="T3830" t="s">
        <v>63</v>
      </c>
      <c r="U3830" t="s">
        <v>61</v>
      </c>
      <c r="V3830" t="s">
        <v>47</v>
      </c>
      <c r="W3830">
        <v>0</v>
      </c>
    </row>
    <row r="3831" spans="1:23" x14ac:dyDescent="0.25">
      <c r="A3831" t="s">
        <v>128</v>
      </c>
      <c r="B3831" s="1" t="s">
        <v>2460</v>
      </c>
      <c r="C3831">
        <v>14302801</v>
      </c>
      <c r="D3831" s="1">
        <v>43649</v>
      </c>
      <c r="E3831" t="s">
        <v>6333</v>
      </c>
      <c r="F3831" t="s">
        <v>6334</v>
      </c>
      <c r="G3831">
        <v>6256000</v>
      </c>
      <c r="H3831">
        <v>638400</v>
      </c>
      <c r="I3831" t="s">
        <v>25</v>
      </c>
      <c r="J3831" t="s">
        <v>83</v>
      </c>
      <c r="K3831" t="s">
        <v>23</v>
      </c>
      <c r="L3831" t="s">
        <v>185</v>
      </c>
      <c r="O3831" t="s">
        <v>6335</v>
      </c>
      <c r="P3831" s="2">
        <v>215000</v>
      </c>
      <c r="Q3831" s="2">
        <v>215000</v>
      </c>
      <c r="S3831" s="2">
        <v>215000</v>
      </c>
      <c r="T3831" t="s">
        <v>63</v>
      </c>
      <c r="U3831" t="s">
        <v>48</v>
      </c>
      <c r="V3831" t="s">
        <v>47</v>
      </c>
      <c r="W3831">
        <v>0</v>
      </c>
    </row>
    <row r="3832" spans="1:23" x14ac:dyDescent="0.25">
      <c r="A3832" t="s">
        <v>128</v>
      </c>
      <c r="B3832" s="1" t="s">
        <v>2460</v>
      </c>
      <c r="C3832">
        <v>14304467</v>
      </c>
      <c r="D3832" s="1">
        <v>43649</v>
      </c>
      <c r="E3832" t="s">
        <v>691</v>
      </c>
      <c r="F3832" t="s">
        <v>6956</v>
      </c>
      <c r="G3832">
        <v>6257000</v>
      </c>
      <c r="H3832">
        <v>638300</v>
      </c>
      <c r="I3832" t="s">
        <v>25</v>
      </c>
      <c r="J3832" t="s">
        <v>65</v>
      </c>
      <c r="K3832" t="s">
        <v>23</v>
      </c>
      <c r="L3832" t="s">
        <v>185</v>
      </c>
      <c r="O3832" t="s">
        <v>6957</v>
      </c>
      <c r="P3832" s="2">
        <v>10000</v>
      </c>
      <c r="Q3832" s="2">
        <v>10000</v>
      </c>
      <c r="S3832" s="2">
        <v>10000</v>
      </c>
      <c r="T3832" t="s">
        <v>63</v>
      </c>
      <c r="U3832" t="s">
        <v>61</v>
      </c>
      <c r="V3832" t="s">
        <v>47</v>
      </c>
      <c r="W3832">
        <v>0</v>
      </c>
    </row>
    <row r="3833" spans="1:23" x14ac:dyDescent="0.25">
      <c r="A3833" t="s">
        <v>128</v>
      </c>
      <c r="B3833" s="1" t="s">
        <v>2460</v>
      </c>
      <c r="C3833">
        <v>14304468</v>
      </c>
      <c r="D3833" s="1">
        <v>43649</v>
      </c>
      <c r="E3833" t="s">
        <v>691</v>
      </c>
      <c r="F3833" t="s">
        <v>6958</v>
      </c>
      <c r="G3833">
        <v>6257000</v>
      </c>
      <c r="H3833">
        <v>638300</v>
      </c>
      <c r="I3833" t="s">
        <v>25</v>
      </c>
      <c r="J3833" t="s">
        <v>65</v>
      </c>
      <c r="K3833" t="s">
        <v>23</v>
      </c>
      <c r="L3833" t="s">
        <v>185</v>
      </c>
      <c r="O3833" t="s">
        <v>6959</v>
      </c>
      <c r="P3833" s="2">
        <v>54500</v>
      </c>
      <c r="Q3833" s="2">
        <v>54500</v>
      </c>
      <c r="S3833" s="2">
        <v>54500</v>
      </c>
      <c r="T3833" t="s">
        <v>63</v>
      </c>
      <c r="U3833" t="s">
        <v>61</v>
      </c>
      <c r="V3833" t="s">
        <v>47</v>
      </c>
      <c r="W3833">
        <v>0</v>
      </c>
    </row>
    <row r="3834" spans="1:23" x14ac:dyDescent="0.25">
      <c r="A3834" t="s">
        <v>128</v>
      </c>
      <c r="B3834" s="1" t="s">
        <v>2460</v>
      </c>
      <c r="C3834">
        <v>14304480</v>
      </c>
      <c r="D3834" s="1">
        <v>43649</v>
      </c>
      <c r="E3834" t="s">
        <v>691</v>
      </c>
      <c r="F3834" t="s">
        <v>6960</v>
      </c>
      <c r="G3834">
        <v>6257000</v>
      </c>
      <c r="H3834">
        <v>638300</v>
      </c>
      <c r="I3834" t="s">
        <v>25</v>
      </c>
      <c r="J3834" t="s">
        <v>65</v>
      </c>
      <c r="K3834" t="s">
        <v>23</v>
      </c>
      <c r="L3834" t="s">
        <v>185</v>
      </c>
      <c r="O3834" t="s">
        <v>6961</v>
      </c>
      <c r="P3834" s="2">
        <v>70500</v>
      </c>
      <c r="Q3834" s="2">
        <v>70500</v>
      </c>
      <c r="S3834" s="2">
        <v>70500</v>
      </c>
      <c r="T3834" t="s">
        <v>63</v>
      </c>
      <c r="U3834" t="s">
        <v>61</v>
      </c>
      <c r="V3834" t="s">
        <v>47</v>
      </c>
      <c r="W3834">
        <v>0</v>
      </c>
    </row>
    <row r="3835" spans="1:23" x14ac:dyDescent="0.25">
      <c r="A3835" t="s">
        <v>128</v>
      </c>
      <c r="B3835" s="1" t="s">
        <v>2460</v>
      </c>
      <c r="C3835">
        <v>14299593</v>
      </c>
      <c r="D3835" s="1">
        <v>43650</v>
      </c>
      <c r="E3835" t="s">
        <v>6962</v>
      </c>
      <c r="F3835" t="s">
        <v>6963</v>
      </c>
      <c r="G3835">
        <v>6257000</v>
      </c>
      <c r="H3835">
        <v>638300</v>
      </c>
      <c r="I3835" t="s">
        <v>19</v>
      </c>
      <c r="J3835" t="s">
        <v>66</v>
      </c>
      <c r="K3835" t="s">
        <v>23</v>
      </c>
      <c r="L3835" t="s">
        <v>185</v>
      </c>
      <c r="O3835" t="s">
        <v>6964</v>
      </c>
      <c r="P3835" s="2">
        <v>39900</v>
      </c>
      <c r="Q3835" s="2">
        <v>39900</v>
      </c>
      <c r="S3835" s="2">
        <v>39900</v>
      </c>
      <c r="T3835" t="s">
        <v>63</v>
      </c>
      <c r="U3835" t="s">
        <v>61</v>
      </c>
      <c r="V3835" t="s">
        <v>47</v>
      </c>
      <c r="W3835">
        <v>0</v>
      </c>
    </row>
    <row r="3836" spans="1:23" x14ac:dyDescent="0.25">
      <c r="A3836" t="s">
        <v>128</v>
      </c>
      <c r="B3836" s="1" t="s">
        <v>2460</v>
      </c>
      <c r="C3836">
        <v>14304753</v>
      </c>
      <c r="D3836" s="1">
        <v>43651</v>
      </c>
      <c r="E3836" t="s">
        <v>433</v>
      </c>
      <c r="F3836" t="s">
        <v>6336</v>
      </c>
      <c r="G3836">
        <v>6256000</v>
      </c>
      <c r="H3836">
        <v>638400</v>
      </c>
      <c r="I3836" t="s">
        <v>29</v>
      </c>
      <c r="J3836" t="s">
        <v>50</v>
      </c>
      <c r="K3836" t="s">
        <v>23</v>
      </c>
      <c r="L3836" t="s">
        <v>185</v>
      </c>
      <c r="O3836" t="s">
        <v>6337</v>
      </c>
      <c r="P3836" s="2">
        <v>60000</v>
      </c>
      <c r="Q3836" s="2">
        <v>60000</v>
      </c>
      <c r="S3836" s="2">
        <v>60000</v>
      </c>
      <c r="T3836" t="s">
        <v>63</v>
      </c>
      <c r="U3836" t="s">
        <v>48</v>
      </c>
      <c r="V3836" t="s">
        <v>47</v>
      </c>
      <c r="W3836">
        <v>0</v>
      </c>
    </row>
    <row r="3837" spans="1:23" x14ac:dyDescent="0.25">
      <c r="A3837" t="s">
        <v>128</v>
      </c>
      <c r="B3837" s="1" t="s">
        <v>2460</v>
      </c>
      <c r="C3837">
        <v>14304747</v>
      </c>
      <c r="D3837" s="1">
        <v>43651</v>
      </c>
      <c r="E3837" t="s">
        <v>433</v>
      </c>
      <c r="F3837" t="s">
        <v>6965</v>
      </c>
      <c r="G3837">
        <v>6257000</v>
      </c>
      <c r="H3837">
        <v>638300</v>
      </c>
      <c r="I3837" t="s">
        <v>29</v>
      </c>
      <c r="J3837" t="s">
        <v>38</v>
      </c>
      <c r="K3837" t="s">
        <v>23</v>
      </c>
      <c r="L3837" t="s">
        <v>185</v>
      </c>
      <c r="O3837" t="s">
        <v>6908</v>
      </c>
      <c r="P3837" s="2">
        <v>14800</v>
      </c>
      <c r="Q3837" s="2">
        <v>14800</v>
      </c>
      <c r="S3837" s="2">
        <v>14800</v>
      </c>
      <c r="T3837" t="s">
        <v>63</v>
      </c>
      <c r="U3837" t="s">
        <v>48</v>
      </c>
      <c r="V3837" t="s">
        <v>47</v>
      </c>
      <c r="W3837">
        <v>0</v>
      </c>
    </row>
    <row r="3838" spans="1:23" x14ac:dyDescent="0.25">
      <c r="A3838" t="s">
        <v>128</v>
      </c>
      <c r="B3838" s="1" t="s">
        <v>2460</v>
      </c>
      <c r="C3838">
        <v>14305446</v>
      </c>
      <c r="D3838" s="1">
        <v>43651</v>
      </c>
      <c r="E3838" t="s">
        <v>2425</v>
      </c>
      <c r="F3838" t="s">
        <v>6966</v>
      </c>
      <c r="G3838">
        <v>6257000</v>
      </c>
      <c r="H3838">
        <v>638300</v>
      </c>
      <c r="I3838" t="s">
        <v>25</v>
      </c>
      <c r="J3838" t="s">
        <v>65</v>
      </c>
      <c r="K3838" t="s">
        <v>23</v>
      </c>
      <c r="L3838" t="s">
        <v>185</v>
      </c>
      <c r="O3838" t="s">
        <v>6967</v>
      </c>
      <c r="P3838" s="2">
        <v>24000</v>
      </c>
      <c r="Q3838" s="2">
        <v>24000</v>
      </c>
      <c r="S3838" s="2">
        <v>24000</v>
      </c>
      <c r="T3838" t="s">
        <v>63</v>
      </c>
      <c r="U3838" t="s">
        <v>61</v>
      </c>
      <c r="V3838" t="s">
        <v>47</v>
      </c>
      <c r="W3838">
        <v>0</v>
      </c>
    </row>
    <row r="3839" spans="1:23" x14ac:dyDescent="0.25">
      <c r="A3839" t="s">
        <v>128</v>
      </c>
      <c r="B3839" s="1" t="s">
        <v>2460</v>
      </c>
      <c r="C3839">
        <v>14298276</v>
      </c>
      <c r="D3839" s="1">
        <v>43654</v>
      </c>
      <c r="E3839" t="s">
        <v>6338</v>
      </c>
      <c r="G3839">
        <v>6256000</v>
      </c>
      <c r="H3839">
        <v>638400</v>
      </c>
      <c r="I3839" t="s">
        <v>25</v>
      </c>
      <c r="J3839" t="s">
        <v>83</v>
      </c>
      <c r="K3839" t="s">
        <v>23</v>
      </c>
      <c r="L3839" t="s">
        <v>185</v>
      </c>
      <c r="O3839" t="s">
        <v>6339</v>
      </c>
      <c r="P3839" s="2">
        <v>635000</v>
      </c>
      <c r="Q3839" s="2">
        <v>635000</v>
      </c>
      <c r="S3839" s="2">
        <v>635000</v>
      </c>
      <c r="T3839" t="s">
        <v>45</v>
      </c>
      <c r="U3839" t="s">
        <v>49</v>
      </c>
      <c r="V3839" t="s">
        <v>47</v>
      </c>
      <c r="W3839">
        <v>0</v>
      </c>
    </row>
    <row r="3840" spans="1:23" x14ac:dyDescent="0.25">
      <c r="A3840" t="s">
        <v>128</v>
      </c>
      <c r="B3840" s="1" t="s">
        <v>2460</v>
      </c>
      <c r="C3840">
        <v>14308267</v>
      </c>
      <c r="D3840" s="1">
        <v>43654</v>
      </c>
      <c r="E3840" t="s">
        <v>434</v>
      </c>
      <c r="F3840" t="s">
        <v>6340</v>
      </c>
      <c r="G3840">
        <v>6256000</v>
      </c>
      <c r="H3840">
        <v>638400</v>
      </c>
      <c r="I3840" t="s">
        <v>24</v>
      </c>
      <c r="J3840" t="s">
        <v>41</v>
      </c>
      <c r="K3840" t="s">
        <v>40</v>
      </c>
      <c r="L3840" t="s">
        <v>185</v>
      </c>
      <c r="O3840" t="s">
        <v>6341</v>
      </c>
      <c r="P3840" s="2">
        <v>17000</v>
      </c>
      <c r="Q3840" s="2">
        <v>17000</v>
      </c>
      <c r="S3840" s="2">
        <v>17000</v>
      </c>
      <c r="T3840" t="s">
        <v>63</v>
      </c>
      <c r="U3840" t="s">
        <v>61</v>
      </c>
      <c r="V3840" t="s">
        <v>47</v>
      </c>
      <c r="W3840">
        <v>0</v>
      </c>
    </row>
    <row r="3841" spans="1:23" x14ac:dyDescent="0.25">
      <c r="A3841" t="s">
        <v>128</v>
      </c>
      <c r="B3841" s="1" t="s">
        <v>2460</v>
      </c>
      <c r="C3841">
        <v>14304949</v>
      </c>
      <c r="D3841" s="1">
        <v>43654</v>
      </c>
      <c r="E3841" t="s">
        <v>6968</v>
      </c>
      <c r="F3841" t="s">
        <v>6969</v>
      </c>
      <c r="G3841">
        <v>6257000</v>
      </c>
      <c r="H3841">
        <v>638300</v>
      </c>
      <c r="I3841" t="s">
        <v>29</v>
      </c>
      <c r="J3841" t="s">
        <v>65</v>
      </c>
      <c r="K3841" t="s">
        <v>23</v>
      </c>
      <c r="L3841" t="s">
        <v>185</v>
      </c>
      <c r="O3841" t="s">
        <v>6891</v>
      </c>
      <c r="P3841" s="2">
        <v>90000</v>
      </c>
      <c r="Q3841" s="2">
        <v>90000</v>
      </c>
      <c r="S3841" s="2">
        <v>90000</v>
      </c>
      <c r="T3841" t="s">
        <v>63</v>
      </c>
      <c r="U3841" t="s">
        <v>48</v>
      </c>
      <c r="V3841" t="s">
        <v>47</v>
      </c>
      <c r="W3841">
        <v>0</v>
      </c>
    </row>
    <row r="3842" spans="1:23" x14ac:dyDescent="0.25">
      <c r="A3842" t="s">
        <v>128</v>
      </c>
      <c r="B3842" s="1" t="s">
        <v>2460</v>
      </c>
      <c r="C3842">
        <v>14308274</v>
      </c>
      <c r="D3842" s="1">
        <v>43654</v>
      </c>
      <c r="E3842" t="s">
        <v>434</v>
      </c>
      <c r="F3842" t="s">
        <v>6970</v>
      </c>
      <c r="G3842">
        <v>6257000</v>
      </c>
      <c r="H3842">
        <v>638300</v>
      </c>
      <c r="I3842" t="s">
        <v>25</v>
      </c>
      <c r="J3842" t="s">
        <v>65</v>
      </c>
      <c r="K3842" t="s">
        <v>23</v>
      </c>
      <c r="L3842" t="s">
        <v>185</v>
      </c>
      <c r="O3842" t="s">
        <v>6971</v>
      </c>
      <c r="P3842" s="2">
        <v>85500</v>
      </c>
      <c r="Q3842" s="2">
        <v>85500</v>
      </c>
      <c r="S3842" s="2">
        <v>85500</v>
      </c>
      <c r="T3842" t="s">
        <v>63</v>
      </c>
      <c r="U3842" t="s">
        <v>61</v>
      </c>
      <c r="V3842" t="s">
        <v>47</v>
      </c>
      <c r="W3842">
        <v>0</v>
      </c>
    </row>
    <row r="3843" spans="1:23" x14ac:dyDescent="0.25">
      <c r="A3843" t="s">
        <v>128</v>
      </c>
      <c r="B3843" s="1" t="s">
        <v>2460</v>
      </c>
      <c r="C3843">
        <v>14302632</v>
      </c>
      <c r="D3843" s="1">
        <v>43655</v>
      </c>
      <c r="E3843" t="s">
        <v>5584</v>
      </c>
      <c r="G3843">
        <v>6251000</v>
      </c>
      <c r="H3843">
        <v>618100</v>
      </c>
      <c r="I3843" t="s">
        <v>29</v>
      </c>
      <c r="J3843" t="s">
        <v>83</v>
      </c>
      <c r="K3843" t="s">
        <v>23</v>
      </c>
      <c r="L3843" t="s">
        <v>185</v>
      </c>
      <c r="O3843" t="s">
        <v>5585</v>
      </c>
      <c r="P3843" s="2">
        <v>474200</v>
      </c>
      <c r="Q3843" s="2">
        <v>474200</v>
      </c>
      <c r="S3843" s="2">
        <v>474200</v>
      </c>
      <c r="T3843" t="s">
        <v>45</v>
      </c>
      <c r="U3843" t="s">
        <v>49</v>
      </c>
      <c r="V3843" t="s">
        <v>47</v>
      </c>
      <c r="W3843">
        <v>0</v>
      </c>
    </row>
    <row r="3844" spans="1:23" x14ac:dyDescent="0.25">
      <c r="A3844" t="s">
        <v>128</v>
      </c>
      <c r="B3844" s="1" t="s">
        <v>2460</v>
      </c>
      <c r="C3844">
        <v>14302640</v>
      </c>
      <c r="D3844" s="1">
        <v>43655</v>
      </c>
      <c r="E3844" t="s">
        <v>5586</v>
      </c>
      <c r="G3844">
        <v>6251000</v>
      </c>
      <c r="H3844">
        <v>618100</v>
      </c>
      <c r="I3844" t="s">
        <v>19</v>
      </c>
      <c r="J3844" t="s">
        <v>36</v>
      </c>
      <c r="K3844" t="s">
        <v>23</v>
      </c>
      <c r="L3844" t="s">
        <v>185</v>
      </c>
      <c r="O3844" t="s">
        <v>5587</v>
      </c>
      <c r="P3844" s="2">
        <v>1439300</v>
      </c>
      <c r="Q3844" s="2">
        <v>1439300</v>
      </c>
      <c r="S3844" s="2">
        <v>1439300</v>
      </c>
      <c r="T3844" t="s">
        <v>45</v>
      </c>
      <c r="U3844" t="s">
        <v>49</v>
      </c>
      <c r="V3844" t="s">
        <v>47</v>
      </c>
      <c r="W3844">
        <v>0</v>
      </c>
    </row>
    <row r="3845" spans="1:23" x14ac:dyDescent="0.25">
      <c r="A3845" t="s">
        <v>128</v>
      </c>
      <c r="B3845" s="1" t="s">
        <v>2460</v>
      </c>
      <c r="C3845">
        <v>14302684</v>
      </c>
      <c r="D3845" s="1">
        <v>43655</v>
      </c>
      <c r="E3845" t="s">
        <v>5588</v>
      </c>
      <c r="G3845">
        <v>6251000</v>
      </c>
      <c r="H3845">
        <v>618100</v>
      </c>
      <c r="I3845" t="s">
        <v>29</v>
      </c>
      <c r="J3845" t="s">
        <v>65</v>
      </c>
      <c r="K3845" t="s">
        <v>23</v>
      </c>
      <c r="L3845" t="s">
        <v>185</v>
      </c>
      <c r="O3845" t="s">
        <v>5589</v>
      </c>
      <c r="P3845" s="2">
        <v>50000</v>
      </c>
      <c r="Q3845" s="2">
        <v>50000</v>
      </c>
      <c r="S3845" s="2">
        <v>50000</v>
      </c>
      <c r="T3845" t="s">
        <v>45</v>
      </c>
      <c r="U3845" t="s">
        <v>49</v>
      </c>
      <c r="V3845" t="s">
        <v>47</v>
      </c>
      <c r="W3845">
        <v>0</v>
      </c>
    </row>
    <row r="3846" spans="1:23" x14ac:dyDescent="0.25">
      <c r="A3846" t="s">
        <v>128</v>
      </c>
      <c r="B3846" s="1" t="s">
        <v>2460</v>
      </c>
      <c r="C3846">
        <v>14302685</v>
      </c>
      <c r="D3846" s="1">
        <v>43655</v>
      </c>
      <c r="E3846" t="s">
        <v>5588</v>
      </c>
      <c r="G3846">
        <v>6251000</v>
      </c>
      <c r="H3846">
        <v>618100</v>
      </c>
      <c r="I3846" t="s">
        <v>25</v>
      </c>
      <c r="J3846" t="s">
        <v>38</v>
      </c>
      <c r="K3846" t="s">
        <v>23</v>
      </c>
      <c r="L3846" t="s">
        <v>185</v>
      </c>
      <c r="O3846" t="s">
        <v>5590</v>
      </c>
      <c r="P3846" s="2">
        <v>50000</v>
      </c>
      <c r="Q3846" s="2">
        <v>50000</v>
      </c>
      <c r="S3846" s="2">
        <v>50000</v>
      </c>
      <c r="T3846" t="s">
        <v>45</v>
      </c>
      <c r="U3846" t="s">
        <v>49</v>
      </c>
      <c r="V3846" t="s">
        <v>47</v>
      </c>
      <c r="W3846">
        <v>0</v>
      </c>
    </row>
    <row r="3847" spans="1:23" x14ac:dyDescent="0.25">
      <c r="A3847" t="s">
        <v>128</v>
      </c>
      <c r="B3847" s="1" t="s">
        <v>2460</v>
      </c>
      <c r="C3847">
        <v>14302686</v>
      </c>
      <c r="D3847" s="1">
        <v>43655</v>
      </c>
      <c r="E3847" t="s">
        <v>5588</v>
      </c>
      <c r="G3847">
        <v>6251000</v>
      </c>
      <c r="H3847">
        <v>618100</v>
      </c>
      <c r="I3847" t="s">
        <v>25</v>
      </c>
      <c r="J3847" t="s">
        <v>65</v>
      </c>
      <c r="K3847" t="s">
        <v>23</v>
      </c>
      <c r="L3847" t="s">
        <v>185</v>
      </c>
      <c r="O3847" t="s">
        <v>5591</v>
      </c>
      <c r="P3847" s="2">
        <v>75000</v>
      </c>
      <c r="Q3847" s="2">
        <v>75000</v>
      </c>
      <c r="S3847" s="2">
        <v>75000</v>
      </c>
      <c r="T3847" t="s">
        <v>45</v>
      </c>
      <c r="U3847" t="s">
        <v>49</v>
      </c>
      <c r="V3847" t="s">
        <v>47</v>
      </c>
      <c r="W3847">
        <v>0</v>
      </c>
    </row>
    <row r="3848" spans="1:23" x14ac:dyDescent="0.25">
      <c r="A3848" t="s">
        <v>128</v>
      </c>
      <c r="B3848" s="1" t="s">
        <v>2460</v>
      </c>
      <c r="C3848">
        <v>14302687</v>
      </c>
      <c r="D3848" s="1">
        <v>43655</v>
      </c>
      <c r="E3848" t="s">
        <v>5588</v>
      </c>
      <c r="G3848">
        <v>6251000</v>
      </c>
      <c r="H3848">
        <v>618100</v>
      </c>
      <c r="I3848" t="s">
        <v>25</v>
      </c>
      <c r="J3848" t="s">
        <v>38</v>
      </c>
      <c r="K3848" t="s">
        <v>23</v>
      </c>
      <c r="L3848" t="s">
        <v>185</v>
      </c>
      <c r="O3848" t="s">
        <v>5592</v>
      </c>
      <c r="P3848" s="2">
        <v>50000</v>
      </c>
      <c r="Q3848" s="2">
        <v>50000</v>
      </c>
      <c r="S3848" s="2">
        <v>50000</v>
      </c>
      <c r="T3848" t="s">
        <v>45</v>
      </c>
      <c r="U3848" t="s">
        <v>49</v>
      </c>
      <c r="V3848" t="s">
        <v>47</v>
      </c>
      <c r="W3848">
        <v>0</v>
      </c>
    </row>
    <row r="3849" spans="1:23" x14ac:dyDescent="0.25">
      <c r="A3849" t="s">
        <v>128</v>
      </c>
      <c r="B3849" s="1" t="s">
        <v>2460</v>
      </c>
      <c r="C3849">
        <v>14302688</v>
      </c>
      <c r="D3849" s="1">
        <v>43655</v>
      </c>
      <c r="E3849" t="s">
        <v>5588</v>
      </c>
      <c r="G3849">
        <v>6251000</v>
      </c>
      <c r="H3849">
        <v>618100</v>
      </c>
      <c r="I3849" t="s">
        <v>29</v>
      </c>
      <c r="J3849" t="s">
        <v>65</v>
      </c>
      <c r="K3849" t="s">
        <v>23</v>
      </c>
      <c r="L3849" t="s">
        <v>185</v>
      </c>
      <c r="O3849" t="s">
        <v>5593</v>
      </c>
      <c r="P3849" s="2">
        <v>12000</v>
      </c>
      <c r="Q3849" s="2">
        <v>12000</v>
      </c>
      <c r="S3849" s="2">
        <v>12000</v>
      </c>
      <c r="T3849" t="s">
        <v>45</v>
      </c>
      <c r="U3849" t="s">
        <v>49</v>
      </c>
      <c r="V3849" t="s">
        <v>47</v>
      </c>
      <c r="W3849">
        <v>0</v>
      </c>
    </row>
    <row r="3850" spans="1:23" x14ac:dyDescent="0.25">
      <c r="A3850" t="s">
        <v>128</v>
      </c>
      <c r="B3850" s="1" t="s">
        <v>2460</v>
      </c>
      <c r="C3850">
        <v>14302692</v>
      </c>
      <c r="D3850" s="1">
        <v>43655</v>
      </c>
      <c r="E3850" t="s">
        <v>5594</v>
      </c>
      <c r="G3850">
        <v>6251000</v>
      </c>
      <c r="H3850">
        <v>618100</v>
      </c>
      <c r="I3850" t="s">
        <v>29</v>
      </c>
      <c r="J3850" t="s">
        <v>50</v>
      </c>
      <c r="K3850" t="s">
        <v>23</v>
      </c>
      <c r="L3850" t="s">
        <v>185</v>
      </c>
      <c r="O3850" t="s">
        <v>5595</v>
      </c>
      <c r="P3850" s="2">
        <v>689300</v>
      </c>
      <c r="Q3850" s="2">
        <v>689300</v>
      </c>
      <c r="S3850" s="2">
        <v>689300</v>
      </c>
      <c r="T3850" t="s">
        <v>45</v>
      </c>
      <c r="U3850" t="s">
        <v>49</v>
      </c>
      <c r="V3850" t="s">
        <v>47</v>
      </c>
      <c r="W3850">
        <v>0</v>
      </c>
    </row>
    <row r="3851" spans="1:23" x14ac:dyDescent="0.25">
      <c r="A3851" t="s">
        <v>128</v>
      </c>
      <c r="B3851" s="1" t="s">
        <v>2460</v>
      </c>
      <c r="C3851">
        <v>14302693</v>
      </c>
      <c r="D3851" s="1">
        <v>43655</v>
      </c>
      <c r="E3851" t="s">
        <v>5594</v>
      </c>
      <c r="G3851">
        <v>6251000</v>
      </c>
      <c r="H3851">
        <v>618100</v>
      </c>
      <c r="I3851" t="s">
        <v>29</v>
      </c>
      <c r="J3851" t="s">
        <v>65</v>
      </c>
      <c r="K3851" t="s">
        <v>23</v>
      </c>
      <c r="L3851" t="s">
        <v>185</v>
      </c>
      <c r="O3851" t="s">
        <v>5596</v>
      </c>
      <c r="P3851" s="2">
        <v>35000</v>
      </c>
      <c r="Q3851" s="2">
        <v>35000</v>
      </c>
      <c r="S3851" s="2">
        <v>35000</v>
      </c>
      <c r="T3851" t="s">
        <v>45</v>
      </c>
      <c r="U3851" t="s">
        <v>49</v>
      </c>
      <c r="V3851" t="s">
        <v>47</v>
      </c>
      <c r="W3851">
        <v>0</v>
      </c>
    </row>
    <row r="3852" spans="1:23" x14ac:dyDescent="0.25">
      <c r="A3852" t="s">
        <v>128</v>
      </c>
      <c r="B3852" s="1" t="s">
        <v>2460</v>
      </c>
      <c r="C3852">
        <v>14302694</v>
      </c>
      <c r="D3852" s="1">
        <v>43655</v>
      </c>
      <c r="E3852" t="s">
        <v>5594</v>
      </c>
      <c r="G3852">
        <v>6251000</v>
      </c>
      <c r="H3852">
        <v>618100</v>
      </c>
      <c r="I3852" t="s">
        <v>24</v>
      </c>
      <c r="J3852" t="s">
        <v>41</v>
      </c>
      <c r="K3852" t="s">
        <v>23</v>
      </c>
      <c r="L3852" t="s">
        <v>185</v>
      </c>
      <c r="O3852" t="s">
        <v>5597</v>
      </c>
      <c r="P3852" s="2">
        <v>7500</v>
      </c>
      <c r="Q3852" s="2">
        <v>7500</v>
      </c>
      <c r="S3852" s="2">
        <v>7500</v>
      </c>
      <c r="T3852" t="s">
        <v>45</v>
      </c>
      <c r="U3852" t="s">
        <v>49</v>
      </c>
      <c r="V3852" t="s">
        <v>47</v>
      </c>
      <c r="W3852">
        <v>0</v>
      </c>
    </row>
    <row r="3853" spans="1:23" x14ac:dyDescent="0.25">
      <c r="A3853" t="s">
        <v>128</v>
      </c>
      <c r="B3853" s="1" t="s">
        <v>2460</v>
      </c>
      <c r="C3853">
        <v>14302695</v>
      </c>
      <c r="D3853" s="1">
        <v>43655</v>
      </c>
      <c r="E3853" t="s">
        <v>5594</v>
      </c>
      <c r="G3853">
        <v>6251000</v>
      </c>
      <c r="H3853">
        <v>618100</v>
      </c>
      <c r="I3853" t="s">
        <v>29</v>
      </c>
      <c r="J3853" t="s">
        <v>65</v>
      </c>
      <c r="K3853" t="s">
        <v>23</v>
      </c>
      <c r="L3853" t="s">
        <v>185</v>
      </c>
      <c r="O3853" t="s">
        <v>5598</v>
      </c>
      <c r="P3853" s="2">
        <v>40000</v>
      </c>
      <c r="Q3853" s="2">
        <v>40000</v>
      </c>
      <c r="S3853" s="2">
        <v>40000</v>
      </c>
      <c r="T3853" t="s">
        <v>45</v>
      </c>
      <c r="U3853" t="s">
        <v>49</v>
      </c>
      <c r="V3853" t="s">
        <v>47</v>
      </c>
      <c r="W3853">
        <v>0</v>
      </c>
    </row>
    <row r="3854" spans="1:23" x14ac:dyDescent="0.25">
      <c r="A3854" t="s">
        <v>128</v>
      </c>
      <c r="B3854" s="1" t="s">
        <v>2460</v>
      </c>
      <c r="C3854">
        <v>14302696</v>
      </c>
      <c r="D3854" s="1">
        <v>43655</v>
      </c>
      <c r="E3854" t="s">
        <v>5594</v>
      </c>
      <c r="G3854">
        <v>6251000</v>
      </c>
      <c r="H3854">
        <v>618100</v>
      </c>
      <c r="I3854" t="s">
        <v>25</v>
      </c>
      <c r="J3854" t="s">
        <v>50</v>
      </c>
      <c r="K3854" t="s">
        <v>23</v>
      </c>
      <c r="L3854" t="s">
        <v>185</v>
      </c>
      <c r="O3854" t="s">
        <v>5599</v>
      </c>
      <c r="P3854" s="2">
        <v>434020</v>
      </c>
      <c r="Q3854" s="2">
        <v>434020</v>
      </c>
      <c r="S3854" s="2">
        <v>434020</v>
      </c>
      <c r="T3854" t="s">
        <v>45</v>
      </c>
      <c r="U3854" t="s">
        <v>49</v>
      </c>
      <c r="V3854" t="s">
        <v>47</v>
      </c>
      <c r="W3854">
        <v>0</v>
      </c>
    </row>
    <row r="3855" spans="1:23" x14ac:dyDescent="0.25">
      <c r="A3855" t="s">
        <v>128</v>
      </c>
      <c r="B3855" s="1" t="s">
        <v>2460</v>
      </c>
      <c r="C3855">
        <v>14302697</v>
      </c>
      <c r="D3855" s="1">
        <v>43655</v>
      </c>
      <c r="E3855" t="s">
        <v>5594</v>
      </c>
      <c r="G3855">
        <v>6251000</v>
      </c>
      <c r="H3855">
        <v>618100</v>
      </c>
      <c r="I3855" t="s">
        <v>29</v>
      </c>
      <c r="J3855" t="s">
        <v>65</v>
      </c>
      <c r="K3855" t="s">
        <v>23</v>
      </c>
      <c r="L3855" t="s">
        <v>185</v>
      </c>
      <c r="O3855" t="s">
        <v>5600</v>
      </c>
      <c r="P3855" s="2">
        <v>80000</v>
      </c>
      <c r="Q3855" s="2">
        <v>80000</v>
      </c>
      <c r="S3855" s="2">
        <v>80000</v>
      </c>
      <c r="T3855" t="s">
        <v>45</v>
      </c>
      <c r="U3855" t="s">
        <v>49</v>
      </c>
      <c r="V3855" t="s">
        <v>47</v>
      </c>
      <c r="W3855">
        <v>0</v>
      </c>
    </row>
    <row r="3856" spans="1:23" x14ac:dyDescent="0.25">
      <c r="A3856" t="s">
        <v>128</v>
      </c>
      <c r="B3856" s="1" t="s">
        <v>2460</v>
      </c>
      <c r="C3856">
        <v>14302698</v>
      </c>
      <c r="D3856" s="1">
        <v>43655</v>
      </c>
      <c r="E3856" t="s">
        <v>5594</v>
      </c>
      <c r="G3856">
        <v>6251000</v>
      </c>
      <c r="H3856">
        <v>618100</v>
      </c>
      <c r="I3856" t="s">
        <v>24</v>
      </c>
      <c r="J3856" t="s">
        <v>41</v>
      </c>
      <c r="K3856" t="s">
        <v>23</v>
      </c>
      <c r="L3856" t="s">
        <v>185</v>
      </c>
      <c r="O3856" t="s">
        <v>5601</v>
      </c>
      <c r="P3856" s="2">
        <v>80000</v>
      </c>
      <c r="Q3856" s="2">
        <v>80000</v>
      </c>
      <c r="S3856" s="2">
        <v>80000</v>
      </c>
      <c r="T3856" t="s">
        <v>45</v>
      </c>
      <c r="U3856" t="s">
        <v>49</v>
      </c>
      <c r="V3856" t="s">
        <v>47</v>
      </c>
      <c r="W3856">
        <v>0</v>
      </c>
    </row>
    <row r="3857" spans="1:23" x14ac:dyDescent="0.25">
      <c r="A3857" t="s">
        <v>128</v>
      </c>
      <c r="B3857" s="1" t="s">
        <v>2460</v>
      </c>
      <c r="C3857">
        <v>14302699</v>
      </c>
      <c r="D3857" s="1">
        <v>43655</v>
      </c>
      <c r="E3857" t="s">
        <v>5594</v>
      </c>
      <c r="G3857">
        <v>6251000</v>
      </c>
      <c r="H3857">
        <v>618100</v>
      </c>
      <c r="I3857" t="s">
        <v>19</v>
      </c>
      <c r="J3857" t="s">
        <v>20</v>
      </c>
      <c r="K3857" t="s">
        <v>23</v>
      </c>
      <c r="L3857" t="s">
        <v>185</v>
      </c>
      <c r="O3857" t="s">
        <v>5462</v>
      </c>
      <c r="P3857" s="2">
        <v>80000</v>
      </c>
      <c r="Q3857" s="2">
        <v>80000</v>
      </c>
      <c r="S3857" s="2">
        <v>80000</v>
      </c>
      <c r="T3857" t="s">
        <v>45</v>
      </c>
      <c r="U3857" t="s">
        <v>49</v>
      </c>
      <c r="V3857" t="s">
        <v>47</v>
      </c>
      <c r="W3857">
        <v>0</v>
      </c>
    </row>
    <row r="3858" spans="1:23" x14ac:dyDescent="0.25">
      <c r="A3858" t="s">
        <v>128</v>
      </c>
      <c r="B3858" s="1" t="s">
        <v>2460</v>
      </c>
      <c r="C3858">
        <v>14302700</v>
      </c>
      <c r="D3858" s="1">
        <v>43655</v>
      </c>
      <c r="E3858" t="s">
        <v>5594</v>
      </c>
      <c r="G3858">
        <v>6251000</v>
      </c>
      <c r="H3858">
        <v>618100</v>
      </c>
      <c r="I3858" t="s">
        <v>29</v>
      </c>
      <c r="J3858" t="s">
        <v>65</v>
      </c>
      <c r="K3858" t="s">
        <v>23</v>
      </c>
      <c r="L3858" t="s">
        <v>185</v>
      </c>
      <c r="O3858" t="s">
        <v>5602</v>
      </c>
      <c r="P3858" s="2">
        <v>40000</v>
      </c>
      <c r="Q3858" s="2">
        <v>40000</v>
      </c>
      <c r="S3858" s="2">
        <v>40000</v>
      </c>
      <c r="T3858" t="s">
        <v>45</v>
      </c>
      <c r="U3858" t="s">
        <v>49</v>
      </c>
      <c r="V3858" t="s">
        <v>47</v>
      </c>
      <c r="W3858">
        <v>0</v>
      </c>
    </row>
    <row r="3859" spans="1:23" x14ac:dyDescent="0.25">
      <c r="A3859" t="s">
        <v>128</v>
      </c>
      <c r="B3859" s="1" t="s">
        <v>2460</v>
      </c>
      <c r="C3859">
        <v>14302701</v>
      </c>
      <c r="D3859" s="1">
        <v>43655</v>
      </c>
      <c r="E3859" t="s">
        <v>5594</v>
      </c>
      <c r="G3859">
        <v>6251000</v>
      </c>
      <c r="H3859">
        <v>618100</v>
      </c>
      <c r="I3859" t="s">
        <v>25</v>
      </c>
      <c r="J3859" t="s">
        <v>50</v>
      </c>
      <c r="K3859" t="s">
        <v>23</v>
      </c>
      <c r="L3859" t="s">
        <v>185</v>
      </c>
      <c r="O3859" t="s">
        <v>5603</v>
      </c>
      <c r="P3859" s="2">
        <v>80000</v>
      </c>
      <c r="Q3859" s="2">
        <v>80000</v>
      </c>
      <c r="S3859" s="2">
        <v>80000</v>
      </c>
      <c r="T3859" t="s">
        <v>45</v>
      </c>
      <c r="U3859" t="s">
        <v>49</v>
      </c>
      <c r="V3859" t="s">
        <v>47</v>
      </c>
      <c r="W3859">
        <v>0</v>
      </c>
    </row>
    <row r="3860" spans="1:23" x14ac:dyDescent="0.25">
      <c r="A3860" t="s">
        <v>128</v>
      </c>
      <c r="B3860" s="1" t="s">
        <v>2460</v>
      </c>
      <c r="C3860">
        <v>14302702</v>
      </c>
      <c r="D3860" s="1">
        <v>43655</v>
      </c>
      <c r="E3860" t="s">
        <v>5594</v>
      </c>
      <c r="G3860">
        <v>6251000</v>
      </c>
      <c r="H3860">
        <v>618100</v>
      </c>
      <c r="I3860" t="s">
        <v>25</v>
      </c>
      <c r="J3860" t="s">
        <v>50</v>
      </c>
      <c r="K3860" t="s">
        <v>23</v>
      </c>
      <c r="L3860" t="s">
        <v>185</v>
      </c>
      <c r="O3860" t="s">
        <v>5604</v>
      </c>
      <c r="P3860" s="2">
        <v>80000</v>
      </c>
      <c r="Q3860" s="2">
        <v>80000</v>
      </c>
      <c r="S3860" s="2">
        <v>80000</v>
      </c>
      <c r="T3860" t="s">
        <v>45</v>
      </c>
      <c r="U3860" t="s">
        <v>49</v>
      </c>
      <c r="V3860" t="s">
        <v>47</v>
      </c>
      <c r="W3860">
        <v>0</v>
      </c>
    </row>
    <row r="3861" spans="1:23" x14ac:dyDescent="0.25">
      <c r="A3861" t="s">
        <v>128</v>
      </c>
      <c r="B3861" s="1" t="s">
        <v>2460</v>
      </c>
      <c r="C3861">
        <v>14302877</v>
      </c>
      <c r="D3861" s="1">
        <v>43655</v>
      </c>
      <c r="E3861" t="s">
        <v>6342</v>
      </c>
      <c r="G3861">
        <v>6256000</v>
      </c>
      <c r="H3861">
        <v>638400</v>
      </c>
      <c r="I3861" t="s">
        <v>25</v>
      </c>
      <c r="J3861" t="s">
        <v>38</v>
      </c>
      <c r="K3861" t="s">
        <v>23</v>
      </c>
      <c r="L3861" t="s">
        <v>185</v>
      </c>
      <c r="O3861" t="s">
        <v>6343</v>
      </c>
      <c r="P3861" s="2">
        <v>48000</v>
      </c>
      <c r="Q3861" s="2">
        <v>48000</v>
      </c>
      <c r="S3861" s="2">
        <v>48000</v>
      </c>
      <c r="T3861" t="s">
        <v>45</v>
      </c>
      <c r="U3861" t="s">
        <v>49</v>
      </c>
      <c r="V3861" t="s">
        <v>47</v>
      </c>
      <c r="W3861">
        <v>0</v>
      </c>
    </row>
    <row r="3862" spans="1:23" x14ac:dyDescent="0.25">
      <c r="A3862" t="s">
        <v>128</v>
      </c>
      <c r="B3862" s="1" t="s">
        <v>2460</v>
      </c>
      <c r="C3862">
        <v>14302878</v>
      </c>
      <c r="D3862" s="1">
        <v>43655</v>
      </c>
      <c r="E3862" t="s">
        <v>6342</v>
      </c>
      <c r="G3862">
        <v>6256000</v>
      </c>
      <c r="H3862">
        <v>638400</v>
      </c>
      <c r="I3862" t="s">
        <v>25</v>
      </c>
      <c r="J3862" t="s">
        <v>38</v>
      </c>
      <c r="K3862" t="s">
        <v>23</v>
      </c>
      <c r="L3862" t="s">
        <v>185</v>
      </c>
      <c r="O3862" t="s">
        <v>6344</v>
      </c>
      <c r="P3862" s="2">
        <v>48000</v>
      </c>
      <c r="Q3862" s="2">
        <v>48000</v>
      </c>
      <c r="S3862" s="2">
        <v>48000</v>
      </c>
      <c r="T3862" t="s">
        <v>45</v>
      </c>
      <c r="U3862" t="s">
        <v>49</v>
      </c>
      <c r="V3862" t="s">
        <v>47</v>
      </c>
      <c r="W3862">
        <v>0</v>
      </c>
    </row>
    <row r="3863" spans="1:23" x14ac:dyDescent="0.25">
      <c r="A3863" t="s">
        <v>128</v>
      </c>
      <c r="B3863" s="1" t="s">
        <v>2460</v>
      </c>
      <c r="C3863">
        <v>14302992</v>
      </c>
      <c r="D3863" s="1">
        <v>43655</v>
      </c>
      <c r="E3863" t="s">
        <v>6345</v>
      </c>
      <c r="G3863">
        <v>6256000</v>
      </c>
      <c r="H3863">
        <v>638400</v>
      </c>
      <c r="I3863" t="s">
        <v>24</v>
      </c>
      <c r="J3863" t="s">
        <v>41</v>
      </c>
      <c r="K3863" t="s">
        <v>23</v>
      </c>
      <c r="L3863" t="s">
        <v>185</v>
      </c>
      <c r="O3863" t="s">
        <v>6346</v>
      </c>
      <c r="P3863" s="2">
        <v>140000</v>
      </c>
      <c r="Q3863" s="2">
        <v>140000</v>
      </c>
      <c r="S3863" s="2">
        <v>140000</v>
      </c>
      <c r="T3863" t="s">
        <v>45</v>
      </c>
      <c r="U3863" t="s">
        <v>49</v>
      </c>
      <c r="V3863" t="s">
        <v>47</v>
      </c>
      <c r="W3863">
        <v>0</v>
      </c>
    </row>
    <row r="3864" spans="1:23" x14ac:dyDescent="0.25">
      <c r="A3864" t="s">
        <v>128</v>
      </c>
      <c r="B3864" s="1" t="s">
        <v>2460</v>
      </c>
      <c r="C3864">
        <v>14310232</v>
      </c>
      <c r="D3864" s="1">
        <v>43656</v>
      </c>
      <c r="E3864" t="s">
        <v>1259</v>
      </c>
      <c r="F3864" t="s">
        <v>6347</v>
      </c>
      <c r="G3864">
        <v>6256000</v>
      </c>
      <c r="H3864">
        <v>638400</v>
      </c>
      <c r="I3864" t="s">
        <v>25</v>
      </c>
      <c r="J3864" t="s">
        <v>65</v>
      </c>
      <c r="K3864" t="s">
        <v>23</v>
      </c>
      <c r="L3864" t="s">
        <v>185</v>
      </c>
      <c r="O3864" t="s">
        <v>6348</v>
      </c>
      <c r="P3864" s="2">
        <v>15000</v>
      </c>
      <c r="Q3864" s="2">
        <v>15000</v>
      </c>
      <c r="S3864" s="2">
        <v>15000</v>
      </c>
      <c r="T3864" t="s">
        <v>63</v>
      </c>
      <c r="U3864" t="s">
        <v>58</v>
      </c>
      <c r="V3864" t="s">
        <v>47</v>
      </c>
      <c r="W3864">
        <v>0</v>
      </c>
    </row>
    <row r="3865" spans="1:23" x14ac:dyDescent="0.25">
      <c r="A3865" t="s">
        <v>128</v>
      </c>
      <c r="B3865" s="1" t="s">
        <v>2460</v>
      </c>
      <c r="C3865">
        <v>14306308</v>
      </c>
      <c r="D3865" s="1">
        <v>43656</v>
      </c>
      <c r="E3865" t="s">
        <v>6972</v>
      </c>
      <c r="G3865">
        <v>6257000</v>
      </c>
      <c r="H3865">
        <v>638300</v>
      </c>
      <c r="I3865" t="s">
        <v>29</v>
      </c>
      <c r="J3865" t="s">
        <v>65</v>
      </c>
      <c r="K3865" t="s">
        <v>23</v>
      </c>
      <c r="L3865" t="s">
        <v>185</v>
      </c>
      <c r="O3865" t="s">
        <v>6937</v>
      </c>
      <c r="P3865" s="2">
        <v>68200</v>
      </c>
      <c r="Q3865" s="2">
        <v>68200</v>
      </c>
      <c r="S3865" s="2">
        <v>68200</v>
      </c>
      <c r="T3865" t="s">
        <v>45</v>
      </c>
      <c r="U3865" t="s">
        <v>49</v>
      </c>
      <c r="V3865" t="s">
        <v>47</v>
      </c>
      <c r="W3865">
        <v>0</v>
      </c>
    </row>
    <row r="3866" spans="1:23" x14ac:dyDescent="0.25">
      <c r="A3866" t="s">
        <v>128</v>
      </c>
      <c r="B3866" s="1" t="s">
        <v>2460</v>
      </c>
      <c r="C3866">
        <v>14306310</v>
      </c>
      <c r="D3866" s="1">
        <v>43656</v>
      </c>
      <c r="E3866" t="s">
        <v>6972</v>
      </c>
      <c r="G3866">
        <v>6257000</v>
      </c>
      <c r="H3866">
        <v>638300</v>
      </c>
      <c r="I3866" t="s">
        <v>19</v>
      </c>
      <c r="J3866" t="s">
        <v>66</v>
      </c>
      <c r="K3866" t="s">
        <v>23</v>
      </c>
      <c r="L3866" t="s">
        <v>185</v>
      </c>
      <c r="O3866" t="s">
        <v>6973</v>
      </c>
      <c r="P3866" s="2">
        <v>65000</v>
      </c>
      <c r="Q3866" s="2">
        <v>65000</v>
      </c>
      <c r="S3866" s="2">
        <v>65000</v>
      </c>
      <c r="T3866" t="s">
        <v>45</v>
      </c>
      <c r="U3866" t="s">
        <v>49</v>
      </c>
      <c r="V3866" t="s">
        <v>47</v>
      </c>
      <c r="W3866">
        <v>0</v>
      </c>
    </row>
    <row r="3867" spans="1:23" x14ac:dyDescent="0.25">
      <c r="A3867" t="s">
        <v>128</v>
      </c>
      <c r="B3867" s="1" t="s">
        <v>2460</v>
      </c>
      <c r="C3867">
        <v>14310240</v>
      </c>
      <c r="D3867" s="1">
        <v>43656</v>
      </c>
      <c r="E3867" t="s">
        <v>1259</v>
      </c>
      <c r="F3867" t="s">
        <v>6974</v>
      </c>
      <c r="G3867">
        <v>6257000</v>
      </c>
      <c r="H3867">
        <v>638300</v>
      </c>
      <c r="I3867" t="s">
        <v>25</v>
      </c>
      <c r="J3867" t="s">
        <v>65</v>
      </c>
      <c r="K3867" t="s">
        <v>23</v>
      </c>
      <c r="L3867" t="s">
        <v>185</v>
      </c>
      <c r="O3867" t="s">
        <v>6975</v>
      </c>
      <c r="P3867" s="2">
        <v>136000</v>
      </c>
      <c r="Q3867" s="2">
        <v>136000</v>
      </c>
      <c r="S3867" s="2">
        <v>136000</v>
      </c>
      <c r="T3867" t="s">
        <v>63</v>
      </c>
      <c r="U3867" t="s">
        <v>58</v>
      </c>
      <c r="V3867" t="s">
        <v>47</v>
      </c>
      <c r="W3867">
        <v>0</v>
      </c>
    </row>
    <row r="3868" spans="1:23" x14ac:dyDescent="0.25">
      <c r="A3868" t="s">
        <v>128</v>
      </c>
      <c r="B3868" s="1" t="s">
        <v>2460</v>
      </c>
      <c r="C3868">
        <v>14308987</v>
      </c>
      <c r="D3868" s="1">
        <v>43657</v>
      </c>
      <c r="E3868" t="s">
        <v>5605</v>
      </c>
      <c r="G3868">
        <v>6251000</v>
      </c>
      <c r="H3868">
        <v>618100</v>
      </c>
      <c r="I3868" t="s">
        <v>29</v>
      </c>
      <c r="J3868" t="s">
        <v>59</v>
      </c>
      <c r="K3868" t="s">
        <v>23</v>
      </c>
      <c r="L3868" t="s">
        <v>185</v>
      </c>
      <c r="O3868" t="s">
        <v>5606</v>
      </c>
      <c r="P3868" s="2">
        <v>-733900</v>
      </c>
      <c r="R3868" s="2">
        <v>733900</v>
      </c>
      <c r="S3868" s="2">
        <v>-733900</v>
      </c>
      <c r="T3868" t="s">
        <v>45</v>
      </c>
      <c r="U3868" t="s">
        <v>49</v>
      </c>
      <c r="V3868" t="s">
        <v>47</v>
      </c>
      <c r="W3868">
        <v>0</v>
      </c>
    </row>
    <row r="3869" spans="1:23" x14ac:dyDescent="0.25">
      <c r="A3869" t="s">
        <v>128</v>
      </c>
      <c r="B3869" s="1" t="s">
        <v>2460</v>
      </c>
      <c r="C3869">
        <v>14309004</v>
      </c>
      <c r="D3869" s="1">
        <v>43657</v>
      </c>
      <c r="E3869" t="s">
        <v>5607</v>
      </c>
      <c r="G3869">
        <v>6251000</v>
      </c>
      <c r="H3869">
        <v>618100</v>
      </c>
      <c r="I3869" t="s">
        <v>24</v>
      </c>
      <c r="J3869" t="s">
        <v>41</v>
      </c>
      <c r="K3869" t="s">
        <v>23</v>
      </c>
      <c r="L3869" t="s">
        <v>185</v>
      </c>
      <c r="O3869" t="s">
        <v>5608</v>
      </c>
      <c r="P3869" s="2">
        <v>47500</v>
      </c>
      <c r="Q3869" s="2">
        <v>47500</v>
      </c>
      <c r="S3869" s="2">
        <v>47500</v>
      </c>
      <c r="T3869" t="s">
        <v>45</v>
      </c>
      <c r="U3869" t="s">
        <v>49</v>
      </c>
      <c r="V3869" t="s">
        <v>47</v>
      </c>
      <c r="W3869">
        <v>0</v>
      </c>
    </row>
    <row r="3870" spans="1:23" x14ac:dyDescent="0.25">
      <c r="A3870" t="s">
        <v>128</v>
      </c>
      <c r="B3870" s="1" t="s">
        <v>2460</v>
      </c>
      <c r="C3870">
        <v>14309006</v>
      </c>
      <c r="D3870" s="1">
        <v>43657</v>
      </c>
      <c r="E3870" t="s">
        <v>5607</v>
      </c>
      <c r="G3870">
        <v>6251000</v>
      </c>
      <c r="H3870">
        <v>618100</v>
      </c>
      <c r="I3870" t="s">
        <v>25</v>
      </c>
      <c r="J3870" t="s">
        <v>50</v>
      </c>
      <c r="K3870" t="s">
        <v>23</v>
      </c>
      <c r="L3870" t="s">
        <v>185</v>
      </c>
      <c r="O3870" t="s">
        <v>5609</v>
      </c>
      <c r="P3870" s="2">
        <v>80000</v>
      </c>
      <c r="Q3870" s="2">
        <v>80000</v>
      </c>
      <c r="S3870" s="2">
        <v>80000</v>
      </c>
      <c r="T3870" t="s">
        <v>45</v>
      </c>
      <c r="U3870" t="s">
        <v>49</v>
      </c>
      <c r="V3870" t="s">
        <v>47</v>
      </c>
      <c r="W3870">
        <v>0</v>
      </c>
    </row>
    <row r="3871" spans="1:23" x14ac:dyDescent="0.25">
      <c r="A3871" t="s">
        <v>128</v>
      </c>
      <c r="B3871" s="1" t="s">
        <v>2460</v>
      </c>
      <c r="C3871">
        <v>14309007</v>
      </c>
      <c r="D3871" s="1">
        <v>43657</v>
      </c>
      <c r="E3871" t="s">
        <v>5607</v>
      </c>
      <c r="G3871">
        <v>6251000</v>
      </c>
      <c r="H3871">
        <v>618100</v>
      </c>
      <c r="I3871" t="s">
        <v>29</v>
      </c>
      <c r="J3871" t="s">
        <v>83</v>
      </c>
      <c r="K3871" t="s">
        <v>23</v>
      </c>
      <c r="L3871" t="s">
        <v>185</v>
      </c>
      <c r="O3871" t="s">
        <v>5610</v>
      </c>
      <c r="P3871" s="2">
        <v>80000</v>
      </c>
      <c r="Q3871" s="2">
        <v>80000</v>
      </c>
      <c r="S3871" s="2">
        <v>80000</v>
      </c>
      <c r="T3871" t="s">
        <v>45</v>
      </c>
      <c r="U3871" t="s">
        <v>49</v>
      </c>
      <c r="V3871" t="s">
        <v>47</v>
      </c>
      <c r="W3871">
        <v>0</v>
      </c>
    </row>
    <row r="3872" spans="1:23" x14ac:dyDescent="0.25">
      <c r="A3872" t="s">
        <v>128</v>
      </c>
      <c r="B3872" s="1" t="s">
        <v>2460</v>
      </c>
      <c r="C3872">
        <v>14309008</v>
      </c>
      <c r="D3872" s="1">
        <v>43657</v>
      </c>
      <c r="E3872" t="s">
        <v>5607</v>
      </c>
      <c r="G3872">
        <v>6251000</v>
      </c>
      <c r="H3872">
        <v>618100</v>
      </c>
      <c r="I3872" t="s">
        <v>19</v>
      </c>
      <c r="J3872" t="s">
        <v>20</v>
      </c>
      <c r="K3872" t="s">
        <v>23</v>
      </c>
      <c r="L3872" t="s">
        <v>185</v>
      </c>
      <c r="O3872" t="s">
        <v>5611</v>
      </c>
      <c r="P3872" s="2">
        <v>256455</v>
      </c>
      <c r="Q3872" s="2">
        <v>256455</v>
      </c>
      <c r="S3872" s="2">
        <v>256455</v>
      </c>
      <c r="T3872" t="s">
        <v>45</v>
      </c>
      <c r="U3872" t="s">
        <v>49</v>
      </c>
      <c r="V3872" t="s">
        <v>47</v>
      </c>
      <c r="W3872">
        <v>0</v>
      </c>
    </row>
    <row r="3873" spans="1:23" x14ac:dyDescent="0.25">
      <c r="A3873" t="s">
        <v>128</v>
      </c>
      <c r="B3873" s="1" t="s">
        <v>2460</v>
      </c>
      <c r="C3873">
        <v>14309009</v>
      </c>
      <c r="D3873" s="1">
        <v>43657</v>
      </c>
      <c r="E3873" t="s">
        <v>5607</v>
      </c>
      <c r="G3873">
        <v>6251000</v>
      </c>
      <c r="H3873">
        <v>618100</v>
      </c>
      <c r="I3873" t="s">
        <v>29</v>
      </c>
      <c r="J3873" t="s">
        <v>77</v>
      </c>
      <c r="K3873" t="s">
        <v>23</v>
      </c>
      <c r="L3873" t="s">
        <v>185</v>
      </c>
      <c r="O3873" t="s">
        <v>5612</v>
      </c>
      <c r="P3873" s="2">
        <v>80000</v>
      </c>
      <c r="Q3873" s="2">
        <v>80000</v>
      </c>
      <c r="S3873" s="2">
        <v>80000</v>
      </c>
      <c r="T3873" t="s">
        <v>45</v>
      </c>
      <c r="U3873" t="s">
        <v>49</v>
      </c>
      <c r="V3873" t="s">
        <v>47</v>
      </c>
      <c r="W3873">
        <v>0</v>
      </c>
    </row>
    <row r="3874" spans="1:23" x14ac:dyDescent="0.25">
      <c r="A3874" t="s">
        <v>128</v>
      </c>
      <c r="B3874" s="1" t="s">
        <v>2460</v>
      </c>
      <c r="C3874">
        <v>14309011</v>
      </c>
      <c r="D3874" s="1">
        <v>43657</v>
      </c>
      <c r="E3874" t="s">
        <v>5607</v>
      </c>
      <c r="G3874">
        <v>6251000</v>
      </c>
      <c r="H3874">
        <v>618100</v>
      </c>
      <c r="I3874" t="s">
        <v>25</v>
      </c>
      <c r="J3874" t="s">
        <v>38</v>
      </c>
      <c r="K3874" t="s">
        <v>23</v>
      </c>
      <c r="L3874" t="s">
        <v>185</v>
      </c>
      <c r="O3874" t="s">
        <v>5613</v>
      </c>
      <c r="P3874" s="2">
        <v>80000</v>
      </c>
      <c r="Q3874" s="2">
        <v>80000</v>
      </c>
      <c r="S3874" s="2">
        <v>80000</v>
      </c>
      <c r="T3874" t="s">
        <v>45</v>
      </c>
      <c r="U3874" t="s">
        <v>49</v>
      </c>
      <c r="V3874" t="s">
        <v>47</v>
      </c>
      <c r="W3874">
        <v>0</v>
      </c>
    </row>
    <row r="3875" spans="1:23" x14ac:dyDescent="0.25">
      <c r="A3875" t="s">
        <v>128</v>
      </c>
      <c r="B3875" s="1" t="s">
        <v>2460</v>
      </c>
      <c r="C3875">
        <v>14309012</v>
      </c>
      <c r="D3875" s="1">
        <v>43657</v>
      </c>
      <c r="E3875" t="s">
        <v>5607</v>
      </c>
      <c r="G3875">
        <v>6251000</v>
      </c>
      <c r="H3875">
        <v>618100</v>
      </c>
      <c r="I3875" t="s">
        <v>25</v>
      </c>
      <c r="J3875" t="s">
        <v>65</v>
      </c>
      <c r="K3875" t="s">
        <v>23</v>
      </c>
      <c r="L3875" t="s">
        <v>185</v>
      </c>
      <c r="O3875" t="s">
        <v>5508</v>
      </c>
      <c r="P3875" s="2">
        <v>440000</v>
      </c>
      <c r="Q3875" s="2">
        <v>440000</v>
      </c>
      <c r="S3875" s="2">
        <v>440000</v>
      </c>
      <c r="T3875" t="s">
        <v>45</v>
      </c>
      <c r="U3875" t="s">
        <v>49</v>
      </c>
      <c r="V3875" t="s">
        <v>47</v>
      </c>
      <c r="W3875">
        <v>0</v>
      </c>
    </row>
    <row r="3876" spans="1:23" x14ac:dyDescent="0.25">
      <c r="A3876" t="s">
        <v>128</v>
      </c>
      <c r="B3876" s="1" t="s">
        <v>2460</v>
      </c>
      <c r="C3876">
        <v>14309013</v>
      </c>
      <c r="D3876" s="1">
        <v>43657</v>
      </c>
      <c r="E3876" t="s">
        <v>5607</v>
      </c>
      <c r="G3876">
        <v>6251000</v>
      </c>
      <c r="H3876">
        <v>618100</v>
      </c>
      <c r="I3876" t="s">
        <v>25</v>
      </c>
      <c r="J3876" t="s">
        <v>38</v>
      </c>
      <c r="K3876" t="s">
        <v>23</v>
      </c>
      <c r="L3876" t="s">
        <v>185</v>
      </c>
      <c r="O3876" t="s">
        <v>5614</v>
      </c>
      <c r="P3876" s="2">
        <v>80000</v>
      </c>
      <c r="Q3876" s="2">
        <v>80000</v>
      </c>
      <c r="S3876" s="2">
        <v>80000</v>
      </c>
      <c r="T3876" t="s">
        <v>45</v>
      </c>
      <c r="U3876" t="s">
        <v>49</v>
      </c>
      <c r="V3876" t="s">
        <v>47</v>
      </c>
      <c r="W3876">
        <v>0</v>
      </c>
    </row>
    <row r="3877" spans="1:23" x14ac:dyDescent="0.25">
      <c r="A3877" t="s">
        <v>128</v>
      </c>
      <c r="B3877" s="1" t="s">
        <v>2460</v>
      </c>
      <c r="C3877">
        <v>14309014</v>
      </c>
      <c r="D3877" s="1">
        <v>43657</v>
      </c>
      <c r="E3877" t="s">
        <v>5607</v>
      </c>
      <c r="G3877">
        <v>6251000</v>
      </c>
      <c r="H3877">
        <v>618100</v>
      </c>
      <c r="I3877" t="s">
        <v>29</v>
      </c>
      <c r="J3877" t="s">
        <v>65</v>
      </c>
      <c r="K3877" t="s">
        <v>23</v>
      </c>
      <c r="L3877" t="s">
        <v>185</v>
      </c>
      <c r="O3877" t="s">
        <v>5500</v>
      </c>
      <c r="P3877" s="2">
        <v>220000</v>
      </c>
      <c r="Q3877" s="2">
        <v>220000</v>
      </c>
      <c r="S3877" s="2">
        <v>220000</v>
      </c>
      <c r="T3877" t="s">
        <v>45</v>
      </c>
      <c r="U3877" t="s">
        <v>49</v>
      </c>
      <c r="V3877" t="s">
        <v>47</v>
      </c>
      <c r="W3877">
        <v>0</v>
      </c>
    </row>
    <row r="3878" spans="1:23" x14ac:dyDescent="0.25">
      <c r="A3878" t="s">
        <v>128</v>
      </c>
      <c r="B3878" s="1" t="s">
        <v>2460</v>
      </c>
      <c r="C3878">
        <v>14309030</v>
      </c>
      <c r="D3878" s="1">
        <v>43657</v>
      </c>
      <c r="E3878" t="s">
        <v>5615</v>
      </c>
      <c r="G3878">
        <v>6251000</v>
      </c>
      <c r="H3878">
        <v>618100</v>
      </c>
      <c r="I3878" t="s">
        <v>29</v>
      </c>
      <c r="J3878" t="s">
        <v>65</v>
      </c>
      <c r="K3878" t="s">
        <v>23</v>
      </c>
      <c r="L3878" t="s">
        <v>185</v>
      </c>
      <c r="O3878" t="s">
        <v>5616</v>
      </c>
      <c r="P3878" s="2">
        <v>50000</v>
      </c>
      <c r="Q3878" s="2">
        <v>50000</v>
      </c>
      <c r="S3878" s="2">
        <v>50000</v>
      </c>
      <c r="T3878" t="s">
        <v>45</v>
      </c>
      <c r="U3878" t="s">
        <v>49</v>
      </c>
      <c r="V3878" t="s">
        <v>47</v>
      </c>
      <c r="W3878">
        <v>0</v>
      </c>
    </row>
    <row r="3879" spans="1:23" x14ac:dyDescent="0.25">
      <c r="A3879" t="s">
        <v>128</v>
      </c>
      <c r="B3879" s="1" t="s">
        <v>2460</v>
      </c>
      <c r="C3879">
        <v>14309031</v>
      </c>
      <c r="D3879" s="1">
        <v>43657</v>
      </c>
      <c r="E3879" t="s">
        <v>5615</v>
      </c>
      <c r="G3879">
        <v>6251000</v>
      </c>
      <c r="H3879">
        <v>618100</v>
      </c>
      <c r="I3879" t="s">
        <v>29</v>
      </c>
      <c r="J3879" t="s">
        <v>65</v>
      </c>
      <c r="K3879" t="s">
        <v>23</v>
      </c>
      <c r="L3879" t="s">
        <v>185</v>
      </c>
      <c r="O3879" t="s">
        <v>5617</v>
      </c>
      <c r="P3879" s="2">
        <v>100000</v>
      </c>
      <c r="Q3879" s="2">
        <v>100000</v>
      </c>
      <c r="S3879" s="2">
        <v>100000</v>
      </c>
      <c r="T3879" t="s">
        <v>45</v>
      </c>
      <c r="U3879" t="s">
        <v>49</v>
      </c>
      <c r="V3879" t="s">
        <v>47</v>
      </c>
      <c r="W3879">
        <v>0</v>
      </c>
    </row>
    <row r="3880" spans="1:23" x14ac:dyDescent="0.25">
      <c r="A3880" t="s">
        <v>128</v>
      </c>
      <c r="B3880" s="1" t="s">
        <v>2460</v>
      </c>
      <c r="C3880">
        <v>14309032</v>
      </c>
      <c r="D3880" s="1">
        <v>43657</v>
      </c>
      <c r="E3880" t="s">
        <v>5615</v>
      </c>
      <c r="G3880">
        <v>6251000</v>
      </c>
      <c r="H3880">
        <v>618100</v>
      </c>
      <c r="I3880" t="s">
        <v>29</v>
      </c>
      <c r="J3880" t="s">
        <v>38</v>
      </c>
      <c r="K3880" t="s">
        <v>23</v>
      </c>
      <c r="L3880" t="s">
        <v>185</v>
      </c>
      <c r="O3880" t="s">
        <v>5618</v>
      </c>
      <c r="P3880" s="2">
        <v>100000</v>
      </c>
      <c r="Q3880" s="2">
        <v>100000</v>
      </c>
      <c r="S3880" s="2">
        <v>100000</v>
      </c>
      <c r="T3880" t="s">
        <v>45</v>
      </c>
      <c r="U3880" t="s">
        <v>49</v>
      </c>
      <c r="V3880" t="s">
        <v>47</v>
      </c>
      <c r="W3880">
        <v>0</v>
      </c>
    </row>
    <row r="3881" spans="1:23" x14ac:dyDescent="0.25">
      <c r="A3881" t="s">
        <v>128</v>
      </c>
      <c r="B3881" s="1" t="s">
        <v>2460</v>
      </c>
      <c r="C3881">
        <v>14309033</v>
      </c>
      <c r="D3881" s="1">
        <v>43657</v>
      </c>
      <c r="E3881" t="s">
        <v>5615</v>
      </c>
      <c r="G3881">
        <v>6251000</v>
      </c>
      <c r="H3881">
        <v>618100</v>
      </c>
      <c r="I3881" t="s">
        <v>29</v>
      </c>
      <c r="J3881" t="s">
        <v>65</v>
      </c>
      <c r="K3881" t="s">
        <v>23</v>
      </c>
      <c r="L3881" t="s">
        <v>185</v>
      </c>
      <c r="O3881" t="s">
        <v>5619</v>
      </c>
      <c r="P3881" s="2">
        <v>50000</v>
      </c>
      <c r="Q3881" s="2">
        <v>50000</v>
      </c>
      <c r="S3881" s="2">
        <v>50000</v>
      </c>
      <c r="T3881" t="s">
        <v>45</v>
      </c>
      <c r="U3881" t="s">
        <v>49</v>
      </c>
      <c r="V3881" t="s">
        <v>47</v>
      </c>
      <c r="W3881">
        <v>0</v>
      </c>
    </row>
    <row r="3882" spans="1:23" x14ac:dyDescent="0.25">
      <c r="A3882" t="s">
        <v>128</v>
      </c>
      <c r="B3882" s="1" t="s">
        <v>2460</v>
      </c>
      <c r="C3882">
        <v>14309035</v>
      </c>
      <c r="D3882" s="1">
        <v>43657</v>
      </c>
      <c r="E3882" t="s">
        <v>5620</v>
      </c>
      <c r="G3882">
        <v>6251000</v>
      </c>
      <c r="H3882">
        <v>618100</v>
      </c>
      <c r="I3882" t="s">
        <v>29</v>
      </c>
      <c r="J3882" t="s">
        <v>50</v>
      </c>
      <c r="K3882" t="s">
        <v>23</v>
      </c>
      <c r="L3882" t="s">
        <v>185</v>
      </c>
      <c r="O3882" t="s">
        <v>5621</v>
      </c>
      <c r="P3882" s="2">
        <v>50000</v>
      </c>
      <c r="Q3882" s="2">
        <v>50000</v>
      </c>
      <c r="S3882" s="2">
        <v>50000</v>
      </c>
      <c r="T3882" t="s">
        <v>45</v>
      </c>
      <c r="U3882" t="s">
        <v>49</v>
      </c>
      <c r="V3882" t="s">
        <v>47</v>
      </c>
      <c r="W3882">
        <v>0</v>
      </c>
    </row>
    <row r="3883" spans="1:23" x14ac:dyDescent="0.25">
      <c r="A3883" t="s">
        <v>128</v>
      </c>
      <c r="B3883" s="1" t="s">
        <v>2460</v>
      </c>
      <c r="C3883">
        <v>14308733</v>
      </c>
      <c r="D3883" s="1">
        <v>43657</v>
      </c>
      <c r="E3883" t="s">
        <v>6349</v>
      </c>
      <c r="G3883">
        <v>6256000</v>
      </c>
      <c r="H3883">
        <v>638400</v>
      </c>
      <c r="I3883" t="s">
        <v>24</v>
      </c>
      <c r="J3883" t="s">
        <v>41</v>
      </c>
      <c r="K3883" t="s">
        <v>23</v>
      </c>
      <c r="L3883" t="s">
        <v>185</v>
      </c>
      <c r="O3883" t="s">
        <v>6350</v>
      </c>
      <c r="P3883" s="2">
        <v>720500</v>
      </c>
      <c r="Q3883" s="2">
        <v>720500</v>
      </c>
      <c r="S3883" s="2">
        <v>720500</v>
      </c>
      <c r="T3883" t="s">
        <v>45</v>
      </c>
      <c r="U3883" t="s">
        <v>49</v>
      </c>
      <c r="V3883" t="s">
        <v>47</v>
      </c>
      <c r="W3883">
        <v>0</v>
      </c>
    </row>
    <row r="3884" spans="1:23" x14ac:dyDescent="0.25">
      <c r="A3884" t="s">
        <v>128</v>
      </c>
      <c r="B3884" s="1" t="s">
        <v>2460</v>
      </c>
      <c r="C3884">
        <v>14308819</v>
      </c>
      <c r="D3884" s="1">
        <v>43657</v>
      </c>
      <c r="E3884" t="s">
        <v>6976</v>
      </c>
      <c r="G3884">
        <v>6257000</v>
      </c>
      <c r="H3884">
        <v>638300</v>
      </c>
      <c r="I3884" t="s">
        <v>29</v>
      </c>
      <c r="J3884" t="s">
        <v>38</v>
      </c>
      <c r="K3884" t="s">
        <v>23</v>
      </c>
      <c r="L3884" t="s">
        <v>185</v>
      </c>
      <c r="O3884" t="s">
        <v>6977</v>
      </c>
      <c r="P3884" s="2">
        <v>51842</v>
      </c>
      <c r="Q3884" s="2">
        <v>51842</v>
      </c>
      <c r="S3884" s="2">
        <v>51842</v>
      </c>
      <c r="T3884" t="s">
        <v>45</v>
      </c>
      <c r="U3884" t="s">
        <v>49</v>
      </c>
      <c r="V3884" t="s">
        <v>47</v>
      </c>
      <c r="W3884">
        <v>0</v>
      </c>
    </row>
    <row r="3885" spans="1:23" x14ac:dyDescent="0.25">
      <c r="A3885" t="s">
        <v>128</v>
      </c>
      <c r="B3885" s="1" t="s">
        <v>2460</v>
      </c>
      <c r="C3885">
        <v>14308821</v>
      </c>
      <c r="D3885" s="1">
        <v>43657</v>
      </c>
      <c r="E3885" t="s">
        <v>6976</v>
      </c>
      <c r="G3885">
        <v>6257000</v>
      </c>
      <c r="H3885">
        <v>638300</v>
      </c>
      <c r="I3885" t="s">
        <v>29</v>
      </c>
      <c r="J3885" t="s">
        <v>65</v>
      </c>
      <c r="K3885" t="s">
        <v>23</v>
      </c>
      <c r="L3885" t="s">
        <v>185</v>
      </c>
      <c r="O3885" t="s">
        <v>6978</v>
      </c>
      <c r="P3885" s="2">
        <v>74765</v>
      </c>
      <c r="Q3885" s="2">
        <v>74765</v>
      </c>
      <c r="S3885" s="2">
        <v>74765</v>
      </c>
      <c r="T3885" t="s">
        <v>45</v>
      </c>
      <c r="U3885" t="s">
        <v>49</v>
      </c>
      <c r="V3885" t="s">
        <v>47</v>
      </c>
      <c r="W3885">
        <v>0</v>
      </c>
    </row>
    <row r="3886" spans="1:23" x14ac:dyDescent="0.25">
      <c r="A3886" t="s">
        <v>128</v>
      </c>
      <c r="B3886" s="1" t="s">
        <v>2460</v>
      </c>
      <c r="C3886">
        <v>14308823</v>
      </c>
      <c r="D3886" s="1">
        <v>43657</v>
      </c>
      <c r="E3886" t="s">
        <v>6976</v>
      </c>
      <c r="G3886">
        <v>6257000</v>
      </c>
      <c r="H3886">
        <v>638300</v>
      </c>
      <c r="I3886" t="s">
        <v>29</v>
      </c>
      <c r="J3886" t="s">
        <v>65</v>
      </c>
      <c r="K3886" t="s">
        <v>23</v>
      </c>
      <c r="L3886" t="s">
        <v>185</v>
      </c>
      <c r="O3886" t="s">
        <v>6793</v>
      </c>
      <c r="P3886" s="2">
        <v>42750</v>
      </c>
      <c r="Q3886" s="2">
        <v>42750</v>
      </c>
      <c r="S3886" s="2">
        <v>42750</v>
      </c>
      <c r="T3886" t="s">
        <v>45</v>
      </c>
      <c r="U3886" t="s">
        <v>49</v>
      </c>
      <c r="V3886" t="s">
        <v>47</v>
      </c>
      <c r="W3886">
        <v>0</v>
      </c>
    </row>
    <row r="3887" spans="1:23" x14ac:dyDescent="0.25">
      <c r="A3887" t="s">
        <v>128</v>
      </c>
      <c r="B3887" s="1" t="s">
        <v>2460</v>
      </c>
      <c r="C3887">
        <v>14320454</v>
      </c>
      <c r="D3887" s="1">
        <v>43658</v>
      </c>
      <c r="E3887" t="s">
        <v>6351</v>
      </c>
      <c r="F3887" t="s">
        <v>6352</v>
      </c>
      <c r="G3887">
        <v>6256000</v>
      </c>
      <c r="H3887">
        <v>638400</v>
      </c>
      <c r="I3887" t="s">
        <v>29</v>
      </c>
      <c r="J3887" t="s">
        <v>65</v>
      </c>
      <c r="K3887" t="s">
        <v>23</v>
      </c>
      <c r="L3887" t="s">
        <v>185</v>
      </c>
      <c r="O3887" t="s">
        <v>6353</v>
      </c>
      <c r="P3887" s="2">
        <v>20000</v>
      </c>
      <c r="Q3887" s="2">
        <v>20000</v>
      </c>
      <c r="S3887" s="2">
        <v>20000</v>
      </c>
      <c r="T3887" t="s">
        <v>63</v>
      </c>
      <c r="U3887" t="s">
        <v>48</v>
      </c>
      <c r="V3887" t="s">
        <v>47</v>
      </c>
      <c r="W3887">
        <v>0</v>
      </c>
    </row>
    <row r="3888" spans="1:23" x14ac:dyDescent="0.25">
      <c r="A3888" t="s">
        <v>128</v>
      </c>
      <c r="B3888" s="1" t="s">
        <v>2460</v>
      </c>
      <c r="C3888">
        <v>14320448</v>
      </c>
      <c r="D3888" s="1">
        <v>43658</v>
      </c>
      <c r="E3888" t="s">
        <v>6351</v>
      </c>
      <c r="F3888" t="s">
        <v>6979</v>
      </c>
      <c r="G3888">
        <v>6257000</v>
      </c>
      <c r="H3888">
        <v>638300</v>
      </c>
      <c r="I3888" t="s">
        <v>29</v>
      </c>
      <c r="J3888" t="s">
        <v>50</v>
      </c>
      <c r="K3888" t="s">
        <v>23</v>
      </c>
      <c r="L3888" t="s">
        <v>185</v>
      </c>
      <c r="O3888" t="s">
        <v>6980</v>
      </c>
      <c r="P3888" s="2">
        <v>76300</v>
      </c>
      <c r="Q3888" s="2">
        <v>76300</v>
      </c>
      <c r="S3888" s="2">
        <v>76300</v>
      </c>
      <c r="T3888" t="s">
        <v>63</v>
      </c>
      <c r="U3888" t="s">
        <v>48</v>
      </c>
      <c r="V3888" t="s">
        <v>47</v>
      </c>
      <c r="W3888">
        <v>0</v>
      </c>
    </row>
    <row r="3889" spans="1:23" x14ac:dyDescent="0.25">
      <c r="A3889" t="s">
        <v>128</v>
      </c>
      <c r="B3889" s="1" t="s">
        <v>2460</v>
      </c>
      <c r="C3889">
        <v>14320452</v>
      </c>
      <c r="D3889" s="1">
        <v>43658</v>
      </c>
      <c r="E3889" t="s">
        <v>6351</v>
      </c>
      <c r="F3889" t="s">
        <v>6981</v>
      </c>
      <c r="G3889">
        <v>6257000</v>
      </c>
      <c r="H3889">
        <v>638300</v>
      </c>
      <c r="I3889" t="s">
        <v>29</v>
      </c>
      <c r="J3889" t="s">
        <v>38</v>
      </c>
      <c r="K3889" t="s">
        <v>23</v>
      </c>
      <c r="L3889" t="s">
        <v>185</v>
      </c>
      <c r="O3889" t="s">
        <v>6712</v>
      </c>
      <c r="P3889" s="2">
        <v>14800</v>
      </c>
      <c r="Q3889" s="2">
        <v>14800</v>
      </c>
      <c r="S3889" s="2">
        <v>14800</v>
      </c>
      <c r="T3889" t="s">
        <v>63</v>
      </c>
      <c r="U3889" t="s">
        <v>48</v>
      </c>
      <c r="V3889" t="s">
        <v>47</v>
      </c>
      <c r="W3889">
        <v>0</v>
      </c>
    </row>
    <row r="3890" spans="1:23" x14ac:dyDescent="0.25">
      <c r="A3890" t="s">
        <v>128</v>
      </c>
      <c r="B3890" s="1" t="s">
        <v>2460</v>
      </c>
      <c r="C3890">
        <v>14320455</v>
      </c>
      <c r="D3890" s="1">
        <v>43658</v>
      </c>
      <c r="E3890" t="s">
        <v>6351</v>
      </c>
      <c r="F3890" t="s">
        <v>6982</v>
      </c>
      <c r="G3890">
        <v>6257000</v>
      </c>
      <c r="H3890">
        <v>638300</v>
      </c>
      <c r="I3890" t="s">
        <v>29</v>
      </c>
      <c r="J3890" t="s">
        <v>65</v>
      </c>
      <c r="K3890" t="s">
        <v>23</v>
      </c>
      <c r="L3890" t="s">
        <v>185</v>
      </c>
      <c r="O3890" t="s">
        <v>6983</v>
      </c>
      <c r="P3890" s="2">
        <v>125000</v>
      </c>
      <c r="Q3890" s="2">
        <v>125000</v>
      </c>
      <c r="S3890" s="2">
        <v>125000</v>
      </c>
      <c r="T3890" t="s">
        <v>63</v>
      </c>
      <c r="U3890" t="s">
        <v>48</v>
      </c>
      <c r="V3890" t="s">
        <v>47</v>
      </c>
      <c r="W3890">
        <v>0</v>
      </c>
    </row>
    <row r="3891" spans="1:23" x14ac:dyDescent="0.25">
      <c r="A3891" t="s">
        <v>128</v>
      </c>
      <c r="B3891" s="1" t="s">
        <v>2460</v>
      </c>
      <c r="C3891">
        <v>14326572</v>
      </c>
      <c r="D3891" s="1">
        <v>43661</v>
      </c>
      <c r="E3891" t="s">
        <v>6354</v>
      </c>
      <c r="F3891" t="s">
        <v>6355</v>
      </c>
      <c r="G3891">
        <v>6256000</v>
      </c>
      <c r="H3891">
        <v>638400</v>
      </c>
      <c r="I3891" t="s">
        <v>19</v>
      </c>
      <c r="J3891" t="s">
        <v>41</v>
      </c>
      <c r="K3891" t="s">
        <v>23</v>
      </c>
      <c r="L3891" t="s">
        <v>185</v>
      </c>
      <c r="O3891" t="s">
        <v>6356</v>
      </c>
      <c r="P3891" s="2">
        <v>200875</v>
      </c>
      <c r="Q3891" s="2">
        <v>200875</v>
      </c>
      <c r="S3891" s="2">
        <v>200875</v>
      </c>
      <c r="T3891" t="s">
        <v>63</v>
      </c>
      <c r="U3891" t="s">
        <v>48</v>
      </c>
      <c r="V3891" t="s">
        <v>47</v>
      </c>
      <c r="W3891">
        <v>0</v>
      </c>
    </row>
    <row r="3892" spans="1:23" x14ac:dyDescent="0.25">
      <c r="A3892" t="s">
        <v>128</v>
      </c>
      <c r="B3892" s="1" t="s">
        <v>2460</v>
      </c>
      <c r="C3892">
        <v>14326573</v>
      </c>
      <c r="D3892" s="1">
        <v>43661</v>
      </c>
      <c r="E3892" t="s">
        <v>6354</v>
      </c>
      <c r="F3892" t="s">
        <v>6357</v>
      </c>
      <c r="G3892">
        <v>6256000</v>
      </c>
      <c r="H3892">
        <v>638400</v>
      </c>
      <c r="I3892" t="s">
        <v>19</v>
      </c>
      <c r="J3892" t="s">
        <v>41</v>
      </c>
      <c r="K3892" t="s">
        <v>23</v>
      </c>
      <c r="L3892" t="s">
        <v>185</v>
      </c>
      <c r="O3892" t="s">
        <v>6358</v>
      </c>
      <c r="P3892" s="2">
        <v>145000</v>
      </c>
      <c r="Q3892" s="2">
        <v>145000</v>
      </c>
      <c r="S3892" s="2">
        <v>145000</v>
      </c>
      <c r="T3892" t="s">
        <v>63</v>
      </c>
      <c r="U3892" t="s">
        <v>48</v>
      </c>
      <c r="V3892" t="s">
        <v>47</v>
      </c>
      <c r="W3892">
        <v>0</v>
      </c>
    </row>
    <row r="3893" spans="1:23" x14ac:dyDescent="0.25">
      <c r="A3893" t="s">
        <v>128</v>
      </c>
      <c r="B3893" s="1" t="s">
        <v>2460</v>
      </c>
      <c r="C3893">
        <v>14318691</v>
      </c>
      <c r="D3893" s="1">
        <v>43661</v>
      </c>
      <c r="E3893" t="s">
        <v>4952</v>
      </c>
      <c r="F3893" t="s">
        <v>6984</v>
      </c>
      <c r="G3893">
        <v>6257000</v>
      </c>
      <c r="H3893">
        <v>638300</v>
      </c>
      <c r="I3893" t="s">
        <v>25</v>
      </c>
      <c r="J3893" t="s">
        <v>65</v>
      </c>
      <c r="K3893" t="s">
        <v>23</v>
      </c>
      <c r="L3893" t="s">
        <v>185</v>
      </c>
      <c r="O3893" t="s">
        <v>6985</v>
      </c>
      <c r="P3893" s="2">
        <v>117160</v>
      </c>
      <c r="Q3893" s="2">
        <v>117160</v>
      </c>
      <c r="S3893" s="2">
        <v>117160</v>
      </c>
      <c r="T3893" t="s">
        <v>63</v>
      </c>
      <c r="U3893" t="s">
        <v>58</v>
      </c>
      <c r="V3893" t="s">
        <v>47</v>
      </c>
      <c r="W3893">
        <v>0</v>
      </c>
    </row>
    <row r="3894" spans="1:23" x14ac:dyDescent="0.25">
      <c r="A3894" t="s">
        <v>128</v>
      </c>
      <c r="B3894" s="1" t="s">
        <v>2460</v>
      </c>
      <c r="C3894">
        <v>14320692</v>
      </c>
      <c r="D3894" s="1">
        <v>43661</v>
      </c>
      <c r="E3894" t="s">
        <v>2161</v>
      </c>
      <c r="F3894" t="s">
        <v>6986</v>
      </c>
      <c r="G3894">
        <v>6257000</v>
      </c>
      <c r="H3894">
        <v>638300</v>
      </c>
      <c r="I3894" t="s">
        <v>29</v>
      </c>
      <c r="J3894" t="s">
        <v>65</v>
      </c>
      <c r="K3894" t="s">
        <v>23</v>
      </c>
      <c r="L3894" t="s">
        <v>185</v>
      </c>
      <c r="O3894" t="s">
        <v>6987</v>
      </c>
      <c r="P3894" s="2">
        <v>4700</v>
      </c>
      <c r="Q3894" s="2">
        <v>4700</v>
      </c>
      <c r="S3894" s="2">
        <v>4700</v>
      </c>
      <c r="T3894" t="s">
        <v>63</v>
      </c>
      <c r="U3894" t="s">
        <v>48</v>
      </c>
      <c r="V3894" t="s">
        <v>47</v>
      </c>
      <c r="W3894">
        <v>0</v>
      </c>
    </row>
    <row r="3895" spans="1:23" x14ac:dyDescent="0.25">
      <c r="A3895" t="s">
        <v>128</v>
      </c>
      <c r="B3895" s="1" t="s">
        <v>2460</v>
      </c>
      <c r="C3895">
        <v>14326812</v>
      </c>
      <c r="D3895" s="1">
        <v>43662</v>
      </c>
      <c r="E3895" t="s">
        <v>6359</v>
      </c>
      <c r="F3895" t="s">
        <v>6360</v>
      </c>
      <c r="G3895">
        <v>6256000</v>
      </c>
      <c r="H3895">
        <v>638400</v>
      </c>
      <c r="I3895" t="s">
        <v>25</v>
      </c>
      <c r="J3895" t="s">
        <v>83</v>
      </c>
      <c r="K3895" t="s">
        <v>23</v>
      </c>
      <c r="L3895" t="s">
        <v>185</v>
      </c>
      <c r="O3895" t="s">
        <v>6361</v>
      </c>
      <c r="P3895" s="2">
        <v>340000</v>
      </c>
      <c r="Q3895" s="2">
        <v>340000</v>
      </c>
      <c r="S3895" s="2">
        <v>340000</v>
      </c>
      <c r="T3895" t="s">
        <v>63</v>
      </c>
      <c r="U3895" t="s">
        <v>58</v>
      </c>
      <c r="V3895" t="s">
        <v>47</v>
      </c>
      <c r="W3895">
        <v>0</v>
      </c>
    </row>
    <row r="3896" spans="1:23" x14ac:dyDescent="0.25">
      <c r="A3896" t="s">
        <v>128</v>
      </c>
      <c r="B3896" s="1" t="s">
        <v>2460</v>
      </c>
      <c r="C3896">
        <v>14326814</v>
      </c>
      <c r="D3896" s="1">
        <v>43662</v>
      </c>
      <c r="E3896" t="s">
        <v>6359</v>
      </c>
      <c r="F3896" t="s">
        <v>6988</v>
      </c>
      <c r="G3896">
        <v>6257000</v>
      </c>
      <c r="H3896">
        <v>638300</v>
      </c>
      <c r="I3896" t="s">
        <v>25</v>
      </c>
      <c r="J3896" t="s">
        <v>77</v>
      </c>
      <c r="K3896" t="s">
        <v>23</v>
      </c>
      <c r="L3896" t="s">
        <v>185</v>
      </c>
      <c r="O3896" t="s">
        <v>6989</v>
      </c>
      <c r="P3896" s="2">
        <v>98000</v>
      </c>
      <c r="Q3896" s="2">
        <v>98000</v>
      </c>
      <c r="S3896" s="2">
        <v>98000</v>
      </c>
      <c r="T3896" t="s">
        <v>63</v>
      </c>
      <c r="U3896" t="s">
        <v>58</v>
      </c>
      <c r="V3896" t="s">
        <v>47</v>
      </c>
      <c r="W3896">
        <v>0</v>
      </c>
    </row>
    <row r="3897" spans="1:23" x14ac:dyDescent="0.25">
      <c r="A3897" t="s">
        <v>128</v>
      </c>
      <c r="B3897" s="1" t="s">
        <v>2460</v>
      </c>
      <c r="C3897">
        <v>14326627</v>
      </c>
      <c r="D3897" s="1">
        <v>43663</v>
      </c>
      <c r="E3897" t="s">
        <v>6362</v>
      </c>
      <c r="F3897" t="s">
        <v>6363</v>
      </c>
      <c r="G3897">
        <v>6256000</v>
      </c>
      <c r="H3897">
        <v>638400</v>
      </c>
      <c r="I3897" t="s">
        <v>29</v>
      </c>
      <c r="J3897" t="s">
        <v>77</v>
      </c>
      <c r="K3897" t="s">
        <v>23</v>
      </c>
      <c r="L3897" t="s">
        <v>185</v>
      </c>
      <c r="O3897" t="s">
        <v>6364</v>
      </c>
      <c r="P3897" s="2">
        <v>15000</v>
      </c>
      <c r="Q3897" s="2">
        <v>15000</v>
      </c>
      <c r="S3897" s="2">
        <v>15000</v>
      </c>
      <c r="T3897" t="s">
        <v>63</v>
      </c>
      <c r="U3897" t="s">
        <v>48</v>
      </c>
      <c r="V3897" t="s">
        <v>47</v>
      </c>
      <c r="W3897">
        <v>0</v>
      </c>
    </row>
    <row r="3898" spans="1:23" x14ac:dyDescent="0.25">
      <c r="A3898" t="s">
        <v>128</v>
      </c>
      <c r="B3898" s="1" t="s">
        <v>2460</v>
      </c>
      <c r="C3898">
        <v>14329270</v>
      </c>
      <c r="D3898" s="1">
        <v>43663</v>
      </c>
      <c r="E3898" t="s">
        <v>6990</v>
      </c>
      <c r="F3898" t="s">
        <v>6991</v>
      </c>
      <c r="G3898">
        <v>6257000</v>
      </c>
      <c r="H3898">
        <v>638300</v>
      </c>
      <c r="I3898" t="s">
        <v>25</v>
      </c>
      <c r="J3898" t="s">
        <v>20</v>
      </c>
      <c r="K3898" t="s">
        <v>23</v>
      </c>
      <c r="L3898" t="s">
        <v>185</v>
      </c>
      <c r="O3898" t="s">
        <v>6992</v>
      </c>
      <c r="P3898" s="2">
        <v>174500</v>
      </c>
      <c r="Q3898" s="2">
        <v>174500</v>
      </c>
      <c r="S3898" s="2">
        <v>174500</v>
      </c>
      <c r="T3898" t="s">
        <v>63</v>
      </c>
      <c r="U3898" t="s">
        <v>58</v>
      </c>
      <c r="V3898" t="s">
        <v>47</v>
      </c>
      <c r="W3898">
        <v>0</v>
      </c>
    </row>
    <row r="3899" spans="1:23" x14ac:dyDescent="0.25">
      <c r="A3899" t="s">
        <v>128</v>
      </c>
      <c r="B3899" s="1" t="s">
        <v>2460</v>
      </c>
      <c r="C3899">
        <v>14333417</v>
      </c>
      <c r="D3899" s="1">
        <v>43663</v>
      </c>
      <c r="E3899" t="s">
        <v>6993</v>
      </c>
      <c r="G3899">
        <v>6257000</v>
      </c>
      <c r="H3899">
        <v>638300</v>
      </c>
      <c r="I3899" t="s">
        <v>29</v>
      </c>
      <c r="J3899" t="s">
        <v>65</v>
      </c>
      <c r="K3899" t="s">
        <v>23</v>
      </c>
      <c r="L3899" t="s">
        <v>185</v>
      </c>
      <c r="O3899" t="s">
        <v>6937</v>
      </c>
      <c r="P3899" s="2">
        <v>68200</v>
      </c>
      <c r="Q3899" s="2">
        <v>68200</v>
      </c>
      <c r="S3899" s="2">
        <v>68200</v>
      </c>
      <c r="T3899" t="s">
        <v>45</v>
      </c>
      <c r="U3899" t="s">
        <v>49</v>
      </c>
      <c r="V3899" t="s">
        <v>47</v>
      </c>
      <c r="W3899">
        <v>0</v>
      </c>
    </row>
    <row r="3900" spans="1:23" x14ac:dyDescent="0.25">
      <c r="A3900" t="s">
        <v>128</v>
      </c>
      <c r="B3900" s="1" t="s">
        <v>2460</v>
      </c>
      <c r="C3900">
        <v>14333419</v>
      </c>
      <c r="D3900" s="1">
        <v>43663</v>
      </c>
      <c r="E3900" t="s">
        <v>6993</v>
      </c>
      <c r="G3900">
        <v>6257000</v>
      </c>
      <c r="H3900">
        <v>638300</v>
      </c>
      <c r="I3900" t="s">
        <v>29</v>
      </c>
      <c r="J3900" t="s">
        <v>65</v>
      </c>
      <c r="K3900" t="s">
        <v>23</v>
      </c>
      <c r="L3900" t="s">
        <v>185</v>
      </c>
      <c r="O3900" t="s">
        <v>6937</v>
      </c>
      <c r="P3900" s="2">
        <v>68200</v>
      </c>
      <c r="Q3900" s="2">
        <v>68200</v>
      </c>
      <c r="S3900" s="2">
        <v>68200</v>
      </c>
      <c r="T3900" t="s">
        <v>45</v>
      </c>
      <c r="U3900" t="s">
        <v>49</v>
      </c>
      <c r="V3900" t="s">
        <v>47</v>
      </c>
      <c r="W3900">
        <v>0</v>
      </c>
    </row>
    <row r="3901" spans="1:23" x14ac:dyDescent="0.25">
      <c r="A3901" t="s">
        <v>128</v>
      </c>
      <c r="B3901" s="1" t="s">
        <v>2460</v>
      </c>
      <c r="C3901">
        <v>14326695</v>
      </c>
      <c r="D3901" s="1">
        <v>43664</v>
      </c>
      <c r="E3901" t="s">
        <v>2166</v>
      </c>
      <c r="F3901" t="s">
        <v>6365</v>
      </c>
      <c r="G3901">
        <v>6256000</v>
      </c>
      <c r="H3901">
        <v>638400</v>
      </c>
      <c r="I3901" t="s">
        <v>29</v>
      </c>
      <c r="J3901" t="s">
        <v>50</v>
      </c>
      <c r="K3901" t="s">
        <v>23</v>
      </c>
      <c r="L3901" t="s">
        <v>185</v>
      </c>
      <c r="O3901" t="s">
        <v>6366</v>
      </c>
      <c r="P3901" s="2">
        <v>15000</v>
      </c>
      <c r="Q3901" s="2">
        <v>15000</v>
      </c>
      <c r="S3901" s="2">
        <v>15000</v>
      </c>
      <c r="T3901" t="s">
        <v>63</v>
      </c>
      <c r="U3901" t="s">
        <v>48</v>
      </c>
      <c r="V3901" t="s">
        <v>47</v>
      </c>
      <c r="W3901">
        <v>0</v>
      </c>
    </row>
    <row r="3902" spans="1:23" x14ac:dyDescent="0.25">
      <c r="A3902" t="s">
        <v>128</v>
      </c>
      <c r="B3902" s="1" t="s">
        <v>2460</v>
      </c>
      <c r="C3902">
        <v>14326690</v>
      </c>
      <c r="D3902" s="1">
        <v>43664</v>
      </c>
      <c r="E3902" t="s">
        <v>2166</v>
      </c>
      <c r="F3902" t="s">
        <v>6994</v>
      </c>
      <c r="G3902">
        <v>6257000</v>
      </c>
      <c r="H3902">
        <v>638300</v>
      </c>
      <c r="I3902" t="s">
        <v>29</v>
      </c>
      <c r="J3902" t="s">
        <v>65</v>
      </c>
      <c r="K3902" t="s">
        <v>23</v>
      </c>
      <c r="L3902" t="s">
        <v>185</v>
      </c>
      <c r="O3902" t="s">
        <v>6995</v>
      </c>
      <c r="P3902" s="2">
        <v>9000</v>
      </c>
      <c r="Q3902" s="2">
        <v>9000</v>
      </c>
      <c r="S3902" s="2">
        <v>9000</v>
      </c>
      <c r="T3902" t="s">
        <v>63</v>
      </c>
      <c r="U3902" t="s">
        <v>48</v>
      </c>
      <c r="V3902" t="s">
        <v>47</v>
      </c>
      <c r="W3902">
        <v>0</v>
      </c>
    </row>
    <row r="3903" spans="1:23" x14ac:dyDescent="0.25">
      <c r="A3903" t="s">
        <v>128</v>
      </c>
      <c r="B3903" s="1" t="s">
        <v>2460</v>
      </c>
      <c r="C3903">
        <v>14332847</v>
      </c>
      <c r="D3903" s="1">
        <v>43664</v>
      </c>
      <c r="E3903" t="s">
        <v>6996</v>
      </c>
      <c r="F3903" t="s">
        <v>6997</v>
      </c>
      <c r="G3903">
        <v>6257000</v>
      </c>
      <c r="H3903">
        <v>638300</v>
      </c>
      <c r="I3903" t="s">
        <v>25</v>
      </c>
      <c r="J3903" t="s">
        <v>65</v>
      </c>
      <c r="K3903" t="s">
        <v>23</v>
      </c>
      <c r="L3903" t="s">
        <v>185</v>
      </c>
      <c r="O3903" t="s">
        <v>6998</v>
      </c>
      <c r="P3903" s="2">
        <v>57600</v>
      </c>
      <c r="Q3903" s="2">
        <v>57600</v>
      </c>
      <c r="S3903" s="2">
        <v>57600</v>
      </c>
      <c r="T3903" t="s">
        <v>63</v>
      </c>
      <c r="U3903" t="s">
        <v>58</v>
      </c>
      <c r="V3903" t="s">
        <v>47</v>
      </c>
      <c r="W3903">
        <v>0</v>
      </c>
    </row>
    <row r="3904" spans="1:23" x14ac:dyDescent="0.25">
      <c r="A3904" t="s">
        <v>128</v>
      </c>
      <c r="B3904" s="1" t="s">
        <v>2460</v>
      </c>
      <c r="C3904">
        <v>14333323</v>
      </c>
      <c r="D3904" s="1">
        <v>43665</v>
      </c>
      <c r="E3904" t="s">
        <v>5622</v>
      </c>
      <c r="G3904">
        <v>6251000</v>
      </c>
      <c r="H3904">
        <v>618100</v>
      </c>
      <c r="I3904" t="s">
        <v>24</v>
      </c>
      <c r="J3904" t="s">
        <v>41</v>
      </c>
      <c r="K3904" t="s">
        <v>23</v>
      </c>
      <c r="L3904" t="s">
        <v>185</v>
      </c>
      <c r="O3904" t="s">
        <v>5623</v>
      </c>
      <c r="P3904" s="2">
        <v>245655</v>
      </c>
      <c r="Q3904" s="2">
        <v>245655</v>
      </c>
      <c r="S3904" s="2">
        <v>245655</v>
      </c>
      <c r="T3904" t="s">
        <v>45</v>
      </c>
      <c r="U3904" t="s">
        <v>49</v>
      </c>
      <c r="V3904" t="s">
        <v>47</v>
      </c>
      <c r="W3904">
        <v>0</v>
      </c>
    </row>
    <row r="3905" spans="1:23" x14ac:dyDescent="0.25">
      <c r="A3905" t="s">
        <v>128</v>
      </c>
      <c r="B3905" s="1" t="s">
        <v>2460</v>
      </c>
      <c r="C3905">
        <v>14334742</v>
      </c>
      <c r="D3905" s="1">
        <v>43665</v>
      </c>
      <c r="E3905" t="s">
        <v>5624</v>
      </c>
      <c r="G3905">
        <v>6251000</v>
      </c>
      <c r="H3905">
        <v>618100</v>
      </c>
      <c r="I3905" t="s">
        <v>19</v>
      </c>
      <c r="J3905" t="s">
        <v>57</v>
      </c>
      <c r="K3905" t="s">
        <v>23</v>
      </c>
      <c r="L3905" t="s">
        <v>185</v>
      </c>
      <c r="O3905" t="s">
        <v>5625</v>
      </c>
      <c r="P3905" s="2">
        <v>234255</v>
      </c>
      <c r="Q3905" s="2">
        <v>234255</v>
      </c>
      <c r="S3905" s="2">
        <v>234255</v>
      </c>
      <c r="T3905" t="s">
        <v>45</v>
      </c>
      <c r="U3905" t="s">
        <v>49</v>
      </c>
      <c r="V3905" t="s">
        <v>47</v>
      </c>
      <c r="W3905">
        <v>0</v>
      </c>
    </row>
    <row r="3906" spans="1:23" x14ac:dyDescent="0.25">
      <c r="A3906" t="s">
        <v>128</v>
      </c>
      <c r="B3906" s="1" t="s">
        <v>2460</v>
      </c>
      <c r="C3906">
        <v>14334744</v>
      </c>
      <c r="D3906" s="1">
        <v>43665</v>
      </c>
      <c r="E3906" t="s">
        <v>5624</v>
      </c>
      <c r="G3906">
        <v>6251000</v>
      </c>
      <c r="H3906">
        <v>618100</v>
      </c>
      <c r="I3906" t="s">
        <v>19</v>
      </c>
      <c r="J3906" t="s">
        <v>59</v>
      </c>
      <c r="K3906" t="s">
        <v>23</v>
      </c>
      <c r="L3906" t="s">
        <v>185</v>
      </c>
      <c r="O3906" t="s">
        <v>5626</v>
      </c>
      <c r="P3906" s="2">
        <v>90200</v>
      </c>
      <c r="Q3906" s="2">
        <v>90200</v>
      </c>
      <c r="S3906" s="2">
        <v>90200</v>
      </c>
      <c r="T3906" t="s">
        <v>45</v>
      </c>
      <c r="U3906" t="s">
        <v>49</v>
      </c>
      <c r="V3906" t="s">
        <v>47</v>
      </c>
      <c r="W3906">
        <v>0</v>
      </c>
    </row>
    <row r="3907" spans="1:23" x14ac:dyDescent="0.25">
      <c r="A3907" t="s">
        <v>128</v>
      </c>
      <c r="B3907" s="1" t="s">
        <v>2460</v>
      </c>
      <c r="C3907">
        <v>14335426</v>
      </c>
      <c r="D3907" s="1">
        <v>43665</v>
      </c>
      <c r="E3907" t="s">
        <v>6367</v>
      </c>
      <c r="F3907" t="s">
        <v>6368</v>
      </c>
      <c r="G3907">
        <v>6256000</v>
      </c>
      <c r="H3907">
        <v>638400</v>
      </c>
      <c r="I3907" t="s">
        <v>29</v>
      </c>
      <c r="J3907" t="s">
        <v>65</v>
      </c>
      <c r="K3907" t="s">
        <v>23</v>
      </c>
      <c r="L3907" t="s">
        <v>185</v>
      </c>
      <c r="O3907" t="s">
        <v>6369</v>
      </c>
      <c r="P3907" s="2">
        <v>-39000</v>
      </c>
      <c r="R3907" s="2">
        <v>39000</v>
      </c>
      <c r="S3907" s="2">
        <v>-39000</v>
      </c>
      <c r="T3907" t="s">
        <v>63</v>
      </c>
      <c r="U3907" t="s">
        <v>48</v>
      </c>
      <c r="V3907" t="s">
        <v>47</v>
      </c>
      <c r="W3907">
        <v>0</v>
      </c>
    </row>
    <row r="3908" spans="1:23" x14ac:dyDescent="0.25">
      <c r="A3908" t="s">
        <v>128</v>
      </c>
      <c r="B3908" s="1" t="s">
        <v>2460</v>
      </c>
      <c r="C3908">
        <v>14336033</v>
      </c>
      <c r="D3908" s="1">
        <v>43665</v>
      </c>
      <c r="E3908" t="s">
        <v>6370</v>
      </c>
      <c r="F3908" t="s">
        <v>6371</v>
      </c>
      <c r="G3908">
        <v>6256000</v>
      </c>
      <c r="H3908">
        <v>638400</v>
      </c>
      <c r="I3908" t="s">
        <v>25</v>
      </c>
      <c r="J3908" t="s">
        <v>65</v>
      </c>
      <c r="K3908" t="s">
        <v>23</v>
      </c>
      <c r="L3908" t="s">
        <v>185</v>
      </c>
      <c r="O3908" t="s">
        <v>6372</v>
      </c>
      <c r="P3908" s="2">
        <v>50000</v>
      </c>
      <c r="Q3908" s="2">
        <v>50000</v>
      </c>
      <c r="S3908" s="2">
        <v>50000</v>
      </c>
      <c r="T3908" t="s">
        <v>63</v>
      </c>
      <c r="U3908" t="s">
        <v>58</v>
      </c>
      <c r="V3908" t="s">
        <v>47</v>
      </c>
      <c r="W3908">
        <v>0</v>
      </c>
    </row>
    <row r="3909" spans="1:23" x14ac:dyDescent="0.25">
      <c r="A3909" t="s">
        <v>128</v>
      </c>
      <c r="B3909" s="1" t="s">
        <v>2460</v>
      </c>
      <c r="C3909">
        <v>14335428</v>
      </c>
      <c r="D3909" s="1">
        <v>43665</v>
      </c>
      <c r="E3909" t="s">
        <v>6367</v>
      </c>
      <c r="F3909" t="s">
        <v>6999</v>
      </c>
      <c r="G3909">
        <v>6257000</v>
      </c>
      <c r="H3909">
        <v>638300</v>
      </c>
      <c r="I3909" t="s">
        <v>29</v>
      </c>
      <c r="J3909" t="s">
        <v>38</v>
      </c>
      <c r="K3909" t="s">
        <v>23</v>
      </c>
      <c r="L3909" t="s">
        <v>185</v>
      </c>
      <c r="O3909" t="s">
        <v>6908</v>
      </c>
      <c r="P3909" s="2">
        <v>14800</v>
      </c>
      <c r="Q3909" s="2">
        <v>14800</v>
      </c>
      <c r="S3909" s="2">
        <v>14800</v>
      </c>
      <c r="T3909" t="s">
        <v>63</v>
      </c>
      <c r="U3909" t="s">
        <v>48</v>
      </c>
      <c r="V3909" t="s">
        <v>47</v>
      </c>
      <c r="W3909">
        <v>0</v>
      </c>
    </row>
    <row r="3910" spans="1:23" x14ac:dyDescent="0.25">
      <c r="A3910" t="s">
        <v>128</v>
      </c>
      <c r="B3910" s="1" t="s">
        <v>2460</v>
      </c>
      <c r="C3910">
        <v>14336035</v>
      </c>
      <c r="D3910" s="1">
        <v>43665</v>
      </c>
      <c r="E3910" t="s">
        <v>6370</v>
      </c>
      <c r="F3910" t="s">
        <v>7000</v>
      </c>
      <c r="G3910">
        <v>6257000</v>
      </c>
      <c r="H3910">
        <v>638300</v>
      </c>
      <c r="I3910" t="s">
        <v>25</v>
      </c>
      <c r="J3910" t="s">
        <v>65</v>
      </c>
      <c r="K3910" t="s">
        <v>23</v>
      </c>
      <c r="L3910" t="s">
        <v>185</v>
      </c>
      <c r="O3910" t="s">
        <v>7001</v>
      </c>
      <c r="P3910" s="2">
        <v>8450</v>
      </c>
      <c r="Q3910" s="2">
        <v>8450</v>
      </c>
      <c r="S3910" s="2">
        <v>8450</v>
      </c>
      <c r="T3910" t="s">
        <v>63</v>
      </c>
      <c r="U3910" t="s">
        <v>58</v>
      </c>
      <c r="V3910" t="s">
        <v>47</v>
      </c>
      <c r="W3910">
        <v>0</v>
      </c>
    </row>
    <row r="3911" spans="1:23" x14ac:dyDescent="0.25">
      <c r="A3911" t="s">
        <v>128</v>
      </c>
      <c r="B3911" s="1" t="s">
        <v>2460</v>
      </c>
      <c r="C3911">
        <v>14336036</v>
      </c>
      <c r="D3911" s="1">
        <v>43665</v>
      </c>
      <c r="E3911" t="s">
        <v>6370</v>
      </c>
      <c r="F3911" t="s">
        <v>7002</v>
      </c>
      <c r="G3911">
        <v>6257000</v>
      </c>
      <c r="H3911">
        <v>638300</v>
      </c>
      <c r="I3911" t="s">
        <v>25</v>
      </c>
      <c r="J3911" t="s">
        <v>65</v>
      </c>
      <c r="K3911" t="s">
        <v>23</v>
      </c>
      <c r="L3911" t="s">
        <v>185</v>
      </c>
      <c r="O3911" t="s">
        <v>7003</v>
      </c>
      <c r="P3911" s="2">
        <v>4500</v>
      </c>
      <c r="Q3911" s="2">
        <v>4500</v>
      </c>
      <c r="S3911" s="2">
        <v>4500</v>
      </c>
      <c r="T3911" t="s">
        <v>63</v>
      </c>
      <c r="U3911" t="s">
        <v>58</v>
      </c>
      <c r="V3911" t="s">
        <v>47</v>
      </c>
      <c r="W3911">
        <v>0</v>
      </c>
    </row>
    <row r="3912" spans="1:23" x14ac:dyDescent="0.25">
      <c r="A3912" t="s">
        <v>128</v>
      </c>
      <c r="B3912" s="1" t="s">
        <v>2460</v>
      </c>
      <c r="C3912">
        <v>14335043</v>
      </c>
      <c r="D3912" s="1">
        <v>43668</v>
      </c>
      <c r="E3912" t="s">
        <v>5627</v>
      </c>
      <c r="G3912">
        <v>6251000</v>
      </c>
      <c r="H3912">
        <v>618100</v>
      </c>
      <c r="I3912" t="s">
        <v>24</v>
      </c>
      <c r="J3912" t="s">
        <v>41</v>
      </c>
      <c r="K3912" t="s">
        <v>23</v>
      </c>
      <c r="L3912" t="s">
        <v>185</v>
      </c>
      <c r="O3912" t="s">
        <v>5628</v>
      </c>
      <c r="P3912" s="2">
        <v>50000</v>
      </c>
      <c r="Q3912" s="2">
        <v>50000</v>
      </c>
      <c r="S3912" s="2">
        <v>50000</v>
      </c>
      <c r="T3912" t="s">
        <v>45</v>
      </c>
      <c r="U3912" t="s">
        <v>49</v>
      </c>
      <c r="V3912" t="s">
        <v>47</v>
      </c>
      <c r="W3912">
        <v>0</v>
      </c>
    </row>
    <row r="3913" spans="1:23" x14ac:dyDescent="0.25">
      <c r="A3913" t="s">
        <v>128</v>
      </c>
      <c r="B3913" s="1" t="s">
        <v>2460</v>
      </c>
      <c r="C3913">
        <v>14335044</v>
      </c>
      <c r="D3913" s="1">
        <v>43668</v>
      </c>
      <c r="E3913" t="s">
        <v>5627</v>
      </c>
      <c r="G3913">
        <v>6251000</v>
      </c>
      <c r="H3913">
        <v>618100</v>
      </c>
      <c r="I3913" t="s">
        <v>24</v>
      </c>
      <c r="J3913" t="s">
        <v>41</v>
      </c>
      <c r="K3913" t="s">
        <v>23</v>
      </c>
      <c r="L3913" t="s">
        <v>185</v>
      </c>
      <c r="O3913" t="s">
        <v>5629</v>
      </c>
      <c r="P3913" s="2">
        <v>50000</v>
      </c>
      <c r="Q3913" s="2">
        <v>50000</v>
      </c>
      <c r="S3913" s="2">
        <v>50000</v>
      </c>
      <c r="T3913" t="s">
        <v>45</v>
      </c>
      <c r="U3913" t="s">
        <v>49</v>
      </c>
      <c r="V3913" t="s">
        <v>47</v>
      </c>
      <c r="W3913">
        <v>0</v>
      </c>
    </row>
    <row r="3914" spans="1:23" x14ac:dyDescent="0.25">
      <c r="A3914" t="s">
        <v>128</v>
      </c>
      <c r="B3914" s="1" t="s">
        <v>2460</v>
      </c>
      <c r="C3914">
        <v>14335045</v>
      </c>
      <c r="D3914" s="1">
        <v>43668</v>
      </c>
      <c r="E3914" t="s">
        <v>5627</v>
      </c>
      <c r="G3914">
        <v>6251000</v>
      </c>
      <c r="H3914">
        <v>618100</v>
      </c>
      <c r="I3914" t="s">
        <v>29</v>
      </c>
      <c r="J3914" t="s">
        <v>65</v>
      </c>
      <c r="K3914" t="s">
        <v>23</v>
      </c>
      <c r="L3914" t="s">
        <v>185</v>
      </c>
      <c r="O3914" t="s">
        <v>5630</v>
      </c>
      <c r="P3914" s="2">
        <v>24000</v>
      </c>
      <c r="Q3914" s="2">
        <v>24000</v>
      </c>
      <c r="S3914" s="2">
        <v>24000</v>
      </c>
      <c r="T3914" t="s">
        <v>45</v>
      </c>
      <c r="U3914" t="s">
        <v>49</v>
      </c>
      <c r="V3914" t="s">
        <v>47</v>
      </c>
      <c r="W3914">
        <v>0</v>
      </c>
    </row>
    <row r="3915" spans="1:23" x14ac:dyDescent="0.25">
      <c r="A3915" t="s">
        <v>128</v>
      </c>
      <c r="B3915" s="1" t="s">
        <v>2460</v>
      </c>
      <c r="C3915">
        <v>14335046</v>
      </c>
      <c r="D3915" s="1">
        <v>43668</v>
      </c>
      <c r="E3915" t="s">
        <v>5627</v>
      </c>
      <c r="G3915">
        <v>6251000</v>
      </c>
      <c r="H3915">
        <v>618100</v>
      </c>
      <c r="I3915" t="s">
        <v>29</v>
      </c>
      <c r="J3915" t="s">
        <v>65</v>
      </c>
      <c r="K3915" t="s">
        <v>23</v>
      </c>
      <c r="L3915" t="s">
        <v>185</v>
      </c>
      <c r="O3915" t="s">
        <v>5631</v>
      </c>
      <c r="P3915" s="2">
        <v>24000</v>
      </c>
      <c r="Q3915" s="2">
        <v>24000</v>
      </c>
      <c r="S3915" s="2">
        <v>24000</v>
      </c>
      <c r="T3915" t="s">
        <v>45</v>
      </c>
      <c r="U3915" t="s">
        <v>49</v>
      </c>
      <c r="V3915" t="s">
        <v>47</v>
      </c>
      <c r="W3915">
        <v>0</v>
      </c>
    </row>
    <row r="3916" spans="1:23" x14ac:dyDescent="0.25">
      <c r="A3916" t="s">
        <v>128</v>
      </c>
      <c r="B3916" s="1" t="s">
        <v>2460</v>
      </c>
      <c r="C3916">
        <v>14335047</v>
      </c>
      <c r="D3916" s="1">
        <v>43668</v>
      </c>
      <c r="E3916" t="s">
        <v>5627</v>
      </c>
      <c r="G3916">
        <v>6251000</v>
      </c>
      <c r="H3916">
        <v>618100</v>
      </c>
      <c r="I3916" t="s">
        <v>29</v>
      </c>
      <c r="J3916" t="s">
        <v>65</v>
      </c>
      <c r="K3916" t="s">
        <v>23</v>
      </c>
      <c r="L3916" t="s">
        <v>185</v>
      </c>
      <c r="O3916" t="s">
        <v>5632</v>
      </c>
      <c r="P3916" s="2">
        <v>24000</v>
      </c>
      <c r="Q3916" s="2">
        <v>24000</v>
      </c>
      <c r="S3916" s="2">
        <v>24000</v>
      </c>
      <c r="T3916" t="s">
        <v>45</v>
      </c>
      <c r="U3916" t="s">
        <v>49</v>
      </c>
      <c r="V3916" t="s">
        <v>47</v>
      </c>
      <c r="W3916">
        <v>0</v>
      </c>
    </row>
    <row r="3917" spans="1:23" x14ac:dyDescent="0.25">
      <c r="A3917" t="s">
        <v>128</v>
      </c>
      <c r="B3917" s="1" t="s">
        <v>2460</v>
      </c>
      <c r="C3917">
        <v>14335048</v>
      </c>
      <c r="D3917" s="1">
        <v>43668</v>
      </c>
      <c r="E3917" t="s">
        <v>5627</v>
      </c>
      <c r="G3917">
        <v>6251000</v>
      </c>
      <c r="H3917">
        <v>618100</v>
      </c>
      <c r="I3917" t="s">
        <v>25</v>
      </c>
      <c r="J3917" t="s">
        <v>50</v>
      </c>
      <c r="K3917" t="s">
        <v>23</v>
      </c>
      <c r="L3917" t="s">
        <v>185</v>
      </c>
      <c r="O3917" t="s">
        <v>5633</v>
      </c>
      <c r="P3917" s="2">
        <v>12000</v>
      </c>
      <c r="Q3917" s="2">
        <v>12000</v>
      </c>
      <c r="S3917" s="2">
        <v>12000</v>
      </c>
      <c r="T3917" t="s">
        <v>45</v>
      </c>
      <c r="U3917" t="s">
        <v>49</v>
      </c>
      <c r="V3917" t="s">
        <v>47</v>
      </c>
      <c r="W3917">
        <v>0</v>
      </c>
    </row>
    <row r="3918" spans="1:23" x14ac:dyDescent="0.25">
      <c r="A3918" t="s">
        <v>128</v>
      </c>
      <c r="B3918" s="1" t="s">
        <v>2460</v>
      </c>
      <c r="C3918">
        <v>14335049</v>
      </c>
      <c r="D3918" s="1">
        <v>43668</v>
      </c>
      <c r="E3918" t="s">
        <v>5627</v>
      </c>
      <c r="G3918">
        <v>6251000</v>
      </c>
      <c r="H3918">
        <v>618100</v>
      </c>
      <c r="I3918" t="s">
        <v>29</v>
      </c>
      <c r="J3918" t="s">
        <v>77</v>
      </c>
      <c r="K3918" t="s">
        <v>23</v>
      </c>
      <c r="L3918" t="s">
        <v>185</v>
      </c>
      <c r="O3918" t="s">
        <v>5634</v>
      </c>
      <c r="P3918" s="2">
        <v>12000</v>
      </c>
      <c r="Q3918" s="2">
        <v>12000</v>
      </c>
      <c r="S3918" s="2">
        <v>12000</v>
      </c>
      <c r="T3918" t="s">
        <v>45</v>
      </c>
      <c r="U3918" t="s">
        <v>49</v>
      </c>
      <c r="V3918" t="s">
        <v>47</v>
      </c>
      <c r="W3918">
        <v>0</v>
      </c>
    </row>
    <row r="3919" spans="1:23" x14ac:dyDescent="0.25">
      <c r="A3919" t="s">
        <v>128</v>
      </c>
      <c r="B3919" s="1" t="s">
        <v>2460</v>
      </c>
      <c r="C3919">
        <v>14335050</v>
      </c>
      <c r="D3919" s="1">
        <v>43668</v>
      </c>
      <c r="E3919" t="s">
        <v>5627</v>
      </c>
      <c r="G3919">
        <v>6251000</v>
      </c>
      <c r="H3919">
        <v>618100</v>
      </c>
      <c r="I3919" t="s">
        <v>25</v>
      </c>
      <c r="J3919" t="s">
        <v>38</v>
      </c>
      <c r="K3919" t="s">
        <v>23</v>
      </c>
      <c r="L3919" t="s">
        <v>185</v>
      </c>
      <c r="O3919" t="s">
        <v>5635</v>
      </c>
      <c r="P3919" s="2">
        <v>12000</v>
      </c>
      <c r="Q3919" s="2">
        <v>12000</v>
      </c>
      <c r="S3919" s="2">
        <v>12000</v>
      </c>
      <c r="T3919" t="s">
        <v>45</v>
      </c>
      <c r="U3919" t="s">
        <v>49</v>
      </c>
      <c r="V3919" t="s">
        <v>47</v>
      </c>
      <c r="W3919">
        <v>0</v>
      </c>
    </row>
    <row r="3920" spans="1:23" x14ac:dyDescent="0.25">
      <c r="A3920" t="s">
        <v>128</v>
      </c>
      <c r="B3920" s="1" t="s">
        <v>2460</v>
      </c>
      <c r="C3920">
        <v>14335051</v>
      </c>
      <c r="D3920" s="1">
        <v>43668</v>
      </c>
      <c r="E3920" t="s">
        <v>5627</v>
      </c>
      <c r="G3920">
        <v>6251000</v>
      </c>
      <c r="H3920">
        <v>618100</v>
      </c>
      <c r="I3920" t="s">
        <v>25</v>
      </c>
      <c r="J3920" t="s">
        <v>65</v>
      </c>
      <c r="K3920" t="s">
        <v>23</v>
      </c>
      <c r="L3920" t="s">
        <v>185</v>
      </c>
      <c r="O3920" t="s">
        <v>5441</v>
      </c>
      <c r="P3920" s="2">
        <v>24000</v>
      </c>
      <c r="Q3920" s="2">
        <v>24000</v>
      </c>
      <c r="S3920" s="2">
        <v>24000</v>
      </c>
      <c r="T3920" t="s">
        <v>45</v>
      </c>
      <c r="U3920" t="s">
        <v>49</v>
      </c>
      <c r="V3920" t="s">
        <v>47</v>
      </c>
      <c r="W3920">
        <v>0</v>
      </c>
    </row>
    <row r="3921" spans="1:23" x14ac:dyDescent="0.25">
      <c r="A3921" t="s">
        <v>128</v>
      </c>
      <c r="B3921" s="1" t="s">
        <v>2460</v>
      </c>
      <c r="C3921">
        <v>14335052</v>
      </c>
      <c r="D3921" s="1">
        <v>43668</v>
      </c>
      <c r="E3921" t="s">
        <v>5627</v>
      </c>
      <c r="G3921">
        <v>6251000</v>
      </c>
      <c r="H3921">
        <v>618100</v>
      </c>
      <c r="I3921" t="s">
        <v>25</v>
      </c>
      <c r="J3921" t="s">
        <v>38</v>
      </c>
      <c r="K3921" t="s">
        <v>23</v>
      </c>
      <c r="L3921" t="s">
        <v>185</v>
      </c>
      <c r="O3921" t="s">
        <v>5636</v>
      </c>
      <c r="P3921" s="2">
        <v>12000</v>
      </c>
      <c r="Q3921" s="2">
        <v>12000</v>
      </c>
      <c r="S3921" s="2">
        <v>12000</v>
      </c>
      <c r="T3921" t="s">
        <v>45</v>
      </c>
      <c r="U3921" t="s">
        <v>49</v>
      </c>
      <c r="V3921" t="s">
        <v>47</v>
      </c>
      <c r="W3921">
        <v>0</v>
      </c>
    </row>
    <row r="3922" spans="1:23" x14ac:dyDescent="0.25">
      <c r="A3922" t="s">
        <v>128</v>
      </c>
      <c r="B3922" s="1" t="s">
        <v>2460</v>
      </c>
      <c r="C3922">
        <v>14335053</v>
      </c>
      <c r="D3922" s="1">
        <v>43668</v>
      </c>
      <c r="E3922" t="s">
        <v>5627</v>
      </c>
      <c r="G3922">
        <v>6251000</v>
      </c>
      <c r="H3922">
        <v>618100</v>
      </c>
      <c r="I3922" t="s">
        <v>29</v>
      </c>
      <c r="J3922" t="s">
        <v>65</v>
      </c>
      <c r="K3922" t="s">
        <v>23</v>
      </c>
      <c r="L3922" t="s">
        <v>185</v>
      </c>
      <c r="O3922" t="s">
        <v>5637</v>
      </c>
      <c r="P3922" s="2">
        <v>24000</v>
      </c>
      <c r="Q3922" s="2">
        <v>24000</v>
      </c>
      <c r="S3922" s="2">
        <v>24000</v>
      </c>
      <c r="T3922" t="s">
        <v>45</v>
      </c>
      <c r="U3922" t="s">
        <v>49</v>
      </c>
      <c r="V3922" t="s">
        <v>47</v>
      </c>
      <c r="W3922">
        <v>0</v>
      </c>
    </row>
    <row r="3923" spans="1:23" x14ac:dyDescent="0.25">
      <c r="A3923" t="s">
        <v>128</v>
      </c>
      <c r="B3923" s="1" t="s">
        <v>2460</v>
      </c>
      <c r="C3923">
        <v>14335153</v>
      </c>
      <c r="D3923" s="1">
        <v>43668</v>
      </c>
      <c r="E3923" t="s">
        <v>5638</v>
      </c>
      <c r="G3923">
        <v>6251000</v>
      </c>
      <c r="H3923">
        <v>618100</v>
      </c>
      <c r="I3923" t="s">
        <v>24</v>
      </c>
      <c r="J3923" t="s">
        <v>41</v>
      </c>
      <c r="K3923" t="s">
        <v>23</v>
      </c>
      <c r="L3923" t="s">
        <v>185</v>
      </c>
      <c r="O3923" t="s">
        <v>5639</v>
      </c>
      <c r="P3923" s="2">
        <v>606755</v>
      </c>
      <c r="Q3923" s="2">
        <v>606755</v>
      </c>
      <c r="S3923" s="2">
        <v>606755</v>
      </c>
      <c r="T3923" t="s">
        <v>45</v>
      </c>
      <c r="U3923" t="s">
        <v>49</v>
      </c>
      <c r="V3923" t="s">
        <v>47</v>
      </c>
      <c r="W3923">
        <v>0</v>
      </c>
    </row>
    <row r="3924" spans="1:23" x14ac:dyDescent="0.25">
      <c r="A3924" t="s">
        <v>128</v>
      </c>
      <c r="B3924" s="1" t="s">
        <v>2460</v>
      </c>
      <c r="C3924">
        <v>14335154</v>
      </c>
      <c r="D3924" s="1">
        <v>43668</v>
      </c>
      <c r="E3924" t="s">
        <v>5638</v>
      </c>
      <c r="G3924">
        <v>6251000</v>
      </c>
      <c r="H3924">
        <v>618100</v>
      </c>
      <c r="I3924" t="s">
        <v>24</v>
      </c>
      <c r="J3924" t="s">
        <v>41</v>
      </c>
      <c r="K3924" t="s">
        <v>23</v>
      </c>
      <c r="L3924" t="s">
        <v>185</v>
      </c>
      <c r="O3924" t="s">
        <v>5640</v>
      </c>
      <c r="P3924" s="2">
        <v>550424</v>
      </c>
      <c r="Q3924" s="2">
        <v>550424</v>
      </c>
      <c r="S3924" s="2">
        <v>550424</v>
      </c>
      <c r="T3924" t="s">
        <v>45</v>
      </c>
      <c r="U3924" t="s">
        <v>49</v>
      </c>
      <c r="V3924" t="s">
        <v>47</v>
      </c>
      <c r="W3924">
        <v>0</v>
      </c>
    </row>
    <row r="3925" spans="1:23" x14ac:dyDescent="0.25">
      <c r="A3925" t="s">
        <v>128</v>
      </c>
      <c r="B3925" s="1" t="s">
        <v>2460</v>
      </c>
      <c r="C3925">
        <v>14335155</v>
      </c>
      <c r="D3925" s="1">
        <v>43668</v>
      </c>
      <c r="E3925" t="s">
        <v>5638</v>
      </c>
      <c r="G3925">
        <v>6251000</v>
      </c>
      <c r="H3925">
        <v>618100</v>
      </c>
      <c r="I3925" t="s">
        <v>25</v>
      </c>
      <c r="J3925" t="s">
        <v>50</v>
      </c>
      <c r="K3925" t="s">
        <v>23</v>
      </c>
      <c r="L3925" t="s">
        <v>185</v>
      </c>
      <c r="O3925" t="s">
        <v>5641</v>
      </c>
      <c r="P3925" s="2">
        <v>240000</v>
      </c>
      <c r="Q3925" s="2">
        <v>240000</v>
      </c>
      <c r="S3925" s="2">
        <v>240000</v>
      </c>
      <c r="T3925" t="s">
        <v>45</v>
      </c>
      <c r="U3925" t="s">
        <v>49</v>
      </c>
      <c r="V3925" t="s">
        <v>47</v>
      </c>
      <c r="W3925">
        <v>0</v>
      </c>
    </row>
    <row r="3926" spans="1:23" x14ac:dyDescent="0.25">
      <c r="A3926" t="s">
        <v>128</v>
      </c>
      <c r="B3926" s="1" t="s">
        <v>2460</v>
      </c>
      <c r="C3926">
        <v>14335156</v>
      </c>
      <c r="D3926" s="1">
        <v>43668</v>
      </c>
      <c r="E3926" t="s">
        <v>5638</v>
      </c>
      <c r="G3926">
        <v>6251000</v>
      </c>
      <c r="H3926">
        <v>618100</v>
      </c>
      <c r="I3926" t="s">
        <v>25</v>
      </c>
      <c r="J3926" t="s">
        <v>83</v>
      </c>
      <c r="K3926" t="s">
        <v>23</v>
      </c>
      <c r="L3926" t="s">
        <v>185</v>
      </c>
      <c r="O3926" t="s">
        <v>5642</v>
      </c>
      <c r="P3926" s="2">
        <v>160000</v>
      </c>
      <c r="Q3926" s="2">
        <v>160000</v>
      </c>
      <c r="S3926" s="2">
        <v>160000</v>
      </c>
      <c r="T3926" t="s">
        <v>45</v>
      </c>
      <c r="U3926" t="s">
        <v>49</v>
      </c>
      <c r="V3926" t="s">
        <v>47</v>
      </c>
      <c r="W3926">
        <v>0</v>
      </c>
    </row>
    <row r="3927" spans="1:23" x14ac:dyDescent="0.25">
      <c r="A3927" t="s">
        <v>128</v>
      </c>
      <c r="B3927" s="1" t="s">
        <v>2460</v>
      </c>
      <c r="C3927">
        <v>14335157</v>
      </c>
      <c r="D3927" s="1">
        <v>43668</v>
      </c>
      <c r="E3927" t="s">
        <v>5638</v>
      </c>
      <c r="G3927">
        <v>6251000</v>
      </c>
      <c r="H3927">
        <v>618100</v>
      </c>
      <c r="I3927" t="s">
        <v>29</v>
      </c>
      <c r="J3927" t="s">
        <v>65</v>
      </c>
      <c r="K3927" t="s">
        <v>23</v>
      </c>
      <c r="L3927" t="s">
        <v>185</v>
      </c>
      <c r="O3927" t="s">
        <v>5643</v>
      </c>
      <c r="P3927" s="2">
        <v>260000</v>
      </c>
      <c r="Q3927" s="2">
        <v>260000</v>
      </c>
      <c r="S3927" s="2">
        <v>260000</v>
      </c>
      <c r="T3927" t="s">
        <v>45</v>
      </c>
      <c r="U3927" t="s">
        <v>49</v>
      </c>
      <c r="V3927" t="s">
        <v>47</v>
      </c>
      <c r="W3927">
        <v>0</v>
      </c>
    </row>
    <row r="3928" spans="1:23" x14ac:dyDescent="0.25">
      <c r="A3928" t="s">
        <v>128</v>
      </c>
      <c r="B3928" s="1" t="s">
        <v>2460</v>
      </c>
      <c r="C3928">
        <v>14335158</v>
      </c>
      <c r="D3928" s="1">
        <v>43668</v>
      </c>
      <c r="E3928" t="s">
        <v>5638</v>
      </c>
      <c r="G3928">
        <v>6251000</v>
      </c>
      <c r="H3928">
        <v>618100</v>
      </c>
      <c r="I3928" t="s">
        <v>29</v>
      </c>
      <c r="J3928" t="s">
        <v>77</v>
      </c>
      <c r="K3928" t="s">
        <v>23</v>
      </c>
      <c r="L3928" t="s">
        <v>185</v>
      </c>
      <c r="O3928" t="s">
        <v>5644</v>
      </c>
      <c r="P3928" s="2">
        <v>520000</v>
      </c>
      <c r="Q3928" s="2">
        <v>520000</v>
      </c>
      <c r="S3928" s="2">
        <v>520000</v>
      </c>
      <c r="T3928" t="s">
        <v>45</v>
      </c>
      <c r="U3928" t="s">
        <v>49</v>
      </c>
      <c r="V3928" t="s">
        <v>47</v>
      </c>
      <c r="W3928">
        <v>0</v>
      </c>
    </row>
    <row r="3929" spans="1:23" x14ac:dyDescent="0.25">
      <c r="A3929" t="s">
        <v>128</v>
      </c>
      <c r="B3929" s="1" t="s">
        <v>2460</v>
      </c>
      <c r="C3929">
        <v>14335159</v>
      </c>
      <c r="D3929" s="1">
        <v>43668</v>
      </c>
      <c r="E3929" t="s">
        <v>5638</v>
      </c>
      <c r="G3929">
        <v>6251000</v>
      </c>
      <c r="H3929">
        <v>618100</v>
      </c>
      <c r="I3929" t="s">
        <v>29</v>
      </c>
      <c r="J3929" t="s">
        <v>77</v>
      </c>
      <c r="K3929" t="s">
        <v>23</v>
      </c>
      <c r="L3929" t="s">
        <v>185</v>
      </c>
      <c r="O3929" t="s">
        <v>5645</v>
      </c>
      <c r="P3929" s="2">
        <v>80000</v>
      </c>
      <c r="Q3929" s="2">
        <v>80000</v>
      </c>
      <c r="S3929" s="2">
        <v>80000</v>
      </c>
      <c r="T3929" t="s">
        <v>45</v>
      </c>
      <c r="U3929" t="s">
        <v>49</v>
      </c>
      <c r="V3929" t="s">
        <v>47</v>
      </c>
      <c r="W3929">
        <v>0</v>
      </c>
    </row>
    <row r="3930" spans="1:23" x14ac:dyDescent="0.25">
      <c r="A3930" t="s">
        <v>128</v>
      </c>
      <c r="B3930" s="1" t="s">
        <v>2460</v>
      </c>
      <c r="C3930">
        <v>14335160</v>
      </c>
      <c r="D3930" s="1">
        <v>43668</v>
      </c>
      <c r="E3930" t="s">
        <v>5638</v>
      </c>
      <c r="G3930">
        <v>6251000</v>
      </c>
      <c r="H3930">
        <v>618100</v>
      </c>
      <c r="I3930" t="s">
        <v>29</v>
      </c>
      <c r="J3930" t="s">
        <v>65</v>
      </c>
      <c r="K3930" t="s">
        <v>23</v>
      </c>
      <c r="L3930" t="s">
        <v>185</v>
      </c>
      <c r="O3930" t="s">
        <v>5460</v>
      </c>
      <c r="P3930" s="2">
        <v>87500</v>
      </c>
      <c r="Q3930" s="2">
        <v>87500</v>
      </c>
      <c r="S3930" s="2">
        <v>87500</v>
      </c>
      <c r="T3930" t="s">
        <v>45</v>
      </c>
      <c r="U3930" t="s">
        <v>49</v>
      </c>
      <c r="V3930" t="s">
        <v>47</v>
      </c>
      <c r="W3930">
        <v>0</v>
      </c>
    </row>
    <row r="3931" spans="1:23" x14ac:dyDescent="0.25">
      <c r="A3931" t="s">
        <v>128</v>
      </c>
      <c r="B3931" s="1" t="s">
        <v>2460</v>
      </c>
      <c r="C3931">
        <v>14335161</v>
      </c>
      <c r="D3931" s="1">
        <v>43668</v>
      </c>
      <c r="E3931" t="s">
        <v>5638</v>
      </c>
      <c r="G3931">
        <v>6251000</v>
      </c>
      <c r="H3931">
        <v>618100</v>
      </c>
      <c r="I3931" t="s">
        <v>25</v>
      </c>
      <c r="J3931" t="s">
        <v>65</v>
      </c>
      <c r="K3931" t="s">
        <v>23</v>
      </c>
      <c r="L3931" t="s">
        <v>185</v>
      </c>
      <c r="O3931" t="s">
        <v>5508</v>
      </c>
      <c r="P3931" s="2">
        <v>145000</v>
      </c>
      <c r="Q3931" s="2">
        <v>145000</v>
      </c>
      <c r="S3931" s="2">
        <v>145000</v>
      </c>
      <c r="T3931" t="s">
        <v>45</v>
      </c>
      <c r="U3931" t="s">
        <v>49</v>
      </c>
      <c r="V3931" t="s">
        <v>47</v>
      </c>
      <c r="W3931">
        <v>0</v>
      </c>
    </row>
    <row r="3932" spans="1:23" x14ac:dyDescent="0.25">
      <c r="A3932" t="s">
        <v>128</v>
      </c>
      <c r="B3932" s="1" t="s">
        <v>2460</v>
      </c>
      <c r="C3932">
        <v>14335162</v>
      </c>
      <c r="D3932" s="1">
        <v>43668</v>
      </c>
      <c r="E3932" t="s">
        <v>5638</v>
      </c>
      <c r="G3932">
        <v>6251000</v>
      </c>
      <c r="H3932">
        <v>618100</v>
      </c>
      <c r="I3932" t="s">
        <v>19</v>
      </c>
      <c r="J3932" t="s">
        <v>20</v>
      </c>
      <c r="K3932" t="s">
        <v>23</v>
      </c>
      <c r="L3932" t="s">
        <v>185</v>
      </c>
      <c r="O3932" t="s">
        <v>5462</v>
      </c>
      <c r="P3932" s="2">
        <v>80000</v>
      </c>
      <c r="Q3932" s="2">
        <v>80000</v>
      </c>
      <c r="S3932" s="2">
        <v>80000</v>
      </c>
      <c r="T3932" t="s">
        <v>45</v>
      </c>
      <c r="U3932" t="s">
        <v>49</v>
      </c>
      <c r="V3932" t="s">
        <v>47</v>
      </c>
      <c r="W3932">
        <v>0</v>
      </c>
    </row>
    <row r="3933" spans="1:23" x14ac:dyDescent="0.25">
      <c r="A3933" t="s">
        <v>128</v>
      </c>
      <c r="B3933" s="1" t="s">
        <v>2460</v>
      </c>
      <c r="C3933">
        <v>14335163</v>
      </c>
      <c r="D3933" s="1">
        <v>43668</v>
      </c>
      <c r="E3933" t="s">
        <v>5638</v>
      </c>
      <c r="G3933">
        <v>6251000</v>
      </c>
      <c r="H3933">
        <v>618100</v>
      </c>
      <c r="I3933" t="s">
        <v>29</v>
      </c>
      <c r="J3933" t="s">
        <v>65</v>
      </c>
      <c r="K3933" t="s">
        <v>23</v>
      </c>
      <c r="L3933" t="s">
        <v>185</v>
      </c>
      <c r="O3933" t="s">
        <v>5646</v>
      </c>
      <c r="P3933" s="2">
        <v>80000</v>
      </c>
      <c r="Q3933" s="2">
        <v>80000</v>
      </c>
      <c r="S3933" s="2">
        <v>80000</v>
      </c>
      <c r="T3933" t="s">
        <v>45</v>
      </c>
      <c r="U3933" t="s">
        <v>49</v>
      </c>
      <c r="V3933" t="s">
        <v>47</v>
      </c>
      <c r="W3933">
        <v>0</v>
      </c>
    </row>
    <row r="3934" spans="1:23" x14ac:dyDescent="0.25">
      <c r="A3934" t="s">
        <v>128</v>
      </c>
      <c r="B3934" s="1" t="s">
        <v>2460</v>
      </c>
      <c r="C3934">
        <v>14334962</v>
      </c>
      <c r="D3934" s="1">
        <v>43668</v>
      </c>
      <c r="E3934" t="s">
        <v>6373</v>
      </c>
      <c r="G3934">
        <v>6256000</v>
      </c>
      <c r="H3934">
        <v>638400</v>
      </c>
      <c r="I3934" t="s">
        <v>29</v>
      </c>
      <c r="J3934" t="s">
        <v>65</v>
      </c>
      <c r="K3934" t="s">
        <v>23</v>
      </c>
      <c r="L3934" t="s">
        <v>185</v>
      </c>
      <c r="O3934" t="s">
        <v>6374</v>
      </c>
      <c r="P3934" s="2">
        <v>115010</v>
      </c>
      <c r="Q3934" s="2">
        <v>115010</v>
      </c>
      <c r="S3934" s="2">
        <v>115010</v>
      </c>
      <c r="T3934" t="s">
        <v>45</v>
      </c>
      <c r="U3934" t="s">
        <v>49</v>
      </c>
      <c r="V3934" t="s">
        <v>47</v>
      </c>
      <c r="W3934">
        <v>0</v>
      </c>
    </row>
    <row r="3935" spans="1:23" x14ac:dyDescent="0.25">
      <c r="A3935" t="s">
        <v>128</v>
      </c>
      <c r="B3935" s="1" t="s">
        <v>2460</v>
      </c>
      <c r="C3935">
        <v>14348903</v>
      </c>
      <c r="D3935" s="1">
        <v>43668</v>
      </c>
      <c r="E3935" t="s">
        <v>6375</v>
      </c>
      <c r="G3935">
        <v>6256000</v>
      </c>
      <c r="H3935">
        <v>638400</v>
      </c>
      <c r="I3935" t="s">
        <v>29</v>
      </c>
      <c r="J3935" t="s">
        <v>65</v>
      </c>
      <c r="K3935" t="s">
        <v>23</v>
      </c>
      <c r="L3935" t="s">
        <v>185</v>
      </c>
      <c r="O3935" t="s">
        <v>6376</v>
      </c>
      <c r="P3935" s="2">
        <v>-135000</v>
      </c>
      <c r="R3935" s="2">
        <v>135000</v>
      </c>
      <c r="S3935" s="2">
        <v>-135000</v>
      </c>
      <c r="T3935" t="s">
        <v>45</v>
      </c>
      <c r="U3935" t="s">
        <v>49</v>
      </c>
      <c r="V3935" t="s">
        <v>47</v>
      </c>
      <c r="W3935">
        <v>0</v>
      </c>
    </row>
    <row r="3936" spans="1:23" x14ac:dyDescent="0.25">
      <c r="A3936" t="s">
        <v>128</v>
      </c>
      <c r="B3936" s="1" t="s">
        <v>2460</v>
      </c>
      <c r="C3936">
        <v>14335593</v>
      </c>
      <c r="D3936" s="1">
        <v>43669</v>
      </c>
      <c r="E3936" t="s">
        <v>1276</v>
      </c>
      <c r="F3936" t="s">
        <v>7004</v>
      </c>
      <c r="G3936">
        <v>6257000</v>
      </c>
      <c r="H3936">
        <v>638300</v>
      </c>
      <c r="I3936" t="s">
        <v>29</v>
      </c>
      <c r="J3936" t="s">
        <v>50</v>
      </c>
      <c r="K3936" t="s">
        <v>23</v>
      </c>
      <c r="L3936" t="s">
        <v>185</v>
      </c>
      <c r="O3936" t="s">
        <v>7005</v>
      </c>
      <c r="P3936" s="2">
        <v>43500</v>
      </c>
      <c r="Q3936" s="2">
        <v>43500</v>
      </c>
      <c r="S3936" s="2">
        <v>43500</v>
      </c>
      <c r="T3936" t="s">
        <v>63</v>
      </c>
      <c r="U3936" t="s">
        <v>48</v>
      </c>
      <c r="V3936" t="s">
        <v>47</v>
      </c>
      <c r="W3936">
        <v>0</v>
      </c>
    </row>
    <row r="3937" spans="1:23" x14ac:dyDescent="0.25">
      <c r="A3937" t="s">
        <v>128</v>
      </c>
      <c r="B3937" s="1" t="s">
        <v>2460</v>
      </c>
      <c r="C3937">
        <v>14346809</v>
      </c>
      <c r="D3937" s="1">
        <v>43670</v>
      </c>
      <c r="E3937" t="s">
        <v>435</v>
      </c>
      <c r="F3937" t="s">
        <v>7006</v>
      </c>
      <c r="G3937">
        <v>6257000</v>
      </c>
      <c r="H3937">
        <v>638300</v>
      </c>
      <c r="I3937" t="s">
        <v>29</v>
      </c>
      <c r="J3937" t="s">
        <v>77</v>
      </c>
      <c r="K3937" t="s">
        <v>23</v>
      </c>
      <c r="L3937" t="s">
        <v>185</v>
      </c>
      <c r="O3937" t="s">
        <v>7007</v>
      </c>
      <c r="P3937" s="2">
        <v>64000</v>
      </c>
      <c r="Q3937" s="2">
        <v>64000</v>
      </c>
      <c r="S3937" s="2">
        <v>64000</v>
      </c>
      <c r="T3937" t="s">
        <v>63</v>
      </c>
      <c r="U3937" t="s">
        <v>48</v>
      </c>
      <c r="V3937" t="s">
        <v>47</v>
      </c>
      <c r="W3937">
        <v>0</v>
      </c>
    </row>
    <row r="3938" spans="1:23" x14ac:dyDescent="0.25">
      <c r="A3938" t="s">
        <v>128</v>
      </c>
      <c r="B3938" s="1" t="s">
        <v>2460</v>
      </c>
      <c r="C3938">
        <v>14346856</v>
      </c>
      <c r="D3938" s="1">
        <v>43670</v>
      </c>
      <c r="E3938" t="s">
        <v>7008</v>
      </c>
      <c r="F3938" t="s">
        <v>7009</v>
      </c>
      <c r="G3938">
        <v>6257000</v>
      </c>
      <c r="H3938">
        <v>638300</v>
      </c>
      <c r="I3938" t="s">
        <v>25</v>
      </c>
      <c r="J3938" t="s">
        <v>65</v>
      </c>
      <c r="K3938" t="s">
        <v>23</v>
      </c>
      <c r="L3938" t="s">
        <v>185</v>
      </c>
      <c r="O3938" t="s">
        <v>7010</v>
      </c>
      <c r="P3938" s="2">
        <v>107500</v>
      </c>
      <c r="Q3938" s="2">
        <v>107500</v>
      </c>
      <c r="S3938" s="2">
        <v>107500</v>
      </c>
      <c r="T3938" t="s">
        <v>63</v>
      </c>
      <c r="U3938" t="s">
        <v>58</v>
      </c>
      <c r="V3938" t="s">
        <v>47</v>
      </c>
      <c r="W3938">
        <v>0</v>
      </c>
    </row>
    <row r="3939" spans="1:23" x14ac:dyDescent="0.25">
      <c r="A3939" t="s">
        <v>128</v>
      </c>
      <c r="B3939" s="1" t="s">
        <v>2460</v>
      </c>
      <c r="C3939">
        <v>14340714</v>
      </c>
      <c r="D3939" s="1">
        <v>43671</v>
      </c>
      <c r="E3939" t="s">
        <v>5647</v>
      </c>
      <c r="G3939">
        <v>6251000</v>
      </c>
      <c r="H3939">
        <v>618100</v>
      </c>
      <c r="I3939" t="s">
        <v>29</v>
      </c>
      <c r="J3939" t="s">
        <v>65</v>
      </c>
      <c r="K3939" t="s">
        <v>23</v>
      </c>
      <c r="L3939" t="s">
        <v>185</v>
      </c>
      <c r="O3939" t="s">
        <v>5648</v>
      </c>
      <c r="P3939" s="2">
        <v>5094300</v>
      </c>
      <c r="Q3939" s="2">
        <v>5094300</v>
      </c>
      <c r="S3939" s="2">
        <v>5094300</v>
      </c>
      <c r="T3939" t="s">
        <v>45</v>
      </c>
      <c r="U3939" t="s">
        <v>49</v>
      </c>
      <c r="V3939" t="s">
        <v>47</v>
      </c>
      <c r="W3939">
        <v>0</v>
      </c>
    </row>
    <row r="3940" spans="1:23" x14ac:dyDescent="0.25">
      <c r="A3940" t="s">
        <v>128</v>
      </c>
      <c r="B3940" s="1" t="s">
        <v>2460</v>
      </c>
      <c r="C3940">
        <v>14340715</v>
      </c>
      <c r="D3940" s="1">
        <v>43671</v>
      </c>
      <c r="E3940" t="s">
        <v>5647</v>
      </c>
      <c r="G3940">
        <v>6251000</v>
      </c>
      <c r="H3940">
        <v>618100</v>
      </c>
      <c r="I3940" t="s">
        <v>29</v>
      </c>
      <c r="J3940" t="s">
        <v>38</v>
      </c>
      <c r="K3940" t="s">
        <v>23</v>
      </c>
      <c r="L3940" t="s">
        <v>185</v>
      </c>
      <c r="O3940" t="s">
        <v>5649</v>
      </c>
      <c r="P3940" s="2">
        <v>1532800</v>
      </c>
      <c r="Q3940" s="2">
        <v>1532800</v>
      </c>
      <c r="S3940" s="2">
        <v>1532800</v>
      </c>
      <c r="T3940" t="s">
        <v>45</v>
      </c>
      <c r="U3940" t="s">
        <v>49</v>
      </c>
      <c r="V3940" t="s">
        <v>47</v>
      </c>
      <c r="W3940">
        <v>0</v>
      </c>
    </row>
    <row r="3941" spans="1:23" x14ac:dyDescent="0.25">
      <c r="A3941" t="s">
        <v>128</v>
      </c>
      <c r="B3941" s="1" t="s">
        <v>2460</v>
      </c>
      <c r="C3941">
        <v>14340716</v>
      </c>
      <c r="D3941" s="1">
        <v>43671</v>
      </c>
      <c r="E3941" t="s">
        <v>5647</v>
      </c>
      <c r="G3941">
        <v>6251000</v>
      </c>
      <c r="H3941">
        <v>618100</v>
      </c>
      <c r="I3941" t="s">
        <v>29</v>
      </c>
      <c r="J3941" t="s">
        <v>65</v>
      </c>
      <c r="K3941" t="s">
        <v>23</v>
      </c>
      <c r="L3941" t="s">
        <v>185</v>
      </c>
      <c r="O3941" t="s">
        <v>5650</v>
      </c>
      <c r="P3941" s="2">
        <v>1831100</v>
      </c>
      <c r="Q3941" s="2">
        <v>1831100</v>
      </c>
      <c r="S3941" s="2">
        <v>1831100</v>
      </c>
      <c r="T3941" t="s">
        <v>45</v>
      </c>
      <c r="U3941" t="s">
        <v>49</v>
      </c>
      <c r="V3941" t="s">
        <v>47</v>
      </c>
      <c r="W3941">
        <v>0</v>
      </c>
    </row>
    <row r="3942" spans="1:23" x14ac:dyDescent="0.25">
      <c r="A3942" t="s">
        <v>128</v>
      </c>
      <c r="B3942" s="1" t="s">
        <v>2460</v>
      </c>
      <c r="C3942">
        <v>14340254</v>
      </c>
      <c r="D3942" s="1">
        <v>43671</v>
      </c>
      <c r="E3942" t="s">
        <v>6377</v>
      </c>
      <c r="G3942">
        <v>6256000</v>
      </c>
      <c r="H3942">
        <v>638400</v>
      </c>
      <c r="I3942" t="s">
        <v>29</v>
      </c>
      <c r="J3942" t="s">
        <v>50</v>
      </c>
      <c r="K3942" t="s">
        <v>23</v>
      </c>
      <c r="L3942" t="s">
        <v>185</v>
      </c>
      <c r="O3942" t="s">
        <v>6378</v>
      </c>
      <c r="P3942" s="2">
        <v>141000</v>
      </c>
      <c r="Q3942" s="2">
        <v>141000</v>
      </c>
      <c r="S3942" s="2">
        <v>141000</v>
      </c>
      <c r="T3942" t="s">
        <v>45</v>
      </c>
      <c r="U3942" t="s">
        <v>49</v>
      </c>
      <c r="V3942" t="s">
        <v>47</v>
      </c>
      <c r="W3942">
        <v>0</v>
      </c>
    </row>
    <row r="3943" spans="1:23" x14ac:dyDescent="0.25">
      <c r="A3943" t="s">
        <v>128</v>
      </c>
      <c r="B3943" s="1" t="s">
        <v>2460</v>
      </c>
      <c r="C3943">
        <v>14340300</v>
      </c>
      <c r="D3943" s="1">
        <v>43671</v>
      </c>
      <c r="E3943" t="s">
        <v>6379</v>
      </c>
      <c r="G3943">
        <v>6256000</v>
      </c>
      <c r="H3943">
        <v>638400</v>
      </c>
      <c r="I3943" t="s">
        <v>24</v>
      </c>
      <c r="J3943" t="s">
        <v>41</v>
      </c>
      <c r="K3943" t="s">
        <v>23</v>
      </c>
      <c r="L3943" t="s">
        <v>185</v>
      </c>
      <c r="O3943" t="s">
        <v>6380</v>
      </c>
      <c r="P3943" s="2">
        <v>35000</v>
      </c>
      <c r="Q3943" s="2">
        <v>35000</v>
      </c>
      <c r="S3943" s="2">
        <v>35000</v>
      </c>
      <c r="T3943" t="s">
        <v>45</v>
      </c>
      <c r="U3943" t="s">
        <v>49</v>
      </c>
      <c r="V3943" t="s">
        <v>47</v>
      </c>
      <c r="W3943">
        <v>0</v>
      </c>
    </row>
    <row r="3944" spans="1:23" x14ac:dyDescent="0.25">
      <c r="A3944" t="s">
        <v>128</v>
      </c>
      <c r="B3944" s="1" t="s">
        <v>2460</v>
      </c>
      <c r="C3944">
        <v>14340302</v>
      </c>
      <c r="D3944" s="1">
        <v>43671</v>
      </c>
      <c r="E3944" t="s">
        <v>6379</v>
      </c>
      <c r="G3944">
        <v>6256000</v>
      </c>
      <c r="H3944">
        <v>638400</v>
      </c>
      <c r="I3944" t="s">
        <v>24</v>
      </c>
      <c r="J3944" t="s">
        <v>41</v>
      </c>
      <c r="K3944" t="s">
        <v>23</v>
      </c>
      <c r="L3944" t="s">
        <v>185</v>
      </c>
      <c r="O3944" t="s">
        <v>6381</v>
      </c>
      <c r="P3944" s="2">
        <v>35000</v>
      </c>
      <c r="Q3944" s="2">
        <v>35000</v>
      </c>
      <c r="S3944" s="2">
        <v>35000</v>
      </c>
      <c r="T3944" t="s">
        <v>45</v>
      </c>
      <c r="U3944" t="s">
        <v>49</v>
      </c>
      <c r="V3944" t="s">
        <v>47</v>
      </c>
      <c r="W3944">
        <v>0</v>
      </c>
    </row>
    <row r="3945" spans="1:23" x14ac:dyDescent="0.25">
      <c r="A3945" t="s">
        <v>128</v>
      </c>
      <c r="B3945" s="1" t="s">
        <v>2460</v>
      </c>
      <c r="C3945">
        <v>14346789</v>
      </c>
      <c r="D3945" s="1">
        <v>43671</v>
      </c>
      <c r="E3945" t="s">
        <v>7011</v>
      </c>
      <c r="F3945" t="s">
        <v>7012</v>
      </c>
      <c r="G3945">
        <v>6257000</v>
      </c>
      <c r="H3945">
        <v>638300</v>
      </c>
      <c r="I3945" t="s">
        <v>19</v>
      </c>
      <c r="J3945" t="s">
        <v>20</v>
      </c>
      <c r="K3945" t="s">
        <v>23</v>
      </c>
      <c r="L3945" t="s">
        <v>185</v>
      </c>
      <c r="O3945" t="s">
        <v>7013</v>
      </c>
      <c r="P3945" s="2">
        <v>41000</v>
      </c>
      <c r="Q3945" s="2">
        <v>41000</v>
      </c>
      <c r="S3945" s="2">
        <v>41000</v>
      </c>
      <c r="T3945" t="s">
        <v>63</v>
      </c>
      <c r="U3945" t="s">
        <v>48</v>
      </c>
      <c r="V3945" t="s">
        <v>47</v>
      </c>
      <c r="W3945">
        <v>0</v>
      </c>
    </row>
    <row r="3946" spans="1:23" x14ac:dyDescent="0.25">
      <c r="A3946" t="s">
        <v>128</v>
      </c>
      <c r="B3946" s="1" t="s">
        <v>2460</v>
      </c>
      <c r="C3946">
        <v>14359200</v>
      </c>
      <c r="D3946" s="1">
        <v>43671</v>
      </c>
      <c r="E3946" t="s">
        <v>2043</v>
      </c>
      <c r="F3946" t="s">
        <v>7014</v>
      </c>
      <c r="G3946">
        <v>6257000</v>
      </c>
      <c r="H3946">
        <v>638300</v>
      </c>
      <c r="I3946" t="s">
        <v>25</v>
      </c>
      <c r="J3946" t="s">
        <v>65</v>
      </c>
      <c r="K3946" t="s">
        <v>23</v>
      </c>
      <c r="L3946" t="s">
        <v>185</v>
      </c>
      <c r="O3946" t="s">
        <v>7015</v>
      </c>
      <c r="P3946" s="2">
        <v>5000</v>
      </c>
      <c r="Q3946" s="2">
        <v>5000</v>
      </c>
      <c r="S3946" s="2">
        <v>5000</v>
      </c>
      <c r="T3946" t="s">
        <v>63</v>
      </c>
      <c r="U3946" t="s">
        <v>58</v>
      </c>
      <c r="V3946" t="s">
        <v>47</v>
      </c>
      <c r="W3946">
        <v>0</v>
      </c>
    </row>
    <row r="3947" spans="1:23" x14ac:dyDescent="0.25">
      <c r="A3947" t="s">
        <v>128</v>
      </c>
      <c r="B3947" s="1" t="s">
        <v>2460</v>
      </c>
      <c r="C3947">
        <v>14347091</v>
      </c>
      <c r="D3947" s="1">
        <v>43672</v>
      </c>
      <c r="E3947" t="s">
        <v>5651</v>
      </c>
      <c r="G3947">
        <v>6251000</v>
      </c>
      <c r="H3947">
        <v>618100</v>
      </c>
      <c r="I3947" t="s">
        <v>19</v>
      </c>
      <c r="J3947" t="s">
        <v>20</v>
      </c>
      <c r="K3947" t="s">
        <v>23</v>
      </c>
      <c r="L3947" t="s">
        <v>185</v>
      </c>
      <c r="O3947" t="s">
        <v>5652</v>
      </c>
      <c r="P3947" s="2">
        <v>25000</v>
      </c>
      <c r="Q3947" s="2">
        <v>25000</v>
      </c>
      <c r="S3947" s="2">
        <v>25000</v>
      </c>
      <c r="T3947" t="s">
        <v>45</v>
      </c>
      <c r="U3947" t="s">
        <v>49</v>
      </c>
      <c r="V3947" t="s">
        <v>47</v>
      </c>
      <c r="W3947">
        <v>0</v>
      </c>
    </row>
    <row r="3948" spans="1:23" x14ac:dyDescent="0.25">
      <c r="A3948" t="s">
        <v>128</v>
      </c>
      <c r="B3948" s="1" t="s">
        <v>2460</v>
      </c>
      <c r="C3948">
        <v>14347092</v>
      </c>
      <c r="D3948" s="1">
        <v>43672</v>
      </c>
      <c r="E3948" t="s">
        <v>5651</v>
      </c>
      <c r="G3948">
        <v>6251000</v>
      </c>
      <c r="H3948">
        <v>618100</v>
      </c>
      <c r="I3948" t="s">
        <v>29</v>
      </c>
      <c r="J3948" t="s">
        <v>65</v>
      </c>
      <c r="K3948" t="s">
        <v>23</v>
      </c>
      <c r="L3948" t="s">
        <v>185</v>
      </c>
      <c r="O3948" t="s">
        <v>5653</v>
      </c>
      <c r="P3948" s="2">
        <v>12000</v>
      </c>
      <c r="Q3948" s="2">
        <v>12000</v>
      </c>
      <c r="S3948" s="2">
        <v>12000</v>
      </c>
      <c r="T3948" t="s">
        <v>45</v>
      </c>
      <c r="U3948" t="s">
        <v>49</v>
      </c>
      <c r="V3948" t="s">
        <v>47</v>
      </c>
      <c r="W3948">
        <v>0</v>
      </c>
    </row>
    <row r="3949" spans="1:23" x14ac:dyDescent="0.25">
      <c r="A3949" t="s">
        <v>128</v>
      </c>
      <c r="B3949" s="1" t="s">
        <v>2460</v>
      </c>
      <c r="C3949">
        <v>14347093</v>
      </c>
      <c r="D3949" s="1">
        <v>43672</v>
      </c>
      <c r="E3949" t="s">
        <v>5651</v>
      </c>
      <c r="G3949">
        <v>6251000</v>
      </c>
      <c r="H3949">
        <v>618100</v>
      </c>
      <c r="I3949" t="s">
        <v>24</v>
      </c>
      <c r="J3949" t="s">
        <v>41</v>
      </c>
      <c r="K3949" t="s">
        <v>23</v>
      </c>
      <c r="L3949" t="s">
        <v>185</v>
      </c>
      <c r="O3949" t="s">
        <v>5654</v>
      </c>
      <c r="P3949" s="2">
        <v>50000</v>
      </c>
      <c r="Q3949" s="2">
        <v>50000</v>
      </c>
      <c r="S3949" s="2">
        <v>50000</v>
      </c>
      <c r="T3949" t="s">
        <v>45</v>
      </c>
      <c r="U3949" t="s">
        <v>49</v>
      </c>
      <c r="V3949" t="s">
        <v>47</v>
      </c>
      <c r="W3949">
        <v>0</v>
      </c>
    </row>
    <row r="3950" spans="1:23" x14ac:dyDescent="0.25">
      <c r="A3950" t="s">
        <v>128</v>
      </c>
      <c r="B3950" s="1" t="s">
        <v>2460</v>
      </c>
      <c r="C3950">
        <v>14347094</v>
      </c>
      <c r="D3950" s="1">
        <v>43672</v>
      </c>
      <c r="E3950" t="s">
        <v>5651</v>
      </c>
      <c r="G3950">
        <v>6251000</v>
      </c>
      <c r="H3950">
        <v>618100</v>
      </c>
      <c r="I3950" t="s">
        <v>29</v>
      </c>
      <c r="J3950" t="s">
        <v>50</v>
      </c>
      <c r="K3950" t="s">
        <v>23</v>
      </c>
      <c r="L3950" t="s">
        <v>185</v>
      </c>
      <c r="O3950" t="s">
        <v>5655</v>
      </c>
      <c r="P3950" s="2">
        <v>25000</v>
      </c>
      <c r="Q3950" s="2">
        <v>25000</v>
      </c>
      <c r="S3950" s="2">
        <v>25000</v>
      </c>
      <c r="T3950" t="s">
        <v>45</v>
      </c>
      <c r="U3950" t="s">
        <v>49</v>
      </c>
      <c r="V3950" t="s">
        <v>47</v>
      </c>
      <c r="W3950">
        <v>0</v>
      </c>
    </row>
    <row r="3951" spans="1:23" x14ac:dyDescent="0.25">
      <c r="A3951" t="s">
        <v>128</v>
      </c>
      <c r="B3951" s="1" t="s">
        <v>2460</v>
      </c>
      <c r="C3951">
        <v>14350567</v>
      </c>
      <c r="D3951" s="1">
        <v>43672</v>
      </c>
      <c r="E3951" t="s">
        <v>5656</v>
      </c>
      <c r="G3951">
        <v>6251000</v>
      </c>
      <c r="H3951">
        <v>618100</v>
      </c>
      <c r="I3951" t="s">
        <v>29</v>
      </c>
      <c r="J3951" t="s">
        <v>77</v>
      </c>
      <c r="K3951" t="s">
        <v>23</v>
      </c>
      <c r="L3951" t="s">
        <v>185</v>
      </c>
      <c r="O3951" t="s">
        <v>5657</v>
      </c>
      <c r="P3951" s="2">
        <v>75000</v>
      </c>
      <c r="Q3951" s="2">
        <v>75000</v>
      </c>
      <c r="S3951" s="2">
        <v>75000</v>
      </c>
      <c r="T3951" t="s">
        <v>45</v>
      </c>
      <c r="U3951" t="s">
        <v>49</v>
      </c>
      <c r="V3951" t="s">
        <v>47</v>
      </c>
      <c r="W3951">
        <v>0</v>
      </c>
    </row>
    <row r="3952" spans="1:23" x14ac:dyDescent="0.25">
      <c r="A3952" t="s">
        <v>128</v>
      </c>
      <c r="B3952" s="1" t="s">
        <v>2460</v>
      </c>
      <c r="C3952">
        <v>14350568</v>
      </c>
      <c r="D3952" s="1">
        <v>43672</v>
      </c>
      <c r="E3952" t="s">
        <v>5656</v>
      </c>
      <c r="G3952">
        <v>6251000</v>
      </c>
      <c r="H3952">
        <v>618100</v>
      </c>
      <c r="I3952" t="s">
        <v>25</v>
      </c>
      <c r="J3952" t="s">
        <v>65</v>
      </c>
      <c r="K3952" t="s">
        <v>23</v>
      </c>
      <c r="L3952" t="s">
        <v>185</v>
      </c>
      <c r="O3952" t="s">
        <v>5658</v>
      </c>
      <c r="P3952" s="2">
        <v>50000</v>
      </c>
      <c r="Q3952" s="2">
        <v>50000</v>
      </c>
      <c r="S3952" s="2">
        <v>50000</v>
      </c>
      <c r="T3952" t="s">
        <v>45</v>
      </c>
      <c r="U3952" t="s">
        <v>49</v>
      </c>
      <c r="V3952" t="s">
        <v>47</v>
      </c>
      <c r="W3952">
        <v>0</v>
      </c>
    </row>
    <row r="3953" spans="1:23" x14ac:dyDescent="0.25">
      <c r="A3953" t="s">
        <v>128</v>
      </c>
      <c r="B3953" s="1" t="s">
        <v>2460</v>
      </c>
      <c r="C3953">
        <v>14350569</v>
      </c>
      <c r="D3953" s="1">
        <v>43672</v>
      </c>
      <c r="E3953" t="s">
        <v>5656</v>
      </c>
      <c r="G3953">
        <v>6251000</v>
      </c>
      <c r="H3953">
        <v>618100</v>
      </c>
      <c r="I3953" t="s">
        <v>29</v>
      </c>
      <c r="J3953" t="s">
        <v>50</v>
      </c>
      <c r="K3953" t="s">
        <v>23</v>
      </c>
      <c r="L3953" t="s">
        <v>185</v>
      </c>
      <c r="O3953" t="s">
        <v>5659</v>
      </c>
      <c r="P3953" s="2">
        <v>300000</v>
      </c>
      <c r="Q3953" s="2">
        <v>300000</v>
      </c>
      <c r="S3953" s="2">
        <v>300000</v>
      </c>
      <c r="T3953" t="s">
        <v>45</v>
      </c>
      <c r="U3953" t="s">
        <v>49</v>
      </c>
      <c r="V3953" t="s">
        <v>47</v>
      </c>
      <c r="W3953">
        <v>0</v>
      </c>
    </row>
    <row r="3954" spans="1:23" x14ac:dyDescent="0.25">
      <c r="A3954" t="s">
        <v>128</v>
      </c>
      <c r="B3954" s="1" t="s">
        <v>2460</v>
      </c>
      <c r="C3954">
        <v>14359407</v>
      </c>
      <c r="D3954" s="1">
        <v>43672</v>
      </c>
      <c r="E3954" t="s">
        <v>6382</v>
      </c>
      <c r="F3954" t="s">
        <v>6383</v>
      </c>
      <c r="G3954">
        <v>6256000</v>
      </c>
      <c r="H3954">
        <v>638400</v>
      </c>
      <c r="I3954" t="s">
        <v>25</v>
      </c>
      <c r="J3954" t="s">
        <v>41</v>
      </c>
      <c r="K3954" t="s">
        <v>23</v>
      </c>
      <c r="L3954" t="s">
        <v>185</v>
      </c>
      <c r="O3954" t="s">
        <v>6384</v>
      </c>
      <c r="P3954" s="2">
        <v>80000</v>
      </c>
      <c r="Q3954" s="2">
        <v>80000</v>
      </c>
      <c r="S3954" s="2">
        <v>80000</v>
      </c>
      <c r="T3954" t="s">
        <v>63</v>
      </c>
      <c r="U3954" t="s">
        <v>58</v>
      </c>
      <c r="V3954" t="s">
        <v>47</v>
      </c>
      <c r="W3954">
        <v>0</v>
      </c>
    </row>
    <row r="3955" spans="1:23" x14ac:dyDescent="0.25">
      <c r="A3955" t="s">
        <v>128</v>
      </c>
      <c r="B3955" s="1" t="s">
        <v>2460</v>
      </c>
      <c r="C3955">
        <v>14346890</v>
      </c>
      <c r="D3955" s="1">
        <v>43672</v>
      </c>
      <c r="E3955" t="s">
        <v>7016</v>
      </c>
      <c r="G3955">
        <v>6257000</v>
      </c>
      <c r="H3955">
        <v>638300</v>
      </c>
      <c r="I3955" t="s">
        <v>29</v>
      </c>
      <c r="J3955" t="s">
        <v>65</v>
      </c>
      <c r="K3955" t="s">
        <v>23</v>
      </c>
      <c r="L3955" t="s">
        <v>185</v>
      </c>
      <c r="O3955" t="s">
        <v>7017</v>
      </c>
      <c r="P3955" s="2">
        <v>114750</v>
      </c>
      <c r="Q3955" s="2">
        <v>114750</v>
      </c>
      <c r="S3955" s="2">
        <v>114750</v>
      </c>
      <c r="T3955" t="s">
        <v>45</v>
      </c>
      <c r="U3955" t="s">
        <v>49</v>
      </c>
      <c r="V3955" t="s">
        <v>47</v>
      </c>
      <c r="W3955">
        <v>0</v>
      </c>
    </row>
    <row r="3956" spans="1:23" x14ac:dyDescent="0.25">
      <c r="A3956" t="s">
        <v>128</v>
      </c>
      <c r="B3956" s="1" t="s">
        <v>2460</v>
      </c>
      <c r="C3956">
        <v>14346892</v>
      </c>
      <c r="D3956" s="1">
        <v>43672</v>
      </c>
      <c r="E3956" t="s">
        <v>7016</v>
      </c>
      <c r="G3956">
        <v>6257000</v>
      </c>
      <c r="H3956">
        <v>638300</v>
      </c>
      <c r="I3956" t="s">
        <v>29</v>
      </c>
      <c r="J3956" t="s">
        <v>65</v>
      </c>
      <c r="K3956" t="s">
        <v>23</v>
      </c>
      <c r="L3956" t="s">
        <v>185</v>
      </c>
      <c r="O3956" t="s">
        <v>7018</v>
      </c>
      <c r="P3956" s="2">
        <v>51461</v>
      </c>
      <c r="Q3956" s="2">
        <v>51461</v>
      </c>
      <c r="S3956" s="2">
        <v>51461</v>
      </c>
      <c r="T3956" t="s">
        <v>45</v>
      </c>
      <c r="U3956" t="s">
        <v>49</v>
      </c>
      <c r="V3956" t="s">
        <v>47</v>
      </c>
      <c r="W3956">
        <v>0</v>
      </c>
    </row>
    <row r="3957" spans="1:23" x14ac:dyDescent="0.25">
      <c r="A3957" t="s">
        <v>128</v>
      </c>
      <c r="B3957" s="1" t="s">
        <v>2460</v>
      </c>
      <c r="C3957">
        <v>14346894</v>
      </c>
      <c r="D3957" s="1">
        <v>43672</v>
      </c>
      <c r="E3957" t="s">
        <v>7016</v>
      </c>
      <c r="G3957">
        <v>6257000</v>
      </c>
      <c r="H3957">
        <v>638300</v>
      </c>
      <c r="I3957" t="s">
        <v>29</v>
      </c>
      <c r="J3957" t="s">
        <v>50</v>
      </c>
      <c r="K3957" t="s">
        <v>23</v>
      </c>
      <c r="L3957" t="s">
        <v>185</v>
      </c>
      <c r="O3957" t="s">
        <v>7019</v>
      </c>
      <c r="P3957" s="2">
        <v>42750</v>
      </c>
      <c r="Q3957" s="2">
        <v>42750</v>
      </c>
      <c r="S3957" s="2">
        <v>42750</v>
      </c>
      <c r="T3957" t="s">
        <v>45</v>
      </c>
      <c r="U3957" t="s">
        <v>49</v>
      </c>
      <c r="V3957" t="s">
        <v>47</v>
      </c>
      <c r="W3957">
        <v>0</v>
      </c>
    </row>
    <row r="3958" spans="1:23" x14ac:dyDescent="0.25">
      <c r="A3958" t="s">
        <v>128</v>
      </c>
      <c r="B3958" s="1" t="s">
        <v>2460</v>
      </c>
      <c r="C3958">
        <v>14351523</v>
      </c>
      <c r="D3958" s="1">
        <v>43672</v>
      </c>
      <c r="E3958" t="s">
        <v>7020</v>
      </c>
      <c r="F3958" t="s">
        <v>7021</v>
      </c>
      <c r="G3958">
        <v>6257000</v>
      </c>
      <c r="H3958">
        <v>638300</v>
      </c>
      <c r="I3958" t="s">
        <v>19</v>
      </c>
      <c r="J3958" t="s">
        <v>20</v>
      </c>
      <c r="K3958" t="s">
        <v>23</v>
      </c>
      <c r="L3958" t="s">
        <v>185</v>
      </c>
      <c r="O3958" t="s">
        <v>7022</v>
      </c>
      <c r="P3958" s="2">
        <v>20000</v>
      </c>
      <c r="Q3958" s="2">
        <v>20000</v>
      </c>
      <c r="S3958" s="2">
        <v>20000</v>
      </c>
      <c r="T3958" t="s">
        <v>63</v>
      </c>
      <c r="U3958" t="s">
        <v>48</v>
      </c>
      <c r="V3958" t="s">
        <v>47</v>
      </c>
      <c r="W3958">
        <v>0</v>
      </c>
    </row>
    <row r="3959" spans="1:23" x14ac:dyDescent="0.25">
      <c r="A3959" t="s">
        <v>128</v>
      </c>
      <c r="B3959" s="1" t="s">
        <v>2460</v>
      </c>
      <c r="C3959">
        <v>14352814</v>
      </c>
      <c r="D3959" s="1">
        <v>43672</v>
      </c>
      <c r="E3959" t="s">
        <v>7023</v>
      </c>
      <c r="F3959" t="s">
        <v>7024</v>
      </c>
      <c r="G3959">
        <v>6257000</v>
      </c>
      <c r="H3959">
        <v>638300</v>
      </c>
      <c r="I3959" t="s">
        <v>29</v>
      </c>
      <c r="J3959" t="s">
        <v>38</v>
      </c>
      <c r="K3959" t="s">
        <v>23</v>
      </c>
      <c r="L3959" t="s">
        <v>185</v>
      </c>
      <c r="O3959" t="s">
        <v>6712</v>
      </c>
      <c r="P3959" s="2">
        <v>14800</v>
      </c>
      <c r="Q3959" s="2">
        <v>14800</v>
      </c>
      <c r="S3959" s="2">
        <v>14800</v>
      </c>
      <c r="T3959" t="s">
        <v>63</v>
      </c>
      <c r="U3959" t="s">
        <v>48</v>
      </c>
      <c r="V3959" t="s">
        <v>47</v>
      </c>
      <c r="W3959">
        <v>0</v>
      </c>
    </row>
    <row r="3960" spans="1:23" x14ac:dyDescent="0.25">
      <c r="A3960" t="s">
        <v>128</v>
      </c>
      <c r="B3960" s="1" t="s">
        <v>2460</v>
      </c>
      <c r="C3960">
        <v>14353253</v>
      </c>
      <c r="D3960" s="1">
        <v>43675</v>
      </c>
      <c r="E3960" t="s">
        <v>2170</v>
      </c>
      <c r="F3960" t="s">
        <v>7025</v>
      </c>
      <c r="G3960">
        <v>6257000</v>
      </c>
      <c r="H3960">
        <v>638300</v>
      </c>
      <c r="I3960" t="s">
        <v>29</v>
      </c>
      <c r="J3960" t="s">
        <v>65</v>
      </c>
      <c r="K3960" t="s">
        <v>23</v>
      </c>
      <c r="L3960" t="s">
        <v>185</v>
      </c>
      <c r="O3960" t="s">
        <v>7026</v>
      </c>
      <c r="P3960" s="2">
        <v>181000</v>
      </c>
      <c r="Q3960" s="2">
        <v>181000</v>
      </c>
      <c r="S3960" s="2">
        <v>181000</v>
      </c>
      <c r="T3960" t="s">
        <v>63</v>
      </c>
      <c r="U3960" t="s">
        <v>48</v>
      </c>
      <c r="V3960" t="s">
        <v>47</v>
      </c>
      <c r="W3960">
        <v>0</v>
      </c>
    </row>
    <row r="3961" spans="1:23" x14ac:dyDescent="0.25">
      <c r="A3961" t="s">
        <v>128</v>
      </c>
      <c r="B3961" s="1" t="s">
        <v>2460</v>
      </c>
      <c r="C3961">
        <v>14353259</v>
      </c>
      <c r="D3961" s="1">
        <v>43675</v>
      </c>
      <c r="E3961" t="s">
        <v>2170</v>
      </c>
      <c r="F3961" t="s">
        <v>7027</v>
      </c>
      <c r="G3961">
        <v>6257000</v>
      </c>
      <c r="H3961">
        <v>638300</v>
      </c>
      <c r="I3961" t="s">
        <v>29</v>
      </c>
      <c r="J3961" t="s">
        <v>77</v>
      </c>
      <c r="K3961" t="s">
        <v>23</v>
      </c>
      <c r="L3961" t="s">
        <v>185</v>
      </c>
      <c r="O3961" t="s">
        <v>7028</v>
      </c>
      <c r="P3961" s="2">
        <v>81000</v>
      </c>
      <c r="Q3961" s="2">
        <v>81000</v>
      </c>
      <c r="S3961" s="2">
        <v>81000</v>
      </c>
      <c r="T3961" t="s">
        <v>63</v>
      </c>
      <c r="U3961" t="s">
        <v>48</v>
      </c>
      <c r="V3961" t="s">
        <v>47</v>
      </c>
      <c r="W3961">
        <v>0</v>
      </c>
    </row>
    <row r="3962" spans="1:23" x14ac:dyDescent="0.25">
      <c r="A3962" t="s">
        <v>128</v>
      </c>
      <c r="B3962" s="1" t="s">
        <v>2460</v>
      </c>
      <c r="C3962">
        <v>14360834</v>
      </c>
      <c r="D3962" s="1">
        <v>43675</v>
      </c>
      <c r="E3962" t="s">
        <v>7029</v>
      </c>
      <c r="F3962" t="s">
        <v>7030</v>
      </c>
      <c r="G3962">
        <v>6257000</v>
      </c>
      <c r="H3962">
        <v>638300</v>
      </c>
      <c r="I3962" t="s">
        <v>25</v>
      </c>
      <c r="J3962" t="s">
        <v>38</v>
      </c>
      <c r="K3962" t="s">
        <v>23</v>
      </c>
      <c r="L3962" t="s">
        <v>185</v>
      </c>
      <c r="O3962" t="s">
        <v>7031</v>
      </c>
      <c r="P3962" s="2">
        <v>80000</v>
      </c>
      <c r="Q3962" s="2">
        <v>80000</v>
      </c>
      <c r="S3962" s="2">
        <v>80000</v>
      </c>
      <c r="T3962" t="s">
        <v>63</v>
      </c>
      <c r="U3962" t="s">
        <v>58</v>
      </c>
      <c r="V3962" t="s">
        <v>47</v>
      </c>
      <c r="W3962">
        <v>0</v>
      </c>
    </row>
    <row r="3963" spans="1:23" x14ac:dyDescent="0.25">
      <c r="A3963" t="s">
        <v>128</v>
      </c>
      <c r="B3963" s="1" t="s">
        <v>2460</v>
      </c>
      <c r="C3963">
        <v>14356877</v>
      </c>
      <c r="D3963" s="1">
        <v>43676</v>
      </c>
      <c r="E3963" t="s">
        <v>6385</v>
      </c>
      <c r="G3963">
        <v>6256000</v>
      </c>
      <c r="H3963">
        <v>638400</v>
      </c>
      <c r="I3963" t="s">
        <v>19</v>
      </c>
      <c r="J3963" t="s">
        <v>57</v>
      </c>
      <c r="K3963" t="s">
        <v>23</v>
      </c>
      <c r="L3963" t="s">
        <v>185</v>
      </c>
      <c r="O3963" t="s">
        <v>6386</v>
      </c>
      <c r="P3963" s="2">
        <v>69165</v>
      </c>
      <c r="Q3963" s="2">
        <v>69165</v>
      </c>
      <c r="S3963" s="2">
        <v>69165</v>
      </c>
      <c r="T3963" t="s">
        <v>45</v>
      </c>
      <c r="U3963" t="s">
        <v>35</v>
      </c>
      <c r="V3963" t="s">
        <v>47</v>
      </c>
      <c r="W3963">
        <v>0</v>
      </c>
    </row>
    <row r="3964" spans="1:23" x14ac:dyDescent="0.25">
      <c r="A3964" t="s">
        <v>128</v>
      </c>
      <c r="B3964" s="1" t="s">
        <v>2460</v>
      </c>
      <c r="C3964">
        <v>14348272</v>
      </c>
      <c r="D3964" s="1">
        <v>43676</v>
      </c>
      <c r="E3964" t="s">
        <v>7032</v>
      </c>
      <c r="G3964">
        <v>6257000</v>
      </c>
      <c r="H3964">
        <v>638300</v>
      </c>
      <c r="I3964" t="s">
        <v>29</v>
      </c>
      <c r="J3964" t="s">
        <v>65</v>
      </c>
      <c r="K3964" t="s">
        <v>23</v>
      </c>
      <c r="L3964" t="s">
        <v>185</v>
      </c>
      <c r="O3964" t="s">
        <v>7033</v>
      </c>
      <c r="P3964" s="2">
        <v>2281500</v>
      </c>
      <c r="Q3964" s="2">
        <v>2281500</v>
      </c>
      <c r="S3964" s="2">
        <v>2281500</v>
      </c>
      <c r="T3964" t="s">
        <v>45</v>
      </c>
      <c r="U3964" t="s">
        <v>49</v>
      </c>
      <c r="V3964" t="s">
        <v>47</v>
      </c>
      <c r="W3964">
        <v>0</v>
      </c>
    </row>
    <row r="3965" spans="1:23" x14ac:dyDescent="0.25">
      <c r="A3965" t="s">
        <v>128</v>
      </c>
      <c r="B3965" s="1" t="s">
        <v>2460</v>
      </c>
      <c r="C3965">
        <v>14348276</v>
      </c>
      <c r="D3965" s="1">
        <v>43676</v>
      </c>
      <c r="E3965" t="s">
        <v>7034</v>
      </c>
      <c r="G3965">
        <v>6257000</v>
      </c>
      <c r="H3965">
        <v>638300</v>
      </c>
      <c r="I3965" t="s">
        <v>29</v>
      </c>
      <c r="J3965" t="s">
        <v>65</v>
      </c>
      <c r="K3965" t="s">
        <v>23</v>
      </c>
      <c r="L3965" t="s">
        <v>185</v>
      </c>
      <c r="O3965" t="s">
        <v>6937</v>
      </c>
      <c r="P3965" s="2">
        <v>68200</v>
      </c>
      <c r="Q3965" s="2">
        <v>68200</v>
      </c>
      <c r="S3965" s="2">
        <v>68200</v>
      </c>
      <c r="T3965" t="s">
        <v>45</v>
      </c>
      <c r="U3965" t="s">
        <v>49</v>
      </c>
      <c r="V3965" t="s">
        <v>47</v>
      </c>
      <c r="W3965">
        <v>0</v>
      </c>
    </row>
    <row r="3966" spans="1:23" x14ac:dyDescent="0.25">
      <c r="A3966" t="s">
        <v>128</v>
      </c>
      <c r="B3966" s="1" t="s">
        <v>2460</v>
      </c>
      <c r="C3966">
        <v>14364136</v>
      </c>
      <c r="D3966" s="1">
        <v>43676</v>
      </c>
      <c r="E3966" t="s">
        <v>7035</v>
      </c>
      <c r="F3966" t="s">
        <v>7036</v>
      </c>
      <c r="G3966">
        <v>6257000</v>
      </c>
      <c r="H3966">
        <v>638300</v>
      </c>
      <c r="I3966" t="s">
        <v>25</v>
      </c>
      <c r="J3966" t="s">
        <v>65</v>
      </c>
      <c r="K3966" t="s">
        <v>23</v>
      </c>
      <c r="L3966" t="s">
        <v>185</v>
      </c>
      <c r="O3966" t="s">
        <v>7037</v>
      </c>
      <c r="P3966" s="2">
        <v>117500</v>
      </c>
      <c r="Q3966" s="2">
        <v>117500</v>
      </c>
      <c r="S3966" s="2">
        <v>117500</v>
      </c>
      <c r="T3966" t="s">
        <v>63</v>
      </c>
      <c r="U3966" t="s">
        <v>58</v>
      </c>
      <c r="V3966" t="s">
        <v>47</v>
      </c>
      <c r="W3966">
        <v>0</v>
      </c>
    </row>
    <row r="3967" spans="1:23" x14ac:dyDescent="0.25">
      <c r="A3967" t="s">
        <v>128</v>
      </c>
      <c r="B3967" s="1" t="s">
        <v>2460</v>
      </c>
      <c r="C3967">
        <v>14364472</v>
      </c>
      <c r="D3967" s="1">
        <v>43677</v>
      </c>
      <c r="E3967" t="s">
        <v>6387</v>
      </c>
      <c r="G3967">
        <v>6256000</v>
      </c>
      <c r="H3967">
        <v>638400</v>
      </c>
      <c r="I3967" t="s">
        <v>19</v>
      </c>
      <c r="J3967" t="s">
        <v>20</v>
      </c>
      <c r="K3967" t="s">
        <v>23</v>
      </c>
      <c r="L3967" t="s">
        <v>185</v>
      </c>
      <c r="O3967" t="s">
        <v>6388</v>
      </c>
      <c r="P3967" s="2">
        <v>115010</v>
      </c>
      <c r="Q3967" s="2">
        <v>115010</v>
      </c>
      <c r="S3967" s="2">
        <v>115010</v>
      </c>
      <c r="T3967" t="s">
        <v>45</v>
      </c>
      <c r="U3967" t="s">
        <v>49</v>
      </c>
      <c r="V3967" t="s">
        <v>47</v>
      </c>
      <c r="W3967">
        <v>0</v>
      </c>
    </row>
    <row r="3968" spans="1:23" x14ac:dyDescent="0.25">
      <c r="A3968" t="s">
        <v>128</v>
      </c>
      <c r="B3968" s="1" t="s">
        <v>2460</v>
      </c>
      <c r="C3968">
        <v>14365665</v>
      </c>
      <c r="D3968" s="1">
        <v>43677</v>
      </c>
      <c r="E3968" t="s">
        <v>6389</v>
      </c>
      <c r="F3968" t="s">
        <v>6390</v>
      </c>
      <c r="G3968">
        <v>6256000</v>
      </c>
      <c r="H3968">
        <v>638400</v>
      </c>
      <c r="I3968" t="s">
        <v>24</v>
      </c>
      <c r="J3968" t="s">
        <v>41</v>
      </c>
      <c r="K3968" t="s">
        <v>23</v>
      </c>
      <c r="L3968" t="s">
        <v>185</v>
      </c>
      <c r="O3968" t="s">
        <v>6391</v>
      </c>
      <c r="P3968" s="2">
        <v>34000</v>
      </c>
      <c r="Q3968" s="2">
        <v>34000</v>
      </c>
      <c r="S3968" s="2">
        <v>34000</v>
      </c>
      <c r="T3968" t="s">
        <v>63</v>
      </c>
      <c r="U3968" t="s">
        <v>58</v>
      </c>
      <c r="V3968" t="s">
        <v>47</v>
      </c>
      <c r="W3968">
        <v>0</v>
      </c>
    </row>
    <row r="3969" spans="1:23" x14ac:dyDescent="0.25">
      <c r="A3969" t="s">
        <v>128</v>
      </c>
      <c r="B3969" s="1" t="s">
        <v>2460</v>
      </c>
      <c r="C3969">
        <v>14365909</v>
      </c>
      <c r="D3969" s="1">
        <v>43677</v>
      </c>
      <c r="E3969" t="s">
        <v>509</v>
      </c>
      <c r="G3969">
        <v>6257000</v>
      </c>
      <c r="H3969">
        <v>638300</v>
      </c>
      <c r="I3969" t="s">
        <v>29</v>
      </c>
      <c r="J3969" t="s">
        <v>65</v>
      </c>
      <c r="K3969" t="s">
        <v>23</v>
      </c>
      <c r="L3969" t="s">
        <v>185</v>
      </c>
      <c r="O3969" t="s">
        <v>1425</v>
      </c>
      <c r="P3969" s="2">
        <v>6500</v>
      </c>
      <c r="Q3969" s="2">
        <v>6500</v>
      </c>
      <c r="S3969" s="2">
        <v>6500</v>
      </c>
      <c r="T3969" t="s">
        <v>45</v>
      </c>
      <c r="U3969" t="s">
        <v>58</v>
      </c>
      <c r="V3969" t="s">
        <v>47</v>
      </c>
      <c r="W3969">
        <v>0</v>
      </c>
    </row>
    <row r="3970" spans="1:23" x14ac:dyDescent="0.25">
      <c r="A3970" t="s">
        <v>128</v>
      </c>
      <c r="B3970" s="1" t="s">
        <v>2453</v>
      </c>
      <c r="C3970">
        <v>14377304</v>
      </c>
      <c r="D3970" s="1">
        <v>43678</v>
      </c>
      <c r="E3970" t="s">
        <v>7038</v>
      </c>
      <c r="F3970" t="s">
        <v>7039</v>
      </c>
      <c r="G3970">
        <v>6257000</v>
      </c>
      <c r="H3970">
        <v>638300</v>
      </c>
      <c r="I3970" t="s">
        <v>25</v>
      </c>
      <c r="J3970" t="s">
        <v>65</v>
      </c>
      <c r="K3970" t="s">
        <v>23</v>
      </c>
      <c r="L3970" t="s">
        <v>185</v>
      </c>
      <c r="O3970" t="s">
        <v>7040</v>
      </c>
      <c r="P3970" s="2">
        <v>6500</v>
      </c>
      <c r="Q3970" s="2">
        <v>6500</v>
      </c>
      <c r="S3970" s="2">
        <v>6500</v>
      </c>
      <c r="T3970" t="s">
        <v>63</v>
      </c>
      <c r="U3970" t="s">
        <v>58</v>
      </c>
      <c r="V3970" t="s">
        <v>47</v>
      </c>
      <c r="W3970">
        <v>0</v>
      </c>
    </row>
    <row r="3971" spans="1:23" x14ac:dyDescent="0.25">
      <c r="A3971" t="s">
        <v>128</v>
      </c>
      <c r="B3971" s="1" t="s">
        <v>2453</v>
      </c>
      <c r="C3971">
        <v>14377366</v>
      </c>
      <c r="D3971" s="1">
        <v>43679</v>
      </c>
      <c r="E3971" t="s">
        <v>5660</v>
      </c>
      <c r="F3971" t="s">
        <v>5661</v>
      </c>
      <c r="G3971">
        <v>6251000</v>
      </c>
      <c r="H3971">
        <v>618100</v>
      </c>
      <c r="I3971" t="s">
        <v>25</v>
      </c>
      <c r="J3971" t="s">
        <v>65</v>
      </c>
      <c r="K3971" t="s">
        <v>23</v>
      </c>
      <c r="L3971" t="s">
        <v>185</v>
      </c>
      <c r="O3971" t="s">
        <v>5662</v>
      </c>
      <c r="P3971" s="2">
        <v>150000</v>
      </c>
      <c r="Q3971" s="2">
        <v>150000</v>
      </c>
      <c r="S3971" s="2">
        <v>150000</v>
      </c>
      <c r="T3971" t="s">
        <v>63</v>
      </c>
      <c r="U3971" t="s">
        <v>58</v>
      </c>
      <c r="V3971" t="s">
        <v>47</v>
      </c>
      <c r="W3971">
        <v>0</v>
      </c>
    </row>
    <row r="3972" spans="1:23" x14ac:dyDescent="0.25">
      <c r="A3972" t="s">
        <v>128</v>
      </c>
      <c r="B3972" s="1" t="s">
        <v>2453</v>
      </c>
      <c r="C3972">
        <v>14380413</v>
      </c>
      <c r="D3972" s="1">
        <v>43679</v>
      </c>
      <c r="E3972" t="s">
        <v>7041</v>
      </c>
      <c r="F3972" t="s">
        <v>7042</v>
      </c>
      <c r="G3972">
        <v>6257000</v>
      </c>
      <c r="H3972">
        <v>638300</v>
      </c>
      <c r="I3972" t="s">
        <v>29</v>
      </c>
      <c r="J3972" t="s">
        <v>38</v>
      </c>
      <c r="K3972" t="s">
        <v>23</v>
      </c>
      <c r="L3972" t="s">
        <v>185</v>
      </c>
      <c r="O3972" t="s">
        <v>7043</v>
      </c>
      <c r="P3972" s="2">
        <v>46000</v>
      </c>
      <c r="Q3972" s="2">
        <v>46000</v>
      </c>
      <c r="S3972" s="2">
        <v>46000</v>
      </c>
      <c r="T3972" t="s">
        <v>63</v>
      </c>
      <c r="U3972" t="s">
        <v>48</v>
      </c>
      <c r="V3972" t="s">
        <v>47</v>
      </c>
      <c r="W3972">
        <v>0</v>
      </c>
    </row>
    <row r="3973" spans="1:23" x14ac:dyDescent="0.25">
      <c r="A3973" t="s">
        <v>128</v>
      </c>
      <c r="B3973" s="1" t="s">
        <v>2453</v>
      </c>
      <c r="C3973">
        <v>14380422</v>
      </c>
      <c r="D3973" s="1">
        <v>43679</v>
      </c>
      <c r="E3973" t="s">
        <v>7041</v>
      </c>
      <c r="F3973" t="s">
        <v>7044</v>
      </c>
      <c r="G3973">
        <v>6257000</v>
      </c>
      <c r="H3973">
        <v>638300</v>
      </c>
      <c r="I3973" t="s">
        <v>29</v>
      </c>
      <c r="J3973" t="s">
        <v>38</v>
      </c>
      <c r="K3973" t="s">
        <v>23</v>
      </c>
      <c r="L3973" t="s">
        <v>185</v>
      </c>
      <c r="O3973" t="s">
        <v>6908</v>
      </c>
      <c r="P3973" s="2">
        <v>14800</v>
      </c>
      <c r="Q3973" s="2">
        <v>14800</v>
      </c>
      <c r="S3973" s="2">
        <v>14800</v>
      </c>
      <c r="T3973" t="s">
        <v>63</v>
      </c>
      <c r="U3973" t="s">
        <v>48</v>
      </c>
      <c r="V3973" t="s">
        <v>47</v>
      </c>
      <c r="W3973">
        <v>0</v>
      </c>
    </row>
    <row r="3974" spans="1:23" x14ac:dyDescent="0.25">
      <c r="A3974" t="s">
        <v>128</v>
      </c>
      <c r="B3974" s="1" t="s">
        <v>2453</v>
      </c>
      <c r="C3974">
        <v>14380426</v>
      </c>
      <c r="D3974" s="1">
        <v>43679</v>
      </c>
      <c r="E3974" t="s">
        <v>7041</v>
      </c>
      <c r="F3974" t="s">
        <v>7045</v>
      </c>
      <c r="G3974">
        <v>6257000</v>
      </c>
      <c r="H3974">
        <v>638300</v>
      </c>
      <c r="I3974" t="s">
        <v>29</v>
      </c>
      <c r="J3974" t="s">
        <v>77</v>
      </c>
      <c r="K3974" t="s">
        <v>23</v>
      </c>
      <c r="L3974" t="s">
        <v>185</v>
      </c>
      <c r="O3974" t="s">
        <v>7046</v>
      </c>
      <c r="P3974" s="2">
        <v>25000</v>
      </c>
      <c r="Q3974" s="2">
        <v>25000</v>
      </c>
      <c r="S3974" s="2">
        <v>25000</v>
      </c>
      <c r="T3974" t="s">
        <v>63</v>
      </c>
      <c r="U3974" t="s">
        <v>48</v>
      </c>
      <c r="V3974" t="s">
        <v>47</v>
      </c>
      <c r="W3974">
        <v>0</v>
      </c>
    </row>
    <row r="3975" spans="1:23" x14ac:dyDescent="0.25">
      <c r="A3975" t="s">
        <v>128</v>
      </c>
      <c r="B3975" s="1" t="s">
        <v>2453</v>
      </c>
      <c r="C3975">
        <v>14377482</v>
      </c>
      <c r="D3975" s="1">
        <v>43682</v>
      </c>
      <c r="E3975" t="s">
        <v>1284</v>
      </c>
      <c r="F3975" t="s">
        <v>6392</v>
      </c>
      <c r="G3975">
        <v>6256000</v>
      </c>
      <c r="H3975">
        <v>638400</v>
      </c>
      <c r="I3975" t="s">
        <v>24</v>
      </c>
      <c r="J3975" t="s">
        <v>41</v>
      </c>
      <c r="K3975" t="s">
        <v>23</v>
      </c>
      <c r="L3975" t="s">
        <v>185</v>
      </c>
      <c r="O3975" t="s">
        <v>6393</v>
      </c>
      <c r="P3975" s="2">
        <v>420000</v>
      </c>
      <c r="Q3975" s="2">
        <v>420000</v>
      </c>
      <c r="S3975" s="2">
        <v>420000</v>
      </c>
      <c r="T3975" t="s">
        <v>63</v>
      </c>
      <c r="U3975" t="s">
        <v>58</v>
      </c>
      <c r="V3975" t="s">
        <v>47</v>
      </c>
      <c r="W3975">
        <v>0</v>
      </c>
    </row>
    <row r="3976" spans="1:23" x14ac:dyDescent="0.25">
      <c r="A3976" t="s">
        <v>128</v>
      </c>
      <c r="B3976" s="1" t="s">
        <v>2453</v>
      </c>
      <c r="C3976">
        <v>14377481</v>
      </c>
      <c r="D3976" s="1">
        <v>43682</v>
      </c>
      <c r="E3976" t="s">
        <v>1284</v>
      </c>
      <c r="F3976" t="s">
        <v>7047</v>
      </c>
      <c r="G3976">
        <v>6257000</v>
      </c>
      <c r="H3976">
        <v>638300</v>
      </c>
      <c r="I3976" t="s">
        <v>25</v>
      </c>
      <c r="J3976" t="s">
        <v>65</v>
      </c>
      <c r="K3976" t="s">
        <v>23</v>
      </c>
      <c r="L3976" t="s">
        <v>185</v>
      </c>
      <c r="O3976" t="s">
        <v>7048</v>
      </c>
      <c r="P3976" s="2">
        <v>57600</v>
      </c>
      <c r="Q3976" s="2">
        <v>57600</v>
      </c>
      <c r="S3976" s="2">
        <v>57600</v>
      </c>
      <c r="T3976" t="s">
        <v>63</v>
      </c>
      <c r="U3976" t="s">
        <v>58</v>
      </c>
      <c r="V3976" t="s">
        <v>47</v>
      </c>
      <c r="W3976">
        <v>0</v>
      </c>
    </row>
    <row r="3977" spans="1:23" x14ac:dyDescent="0.25">
      <c r="A3977" t="s">
        <v>128</v>
      </c>
      <c r="B3977" s="1" t="s">
        <v>2453</v>
      </c>
      <c r="C3977">
        <v>14380471</v>
      </c>
      <c r="D3977" s="1">
        <v>43682</v>
      </c>
      <c r="E3977" t="s">
        <v>3127</v>
      </c>
      <c r="F3977" t="s">
        <v>7049</v>
      </c>
      <c r="G3977">
        <v>6257000</v>
      </c>
      <c r="H3977">
        <v>638300</v>
      </c>
      <c r="I3977" t="s">
        <v>29</v>
      </c>
      <c r="J3977" t="s">
        <v>65</v>
      </c>
      <c r="K3977" t="s">
        <v>23</v>
      </c>
      <c r="L3977" t="s">
        <v>185</v>
      </c>
      <c r="O3977" t="s">
        <v>7050</v>
      </c>
      <c r="P3977" s="2">
        <v>123000</v>
      </c>
      <c r="Q3977" s="2">
        <v>123000</v>
      </c>
      <c r="S3977" s="2">
        <v>123000</v>
      </c>
      <c r="T3977" t="s">
        <v>63</v>
      </c>
      <c r="U3977" t="s">
        <v>48</v>
      </c>
      <c r="V3977" t="s">
        <v>47</v>
      </c>
      <c r="W3977">
        <v>0</v>
      </c>
    </row>
    <row r="3978" spans="1:23" x14ac:dyDescent="0.25">
      <c r="A3978" t="s">
        <v>128</v>
      </c>
      <c r="B3978" s="1" t="s">
        <v>2453</v>
      </c>
      <c r="C3978">
        <v>14380541</v>
      </c>
      <c r="D3978" s="1">
        <v>43683</v>
      </c>
      <c r="E3978" t="s">
        <v>2432</v>
      </c>
      <c r="F3978" t="s">
        <v>7051</v>
      </c>
      <c r="G3978">
        <v>6257000</v>
      </c>
      <c r="H3978">
        <v>638300</v>
      </c>
      <c r="I3978" t="s">
        <v>29</v>
      </c>
      <c r="J3978" t="s">
        <v>65</v>
      </c>
      <c r="K3978" t="s">
        <v>23</v>
      </c>
      <c r="L3978" t="s">
        <v>185</v>
      </c>
      <c r="O3978" t="s">
        <v>7052</v>
      </c>
      <c r="P3978" s="2">
        <v>109500</v>
      </c>
      <c r="Q3978" s="2">
        <v>109500</v>
      </c>
      <c r="S3978" s="2">
        <v>109500</v>
      </c>
      <c r="T3978" t="s">
        <v>63</v>
      </c>
      <c r="U3978" t="s">
        <v>48</v>
      </c>
      <c r="V3978" t="s">
        <v>47</v>
      </c>
      <c r="W3978">
        <v>0</v>
      </c>
    </row>
    <row r="3979" spans="1:23" x14ac:dyDescent="0.25">
      <c r="A3979" t="s">
        <v>128</v>
      </c>
      <c r="B3979" s="1" t="s">
        <v>2453</v>
      </c>
      <c r="C3979">
        <v>14380547</v>
      </c>
      <c r="D3979" s="1">
        <v>43683</v>
      </c>
      <c r="E3979" t="s">
        <v>2432</v>
      </c>
      <c r="F3979" t="s">
        <v>7053</v>
      </c>
      <c r="G3979">
        <v>6257000</v>
      </c>
      <c r="H3979">
        <v>638300</v>
      </c>
      <c r="I3979" t="s">
        <v>29</v>
      </c>
      <c r="J3979" t="s">
        <v>50</v>
      </c>
      <c r="K3979" t="s">
        <v>23</v>
      </c>
      <c r="L3979" t="s">
        <v>185</v>
      </c>
      <c r="O3979" t="s">
        <v>7054</v>
      </c>
      <c r="P3979" s="2">
        <v>60000</v>
      </c>
      <c r="Q3979" s="2">
        <v>60000</v>
      </c>
      <c r="S3979" s="2">
        <v>60000</v>
      </c>
      <c r="T3979" t="s">
        <v>63</v>
      </c>
      <c r="U3979" t="s">
        <v>48</v>
      </c>
      <c r="V3979" t="s">
        <v>47</v>
      </c>
      <c r="W3979">
        <v>0</v>
      </c>
    </row>
    <row r="3980" spans="1:23" x14ac:dyDescent="0.25">
      <c r="A3980" t="s">
        <v>128</v>
      </c>
      <c r="B3980" s="1" t="s">
        <v>2453</v>
      </c>
      <c r="C3980">
        <v>14377534</v>
      </c>
      <c r="D3980" s="1">
        <v>43685</v>
      </c>
      <c r="E3980" t="s">
        <v>7055</v>
      </c>
      <c r="G3980">
        <v>6257000</v>
      </c>
      <c r="H3980">
        <v>638300</v>
      </c>
      <c r="I3980" t="s">
        <v>29</v>
      </c>
      <c r="J3980" t="s">
        <v>65</v>
      </c>
      <c r="K3980" t="s">
        <v>23</v>
      </c>
      <c r="L3980" t="s">
        <v>185</v>
      </c>
      <c r="O3980" t="s">
        <v>7056</v>
      </c>
      <c r="P3980" s="2">
        <v>206400</v>
      </c>
      <c r="Q3980" s="2">
        <v>206400</v>
      </c>
      <c r="S3980" s="2">
        <v>206400</v>
      </c>
      <c r="T3980" t="s">
        <v>45</v>
      </c>
      <c r="U3980" t="s">
        <v>49</v>
      </c>
      <c r="V3980" t="s">
        <v>47</v>
      </c>
      <c r="W3980">
        <v>0</v>
      </c>
    </row>
    <row r="3981" spans="1:23" x14ac:dyDescent="0.25">
      <c r="A3981" t="s">
        <v>128</v>
      </c>
      <c r="B3981" s="1" t="s">
        <v>2453</v>
      </c>
      <c r="C3981">
        <v>14380157</v>
      </c>
      <c r="D3981" s="1">
        <v>43686</v>
      </c>
      <c r="E3981" t="s">
        <v>5663</v>
      </c>
      <c r="G3981">
        <v>6251000</v>
      </c>
      <c r="H3981">
        <v>618100</v>
      </c>
      <c r="I3981" t="s">
        <v>29</v>
      </c>
      <c r="J3981" t="s">
        <v>65</v>
      </c>
      <c r="K3981" t="s">
        <v>23</v>
      </c>
      <c r="L3981" t="s">
        <v>185</v>
      </c>
      <c r="O3981" t="s">
        <v>5600</v>
      </c>
      <c r="P3981" s="2">
        <v>80000</v>
      </c>
      <c r="Q3981" s="2">
        <v>80000</v>
      </c>
      <c r="S3981" s="2">
        <v>80000</v>
      </c>
      <c r="T3981" t="s">
        <v>45</v>
      </c>
      <c r="U3981" t="s">
        <v>49</v>
      </c>
      <c r="V3981" t="s">
        <v>47</v>
      </c>
      <c r="W3981">
        <v>0</v>
      </c>
    </row>
    <row r="3982" spans="1:23" x14ac:dyDescent="0.25">
      <c r="A3982" t="s">
        <v>128</v>
      </c>
      <c r="B3982" s="1" t="s">
        <v>2453</v>
      </c>
      <c r="C3982">
        <v>14380158</v>
      </c>
      <c r="D3982" s="1">
        <v>43686</v>
      </c>
      <c r="E3982" t="s">
        <v>5663</v>
      </c>
      <c r="G3982">
        <v>6251000</v>
      </c>
      <c r="H3982">
        <v>618100</v>
      </c>
      <c r="I3982" t="s">
        <v>29</v>
      </c>
      <c r="J3982" t="s">
        <v>77</v>
      </c>
      <c r="K3982" t="s">
        <v>23</v>
      </c>
      <c r="L3982" t="s">
        <v>185</v>
      </c>
      <c r="O3982" t="s">
        <v>5644</v>
      </c>
      <c r="P3982" s="2">
        <v>205000</v>
      </c>
      <c r="Q3982" s="2">
        <v>205000</v>
      </c>
      <c r="S3982" s="2">
        <v>205000</v>
      </c>
      <c r="T3982" t="s">
        <v>45</v>
      </c>
      <c r="U3982" t="s">
        <v>49</v>
      </c>
      <c r="V3982" t="s">
        <v>47</v>
      </c>
      <c r="W3982">
        <v>0</v>
      </c>
    </row>
    <row r="3983" spans="1:23" x14ac:dyDescent="0.25">
      <c r="A3983" t="s">
        <v>128</v>
      </c>
      <c r="B3983" s="1" t="s">
        <v>2453</v>
      </c>
      <c r="C3983">
        <v>14380159</v>
      </c>
      <c r="D3983" s="1">
        <v>43686</v>
      </c>
      <c r="E3983" t="s">
        <v>5663</v>
      </c>
      <c r="G3983">
        <v>6251000</v>
      </c>
      <c r="H3983">
        <v>618100</v>
      </c>
      <c r="I3983" t="s">
        <v>29</v>
      </c>
      <c r="J3983" t="s">
        <v>77</v>
      </c>
      <c r="K3983" t="s">
        <v>23</v>
      </c>
      <c r="L3983" t="s">
        <v>185</v>
      </c>
      <c r="O3983" t="s">
        <v>5664</v>
      </c>
      <c r="P3983" s="2">
        <v>205000</v>
      </c>
      <c r="Q3983" s="2">
        <v>205000</v>
      </c>
      <c r="S3983" s="2">
        <v>205000</v>
      </c>
      <c r="T3983" t="s">
        <v>45</v>
      </c>
      <c r="U3983" t="s">
        <v>49</v>
      </c>
      <c r="V3983" t="s">
        <v>47</v>
      </c>
      <c r="W3983">
        <v>0</v>
      </c>
    </row>
    <row r="3984" spans="1:23" x14ac:dyDescent="0.25">
      <c r="A3984" t="s">
        <v>128</v>
      </c>
      <c r="B3984" s="1" t="s">
        <v>2453</v>
      </c>
      <c r="C3984">
        <v>14380160</v>
      </c>
      <c r="D3984" s="1">
        <v>43686</v>
      </c>
      <c r="E3984" t="s">
        <v>5663</v>
      </c>
      <c r="G3984">
        <v>6251000</v>
      </c>
      <c r="H3984">
        <v>618100</v>
      </c>
      <c r="I3984" t="s">
        <v>29</v>
      </c>
      <c r="J3984" t="s">
        <v>26</v>
      </c>
      <c r="K3984" t="s">
        <v>23</v>
      </c>
      <c r="L3984" t="s">
        <v>185</v>
      </c>
      <c r="O3984" t="s">
        <v>5665</v>
      </c>
      <c r="P3984" s="2">
        <v>276455</v>
      </c>
      <c r="Q3984" s="2">
        <v>276455</v>
      </c>
      <c r="S3984" s="2">
        <v>276455</v>
      </c>
      <c r="T3984" t="s">
        <v>45</v>
      </c>
      <c r="U3984" t="s">
        <v>49</v>
      </c>
      <c r="V3984" t="s">
        <v>47</v>
      </c>
      <c r="W3984">
        <v>0</v>
      </c>
    </row>
    <row r="3985" spans="1:23" x14ac:dyDescent="0.25">
      <c r="A3985" t="s">
        <v>128</v>
      </c>
      <c r="B3985" s="1" t="s">
        <v>2453</v>
      </c>
      <c r="C3985">
        <v>14380161</v>
      </c>
      <c r="D3985" s="1">
        <v>43686</v>
      </c>
      <c r="E3985" t="s">
        <v>5663</v>
      </c>
      <c r="G3985">
        <v>6251000</v>
      </c>
      <c r="H3985">
        <v>618100</v>
      </c>
      <c r="I3985" t="s">
        <v>19</v>
      </c>
      <c r="J3985" t="s">
        <v>36</v>
      </c>
      <c r="K3985" t="s">
        <v>23</v>
      </c>
      <c r="L3985" t="s">
        <v>185</v>
      </c>
      <c r="O3985" t="s">
        <v>5666</v>
      </c>
      <c r="P3985" s="2">
        <v>84000</v>
      </c>
      <c r="Q3985" s="2">
        <v>84000</v>
      </c>
      <c r="S3985" s="2">
        <v>84000</v>
      </c>
      <c r="T3985" t="s">
        <v>45</v>
      </c>
      <c r="U3985" t="s">
        <v>49</v>
      </c>
      <c r="V3985" t="s">
        <v>47</v>
      </c>
      <c r="W3985">
        <v>0</v>
      </c>
    </row>
    <row r="3986" spans="1:23" x14ac:dyDescent="0.25">
      <c r="A3986" t="s">
        <v>128</v>
      </c>
      <c r="B3986" s="1" t="s">
        <v>2453</v>
      </c>
      <c r="C3986">
        <v>14391413</v>
      </c>
      <c r="D3986" s="1">
        <v>43686</v>
      </c>
      <c r="E3986" t="s">
        <v>6394</v>
      </c>
      <c r="F3986" t="s">
        <v>6395</v>
      </c>
      <c r="G3986">
        <v>6256000</v>
      </c>
      <c r="H3986">
        <v>638400</v>
      </c>
      <c r="I3986" t="s">
        <v>24</v>
      </c>
      <c r="J3986" t="s">
        <v>41</v>
      </c>
      <c r="K3986" t="s">
        <v>23</v>
      </c>
      <c r="L3986" t="s">
        <v>185</v>
      </c>
      <c r="O3986" t="s">
        <v>6396</v>
      </c>
      <c r="P3986" s="2">
        <v>80000</v>
      </c>
      <c r="Q3986" s="2">
        <v>80000</v>
      </c>
      <c r="S3986" s="2">
        <v>80000</v>
      </c>
      <c r="T3986" t="s">
        <v>63</v>
      </c>
      <c r="U3986" t="s">
        <v>58</v>
      </c>
      <c r="V3986" t="s">
        <v>47</v>
      </c>
      <c r="W3986">
        <v>0</v>
      </c>
    </row>
    <row r="3987" spans="1:23" x14ac:dyDescent="0.25">
      <c r="A3987" t="s">
        <v>128</v>
      </c>
      <c r="B3987" s="1" t="s">
        <v>2453</v>
      </c>
      <c r="C3987">
        <v>14391414</v>
      </c>
      <c r="D3987" s="1">
        <v>43686</v>
      </c>
      <c r="E3987" t="s">
        <v>6394</v>
      </c>
      <c r="F3987" t="s">
        <v>6397</v>
      </c>
      <c r="G3987">
        <v>6256000</v>
      </c>
      <c r="H3987">
        <v>638400</v>
      </c>
      <c r="I3987" t="s">
        <v>24</v>
      </c>
      <c r="J3987" t="s">
        <v>41</v>
      </c>
      <c r="K3987" t="s">
        <v>23</v>
      </c>
      <c r="L3987" t="s">
        <v>185</v>
      </c>
      <c r="O3987" t="s">
        <v>6398</v>
      </c>
      <c r="P3987" s="2">
        <v>10000</v>
      </c>
      <c r="Q3987" s="2">
        <v>10000</v>
      </c>
      <c r="S3987" s="2">
        <v>10000</v>
      </c>
      <c r="T3987" t="s">
        <v>63</v>
      </c>
      <c r="U3987" t="s">
        <v>58</v>
      </c>
      <c r="V3987" t="s">
        <v>47</v>
      </c>
      <c r="W3987">
        <v>0</v>
      </c>
    </row>
    <row r="3988" spans="1:23" x14ac:dyDescent="0.25">
      <c r="A3988" t="s">
        <v>128</v>
      </c>
      <c r="B3988" s="1" t="s">
        <v>2453</v>
      </c>
      <c r="C3988">
        <v>14397109</v>
      </c>
      <c r="D3988" s="1">
        <v>43686</v>
      </c>
      <c r="E3988" t="s">
        <v>7057</v>
      </c>
      <c r="F3988" t="s">
        <v>7058</v>
      </c>
      <c r="G3988">
        <v>6257000</v>
      </c>
      <c r="H3988">
        <v>638300</v>
      </c>
      <c r="I3988" t="s">
        <v>29</v>
      </c>
      <c r="J3988" t="s">
        <v>38</v>
      </c>
      <c r="K3988" t="s">
        <v>23</v>
      </c>
      <c r="L3988" t="s">
        <v>185</v>
      </c>
      <c r="O3988" t="s">
        <v>6712</v>
      </c>
      <c r="P3988" s="2">
        <v>10000</v>
      </c>
      <c r="Q3988" s="2">
        <v>10000</v>
      </c>
      <c r="S3988" s="2">
        <v>10000</v>
      </c>
      <c r="T3988" t="s">
        <v>63</v>
      </c>
      <c r="U3988" t="s">
        <v>48</v>
      </c>
      <c r="V3988" t="s">
        <v>47</v>
      </c>
      <c r="W3988">
        <v>0</v>
      </c>
    </row>
    <row r="3989" spans="1:23" x14ac:dyDescent="0.25">
      <c r="A3989" t="s">
        <v>128</v>
      </c>
      <c r="B3989" s="1" t="s">
        <v>2453</v>
      </c>
      <c r="C3989">
        <v>14397155</v>
      </c>
      <c r="D3989" s="1">
        <v>43689</v>
      </c>
      <c r="E3989" t="s">
        <v>3200</v>
      </c>
      <c r="F3989" t="s">
        <v>7059</v>
      </c>
      <c r="G3989">
        <v>6257000</v>
      </c>
      <c r="H3989">
        <v>638300</v>
      </c>
      <c r="I3989" t="s">
        <v>29</v>
      </c>
      <c r="J3989" t="s">
        <v>50</v>
      </c>
      <c r="K3989" t="s">
        <v>23</v>
      </c>
      <c r="L3989" t="s">
        <v>185</v>
      </c>
      <c r="O3989" t="s">
        <v>7060</v>
      </c>
      <c r="P3989" s="2">
        <v>45500</v>
      </c>
      <c r="Q3989" s="2">
        <v>45500</v>
      </c>
      <c r="S3989" s="2">
        <v>45500</v>
      </c>
      <c r="T3989" t="s">
        <v>63</v>
      </c>
      <c r="U3989" t="s">
        <v>48</v>
      </c>
      <c r="V3989" t="s">
        <v>47</v>
      </c>
      <c r="W3989">
        <v>0</v>
      </c>
    </row>
    <row r="3990" spans="1:23" x14ac:dyDescent="0.25">
      <c r="A3990" t="s">
        <v>128</v>
      </c>
      <c r="B3990" s="1" t="s">
        <v>2453</v>
      </c>
      <c r="C3990">
        <v>14397163</v>
      </c>
      <c r="D3990" s="1">
        <v>43689</v>
      </c>
      <c r="E3990" t="s">
        <v>3200</v>
      </c>
      <c r="F3990" t="s">
        <v>7061</v>
      </c>
      <c r="G3990">
        <v>6257000</v>
      </c>
      <c r="H3990">
        <v>638300</v>
      </c>
      <c r="I3990" t="s">
        <v>29</v>
      </c>
      <c r="J3990" t="s">
        <v>65</v>
      </c>
      <c r="K3990" t="s">
        <v>23</v>
      </c>
      <c r="L3990" t="s">
        <v>185</v>
      </c>
      <c r="O3990" t="s">
        <v>7062</v>
      </c>
      <c r="P3990" s="2">
        <v>420000</v>
      </c>
      <c r="Q3990" s="2">
        <v>420000</v>
      </c>
      <c r="S3990" s="2">
        <v>420000</v>
      </c>
      <c r="T3990" t="s">
        <v>63</v>
      </c>
      <c r="U3990" t="s">
        <v>48</v>
      </c>
      <c r="V3990" t="s">
        <v>47</v>
      </c>
      <c r="W3990">
        <v>0</v>
      </c>
    </row>
    <row r="3991" spans="1:23" x14ac:dyDescent="0.25">
      <c r="A3991" t="s">
        <v>128</v>
      </c>
      <c r="B3991" s="1" t="s">
        <v>2453</v>
      </c>
      <c r="C3991">
        <v>14392154</v>
      </c>
      <c r="D3991" s="1">
        <v>43690</v>
      </c>
      <c r="E3991" t="s">
        <v>6399</v>
      </c>
      <c r="G3991">
        <v>6256000</v>
      </c>
      <c r="H3991">
        <v>638400</v>
      </c>
      <c r="I3991" t="s">
        <v>29</v>
      </c>
      <c r="J3991" t="s">
        <v>77</v>
      </c>
      <c r="K3991" t="s">
        <v>23</v>
      </c>
      <c r="L3991" t="s">
        <v>185</v>
      </c>
      <c r="O3991" t="s">
        <v>6400</v>
      </c>
      <c r="P3991" s="2">
        <v>220500</v>
      </c>
      <c r="Q3991" s="2">
        <v>220500</v>
      </c>
      <c r="S3991" s="2">
        <v>220500</v>
      </c>
      <c r="T3991" t="s">
        <v>45</v>
      </c>
      <c r="U3991" t="s">
        <v>49</v>
      </c>
      <c r="V3991" t="s">
        <v>47</v>
      </c>
      <c r="W3991">
        <v>0</v>
      </c>
    </row>
    <row r="3992" spans="1:23" x14ac:dyDescent="0.25">
      <c r="A3992" t="s">
        <v>128</v>
      </c>
      <c r="B3992" s="1" t="s">
        <v>2453</v>
      </c>
      <c r="C3992">
        <v>14392156</v>
      </c>
      <c r="D3992" s="1">
        <v>43690</v>
      </c>
      <c r="E3992" t="s">
        <v>6399</v>
      </c>
      <c r="G3992">
        <v>6256000</v>
      </c>
      <c r="H3992">
        <v>638400</v>
      </c>
      <c r="I3992" t="s">
        <v>29</v>
      </c>
      <c r="J3992" t="s">
        <v>77</v>
      </c>
      <c r="K3992" t="s">
        <v>23</v>
      </c>
      <c r="L3992" t="s">
        <v>185</v>
      </c>
      <c r="O3992" t="s">
        <v>6401</v>
      </c>
      <c r="P3992" s="2">
        <v>198000</v>
      </c>
      <c r="Q3992" s="2">
        <v>198000</v>
      </c>
      <c r="S3992" s="2">
        <v>198000</v>
      </c>
      <c r="T3992" t="s">
        <v>45</v>
      </c>
      <c r="U3992" t="s">
        <v>49</v>
      </c>
      <c r="V3992" t="s">
        <v>47</v>
      </c>
      <c r="W3992">
        <v>0</v>
      </c>
    </row>
    <row r="3993" spans="1:23" x14ac:dyDescent="0.25">
      <c r="A3993" t="s">
        <v>128</v>
      </c>
      <c r="B3993" s="1" t="s">
        <v>2453</v>
      </c>
      <c r="C3993">
        <v>14392186</v>
      </c>
      <c r="D3993" s="1">
        <v>43690</v>
      </c>
      <c r="E3993" t="s">
        <v>6402</v>
      </c>
      <c r="G3993">
        <v>6256000</v>
      </c>
      <c r="H3993">
        <v>638400</v>
      </c>
      <c r="I3993" t="s">
        <v>24</v>
      </c>
      <c r="J3993" t="s">
        <v>41</v>
      </c>
      <c r="K3993" t="s">
        <v>23</v>
      </c>
      <c r="L3993" t="s">
        <v>185</v>
      </c>
      <c r="O3993" t="s">
        <v>6403</v>
      </c>
      <c r="P3993" s="2">
        <v>175000</v>
      </c>
      <c r="Q3993" s="2">
        <v>175000</v>
      </c>
      <c r="S3993" s="2">
        <v>175000</v>
      </c>
      <c r="T3993" t="s">
        <v>45</v>
      </c>
      <c r="U3993" t="s">
        <v>49</v>
      </c>
      <c r="V3993" t="s">
        <v>47</v>
      </c>
      <c r="W3993">
        <v>0</v>
      </c>
    </row>
    <row r="3994" spans="1:23" x14ac:dyDescent="0.25">
      <c r="A3994" t="s">
        <v>128</v>
      </c>
      <c r="B3994" s="1" t="s">
        <v>2453</v>
      </c>
      <c r="C3994">
        <v>14399259</v>
      </c>
      <c r="D3994" s="1">
        <v>43690</v>
      </c>
      <c r="E3994" t="s">
        <v>6404</v>
      </c>
      <c r="F3994" t="s">
        <v>6405</v>
      </c>
      <c r="G3994">
        <v>6256000</v>
      </c>
      <c r="H3994">
        <v>638400</v>
      </c>
      <c r="I3994" t="s">
        <v>24</v>
      </c>
      <c r="J3994" t="s">
        <v>41</v>
      </c>
      <c r="K3994" t="s">
        <v>23</v>
      </c>
      <c r="L3994" t="s">
        <v>185</v>
      </c>
      <c r="O3994" t="s">
        <v>6406</v>
      </c>
      <c r="P3994" s="2">
        <v>420000</v>
      </c>
      <c r="Q3994" s="2">
        <v>420000</v>
      </c>
      <c r="S3994" s="2">
        <v>420000</v>
      </c>
      <c r="T3994" t="s">
        <v>63</v>
      </c>
      <c r="U3994" t="s">
        <v>58</v>
      </c>
      <c r="V3994" t="s">
        <v>47</v>
      </c>
      <c r="W3994">
        <v>0</v>
      </c>
    </row>
    <row r="3995" spans="1:23" x14ac:dyDescent="0.25">
      <c r="A3995" t="s">
        <v>128</v>
      </c>
      <c r="B3995" s="1" t="s">
        <v>2453</v>
      </c>
      <c r="C3995">
        <v>14398981</v>
      </c>
      <c r="D3995" s="1">
        <v>43691</v>
      </c>
      <c r="E3995" t="s">
        <v>7063</v>
      </c>
      <c r="F3995" t="s">
        <v>7064</v>
      </c>
      <c r="G3995">
        <v>6257000</v>
      </c>
      <c r="H3995">
        <v>638300</v>
      </c>
      <c r="I3995" t="s">
        <v>25</v>
      </c>
      <c r="J3995" t="s">
        <v>65</v>
      </c>
      <c r="K3995" t="s">
        <v>23</v>
      </c>
      <c r="L3995" t="s">
        <v>185</v>
      </c>
      <c r="O3995" t="s">
        <v>7065</v>
      </c>
      <c r="P3995" s="2">
        <v>18000</v>
      </c>
      <c r="Q3995" s="2">
        <v>18000</v>
      </c>
      <c r="S3995" s="2">
        <v>18000</v>
      </c>
      <c r="T3995" t="s">
        <v>63</v>
      </c>
      <c r="U3995" t="s">
        <v>58</v>
      </c>
      <c r="V3995" t="s">
        <v>47</v>
      </c>
      <c r="W3995">
        <v>0</v>
      </c>
    </row>
    <row r="3996" spans="1:23" x14ac:dyDescent="0.25">
      <c r="A3996" t="s">
        <v>128</v>
      </c>
      <c r="B3996" s="1" t="s">
        <v>2453</v>
      </c>
      <c r="C3996">
        <v>14396090</v>
      </c>
      <c r="D3996" s="1">
        <v>43696</v>
      </c>
      <c r="E3996" t="s">
        <v>6407</v>
      </c>
      <c r="G3996">
        <v>6256000</v>
      </c>
      <c r="H3996">
        <v>638400</v>
      </c>
      <c r="I3996" t="s">
        <v>29</v>
      </c>
      <c r="J3996" t="s">
        <v>77</v>
      </c>
      <c r="K3996" t="s">
        <v>23</v>
      </c>
      <c r="L3996" t="s">
        <v>185</v>
      </c>
      <c r="O3996" t="s">
        <v>6408</v>
      </c>
      <c r="P3996" s="2">
        <v>-198000</v>
      </c>
      <c r="R3996" s="2">
        <v>198000</v>
      </c>
      <c r="S3996" s="2">
        <v>-198000</v>
      </c>
      <c r="T3996" t="s">
        <v>45</v>
      </c>
      <c r="U3996" t="s">
        <v>49</v>
      </c>
      <c r="V3996" t="s">
        <v>47</v>
      </c>
      <c r="W3996">
        <v>0</v>
      </c>
    </row>
    <row r="3997" spans="1:23" x14ac:dyDescent="0.25">
      <c r="A3997" t="s">
        <v>128</v>
      </c>
      <c r="B3997" s="1" t="s">
        <v>2453</v>
      </c>
      <c r="C3997">
        <v>14400630</v>
      </c>
      <c r="D3997" s="1">
        <v>43696</v>
      </c>
      <c r="E3997" t="s">
        <v>2176</v>
      </c>
      <c r="F3997" t="s">
        <v>7066</v>
      </c>
      <c r="G3997">
        <v>6257000</v>
      </c>
      <c r="H3997">
        <v>638300</v>
      </c>
      <c r="I3997" t="s">
        <v>29</v>
      </c>
      <c r="J3997" t="s">
        <v>65</v>
      </c>
      <c r="K3997" t="s">
        <v>23</v>
      </c>
      <c r="L3997" t="s">
        <v>185</v>
      </c>
      <c r="O3997" t="s">
        <v>7067</v>
      </c>
      <c r="P3997" s="2">
        <v>420000</v>
      </c>
      <c r="Q3997" s="2">
        <v>420000</v>
      </c>
      <c r="S3997" s="2">
        <v>420000</v>
      </c>
      <c r="T3997" t="s">
        <v>63</v>
      </c>
      <c r="U3997" t="s">
        <v>48</v>
      </c>
      <c r="V3997" t="s">
        <v>47</v>
      </c>
      <c r="W3997">
        <v>0</v>
      </c>
    </row>
    <row r="3998" spans="1:23" x14ac:dyDescent="0.25">
      <c r="A3998" t="s">
        <v>128</v>
      </c>
      <c r="B3998" s="1" t="s">
        <v>2453</v>
      </c>
      <c r="C3998">
        <v>14405820</v>
      </c>
      <c r="D3998" s="1">
        <v>43696</v>
      </c>
      <c r="E3998" t="s">
        <v>7068</v>
      </c>
      <c r="F3998" t="s">
        <v>7069</v>
      </c>
      <c r="G3998">
        <v>6257000</v>
      </c>
      <c r="H3998">
        <v>638300</v>
      </c>
      <c r="I3998" t="s">
        <v>25</v>
      </c>
      <c r="J3998" t="s">
        <v>65</v>
      </c>
      <c r="K3998" t="s">
        <v>23</v>
      </c>
      <c r="L3998" t="s">
        <v>185</v>
      </c>
      <c r="O3998" t="s">
        <v>7070</v>
      </c>
      <c r="P3998" s="2">
        <v>300000</v>
      </c>
      <c r="Q3998" s="2">
        <v>300000</v>
      </c>
      <c r="S3998" s="2">
        <v>300000</v>
      </c>
      <c r="T3998" t="s">
        <v>63</v>
      </c>
      <c r="U3998" t="s">
        <v>58</v>
      </c>
      <c r="V3998" t="s">
        <v>47</v>
      </c>
      <c r="W3998">
        <v>0</v>
      </c>
    </row>
    <row r="3999" spans="1:23" x14ac:dyDescent="0.25">
      <c r="A3999" t="s">
        <v>128</v>
      </c>
      <c r="B3999" s="1" t="s">
        <v>2453</v>
      </c>
      <c r="C3999">
        <v>14405821</v>
      </c>
      <c r="D3999" s="1">
        <v>43696</v>
      </c>
      <c r="E3999" t="s">
        <v>7068</v>
      </c>
      <c r="F3999" t="s">
        <v>7071</v>
      </c>
      <c r="G3999">
        <v>6257000</v>
      </c>
      <c r="H3999">
        <v>638300</v>
      </c>
      <c r="I3999" t="s">
        <v>25</v>
      </c>
      <c r="J3999" t="s">
        <v>65</v>
      </c>
      <c r="K3999" t="s">
        <v>23</v>
      </c>
      <c r="L3999" t="s">
        <v>185</v>
      </c>
      <c r="O3999" t="s">
        <v>7070</v>
      </c>
      <c r="P3999" s="2">
        <v>260000</v>
      </c>
      <c r="Q3999" s="2">
        <v>260000</v>
      </c>
      <c r="S3999" s="2">
        <v>260000</v>
      </c>
      <c r="T3999" t="s">
        <v>63</v>
      </c>
      <c r="U3999" t="s">
        <v>58</v>
      </c>
      <c r="V3999" t="s">
        <v>47</v>
      </c>
      <c r="W3999">
        <v>0</v>
      </c>
    </row>
    <row r="4000" spans="1:23" x14ac:dyDescent="0.25">
      <c r="A4000" t="s">
        <v>128</v>
      </c>
      <c r="B4000" s="1" t="s">
        <v>2453</v>
      </c>
      <c r="C4000">
        <v>14405947</v>
      </c>
      <c r="D4000" s="1">
        <v>43697</v>
      </c>
      <c r="E4000" t="s">
        <v>6409</v>
      </c>
      <c r="F4000" t="s">
        <v>6410</v>
      </c>
      <c r="G4000">
        <v>6256000</v>
      </c>
      <c r="H4000">
        <v>638400</v>
      </c>
      <c r="I4000" t="s">
        <v>24</v>
      </c>
      <c r="J4000" t="s">
        <v>41</v>
      </c>
      <c r="K4000" t="s">
        <v>23</v>
      </c>
      <c r="L4000" t="s">
        <v>185</v>
      </c>
      <c r="O4000" t="s">
        <v>6411</v>
      </c>
      <c r="P4000" s="2">
        <v>294230</v>
      </c>
      <c r="Q4000" s="2">
        <v>294230</v>
      </c>
      <c r="S4000" s="2">
        <v>294230</v>
      </c>
      <c r="T4000" t="s">
        <v>63</v>
      </c>
      <c r="U4000" t="s">
        <v>58</v>
      </c>
      <c r="V4000" t="s">
        <v>47</v>
      </c>
      <c r="W4000">
        <v>0</v>
      </c>
    </row>
    <row r="4001" spans="1:23" x14ac:dyDescent="0.25">
      <c r="A4001" t="s">
        <v>128</v>
      </c>
      <c r="B4001" s="1" t="s">
        <v>2453</v>
      </c>
      <c r="C4001">
        <v>14396087</v>
      </c>
      <c r="D4001" s="1">
        <v>43697</v>
      </c>
      <c r="E4001" t="s">
        <v>7072</v>
      </c>
      <c r="G4001">
        <v>6257000</v>
      </c>
      <c r="H4001">
        <v>638300</v>
      </c>
      <c r="I4001" t="s">
        <v>29</v>
      </c>
      <c r="J4001" t="s">
        <v>65</v>
      </c>
      <c r="K4001" t="s">
        <v>23</v>
      </c>
      <c r="L4001" t="s">
        <v>185</v>
      </c>
      <c r="O4001" t="s">
        <v>6937</v>
      </c>
      <c r="P4001" s="2">
        <v>68200</v>
      </c>
      <c r="Q4001" s="2">
        <v>68200</v>
      </c>
      <c r="S4001" s="2">
        <v>68200</v>
      </c>
      <c r="T4001" t="s">
        <v>45</v>
      </c>
      <c r="U4001" t="s">
        <v>49</v>
      </c>
      <c r="V4001" t="s">
        <v>47</v>
      </c>
      <c r="W4001">
        <v>0</v>
      </c>
    </row>
    <row r="4002" spans="1:23" x14ac:dyDescent="0.25">
      <c r="A4002" t="s">
        <v>128</v>
      </c>
      <c r="B4002" s="1" t="s">
        <v>2453</v>
      </c>
      <c r="C4002">
        <v>14403369</v>
      </c>
      <c r="D4002" s="1">
        <v>43697</v>
      </c>
      <c r="E4002" t="s">
        <v>7073</v>
      </c>
      <c r="F4002" t="s">
        <v>7074</v>
      </c>
      <c r="G4002">
        <v>6257000</v>
      </c>
      <c r="H4002">
        <v>638300</v>
      </c>
      <c r="I4002" t="s">
        <v>19</v>
      </c>
      <c r="J4002" t="s">
        <v>66</v>
      </c>
      <c r="K4002" t="s">
        <v>23</v>
      </c>
      <c r="L4002" t="s">
        <v>185</v>
      </c>
      <c r="O4002" t="s">
        <v>7075</v>
      </c>
      <c r="P4002" s="2">
        <v>-76000</v>
      </c>
      <c r="R4002" s="2">
        <v>76000</v>
      </c>
      <c r="S4002" s="2">
        <v>-76000</v>
      </c>
      <c r="T4002" t="s">
        <v>63</v>
      </c>
      <c r="U4002" t="s">
        <v>48</v>
      </c>
      <c r="V4002" t="s">
        <v>47</v>
      </c>
      <c r="W4002">
        <v>0</v>
      </c>
    </row>
    <row r="4003" spans="1:23" x14ac:dyDescent="0.25">
      <c r="A4003" t="s">
        <v>128</v>
      </c>
      <c r="B4003" s="1" t="s">
        <v>2453</v>
      </c>
      <c r="C4003">
        <v>14400846</v>
      </c>
      <c r="D4003" s="1">
        <v>43698</v>
      </c>
      <c r="E4003" t="s">
        <v>5667</v>
      </c>
      <c r="G4003">
        <v>6251000</v>
      </c>
      <c r="H4003">
        <v>618100</v>
      </c>
      <c r="I4003" t="s">
        <v>29</v>
      </c>
      <c r="J4003" t="s">
        <v>50</v>
      </c>
      <c r="K4003" t="s">
        <v>23</v>
      </c>
      <c r="L4003" t="s">
        <v>185</v>
      </c>
      <c r="O4003" t="s">
        <v>5668</v>
      </c>
      <c r="P4003" s="2">
        <v>536400</v>
      </c>
      <c r="Q4003" s="2">
        <v>536400</v>
      </c>
      <c r="S4003" s="2">
        <v>536400</v>
      </c>
      <c r="T4003" t="s">
        <v>45</v>
      </c>
      <c r="U4003" t="s">
        <v>49</v>
      </c>
      <c r="V4003" t="s">
        <v>47</v>
      </c>
      <c r="W4003">
        <v>0</v>
      </c>
    </row>
    <row r="4004" spans="1:23" x14ac:dyDescent="0.25">
      <c r="A4004" t="s">
        <v>128</v>
      </c>
      <c r="B4004" s="1" t="s">
        <v>2453</v>
      </c>
      <c r="C4004">
        <v>14400847</v>
      </c>
      <c r="D4004" s="1">
        <v>43698</v>
      </c>
      <c r="E4004" t="s">
        <v>5667</v>
      </c>
      <c r="G4004">
        <v>6251000</v>
      </c>
      <c r="H4004">
        <v>618100</v>
      </c>
      <c r="I4004" t="s">
        <v>19</v>
      </c>
      <c r="J4004" t="s">
        <v>20</v>
      </c>
      <c r="K4004" t="s">
        <v>23</v>
      </c>
      <c r="L4004" t="s">
        <v>185</v>
      </c>
      <c r="O4004" t="s">
        <v>5669</v>
      </c>
      <c r="P4004" s="2">
        <v>266000</v>
      </c>
      <c r="Q4004" s="2">
        <v>266000</v>
      </c>
      <c r="S4004" s="2">
        <v>266000</v>
      </c>
      <c r="T4004" t="s">
        <v>45</v>
      </c>
      <c r="U4004" t="s">
        <v>49</v>
      </c>
      <c r="V4004" t="s">
        <v>47</v>
      </c>
      <c r="W4004">
        <v>0</v>
      </c>
    </row>
    <row r="4005" spans="1:23" x14ac:dyDescent="0.25">
      <c r="A4005" t="s">
        <v>128</v>
      </c>
      <c r="B4005" s="1" t="s">
        <v>2453</v>
      </c>
      <c r="C4005">
        <v>14398629</v>
      </c>
      <c r="D4005" s="1">
        <v>43698</v>
      </c>
      <c r="E4005" t="s">
        <v>7076</v>
      </c>
      <c r="G4005">
        <v>6257000</v>
      </c>
      <c r="H4005">
        <v>638300</v>
      </c>
      <c r="I4005" t="s">
        <v>29</v>
      </c>
      <c r="J4005" t="s">
        <v>65</v>
      </c>
      <c r="K4005" t="s">
        <v>23</v>
      </c>
      <c r="L4005" t="s">
        <v>185</v>
      </c>
      <c r="O4005" t="s">
        <v>7017</v>
      </c>
      <c r="P4005" s="2">
        <v>114750</v>
      </c>
      <c r="Q4005" s="2">
        <v>114750</v>
      </c>
      <c r="S4005" s="2">
        <v>114750</v>
      </c>
      <c r="T4005" t="s">
        <v>45</v>
      </c>
      <c r="U4005" t="s">
        <v>49</v>
      </c>
      <c r="V4005" t="s">
        <v>47</v>
      </c>
      <c r="W4005">
        <v>0</v>
      </c>
    </row>
    <row r="4006" spans="1:23" x14ac:dyDescent="0.25">
      <c r="A4006" t="s">
        <v>128</v>
      </c>
      <c r="B4006" s="1" t="s">
        <v>2453</v>
      </c>
      <c r="C4006">
        <v>14398631</v>
      </c>
      <c r="D4006" s="1">
        <v>43698</v>
      </c>
      <c r="E4006" t="s">
        <v>7076</v>
      </c>
      <c r="G4006">
        <v>6257000</v>
      </c>
      <c r="H4006">
        <v>638300</v>
      </c>
      <c r="I4006" t="s">
        <v>29</v>
      </c>
      <c r="J4006" t="s">
        <v>65</v>
      </c>
      <c r="K4006" t="s">
        <v>23</v>
      </c>
      <c r="L4006" t="s">
        <v>185</v>
      </c>
      <c r="O4006" t="s">
        <v>7077</v>
      </c>
      <c r="P4006" s="2">
        <v>95581</v>
      </c>
      <c r="Q4006" s="2">
        <v>95581</v>
      </c>
      <c r="S4006" s="2">
        <v>95581</v>
      </c>
      <c r="T4006" t="s">
        <v>45</v>
      </c>
      <c r="U4006" t="s">
        <v>49</v>
      </c>
      <c r="V4006" t="s">
        <v>47</v>
      </c>
      <c r="W4006">
        <v>0</v>
      </c>
    </row>
    <row r="4007" spans="1:23" x14ac:dyDescent="0.25">
      <c r="A4007" t="s">
        <v>128</v>
      </c>
      <c r="B4007" s="1" t="s">
        <v>2453</v>
      </c>
      <c r="C4007">
        <v>14398633</v>
      </c>
      <c r="D4007" s="1">
        <v>43698</v>
      </c>
      <c r="E4007" t="s">
        <v>7076</v>
      </c>
      <c r="G4007">
        <v>6257000</v>
      </c>
      <c r="H4007">
        <v>638300</v>
      </c>
      <c r="I4007" t="s">
        <v>29</v>
      </c>
      <c r="J4007" t="s">
        <v>50</v>
      </c>
      <c r="K4007" t="s">
        <v>23</v>
      </c>
      <c r="L4007" t="s">
        <v>185</v>
      </c>
      <c r="O4007" t="s">
        <v>7078</v>
      </c>
      <c r="P4007" s="2">
        <v>25580</v>
      </c>
      <c r="Q4007" s="2">
        <v>25580</v>
      </c>
      <c r="S4007" s="2">
        <v>25580</v>
      </c>
      <c r="T4007" t="s">
        <v>45</v>
      </c>
      <c r="U4007" t="s">
        <v>49</v>
      </c>
      <c r="V4007" t="s">
        <v>47</v>
      </c>
      <c r="W4007">
        <v>0</v>
      </c>
    </row>
    <row r="4008" spans="1:23" x14ac:dyDescent="0.25">
      <c r="A4008" t="s">
        <v>128</v>
      </c>
      <c r="B4008" s="1" t="s">
        <v>2453</v>
      </c>
      <c r="C4008">
        <v>14400820</v>
      </c>
      <c r="D4008" s="1">
        <v>43698</v>
      </c>
      <c r="E4008" t="s">
        <v>7079</v>
      </c>
      <c r="G4008">
        <v>6257000</v>
      </c>
      <c r="H4008">
        <v>638300</v>
      </c>
      <c r="I4008" t="s">
        <v>25</v>
      </c>
      <c r="J4008" t="s">
        <v>65</v>
      </c>
      <c r="K4008" t="s">
        <v>23</v>
      </c>
      <c r="L4008" t="s">
        <v>185</v>
      </c>
      <c r="O4008" t="s">
        <v>7080</v>
      </c>
      <c r="P4008" s="2">
        <v>67773</v>
      </c>
      <c r="Q4008" s="2">
        <v>67773</v>
      </c>
      <c r="S4008" s="2">
        <v>67773</v>
      </c>
      <c r="T4008" t="s">
        <v>45</v>
      </c>
      <c r="U4008" t="s">
        <v>49</v>
      </c>
      <c r="V4008" t="s">
        <v>47</v>
      </c>
      <c r="W4008">
        <v>0</v>
      </c>
    </row>
    <row r="4009" spans="1:23" x14ac:dyDescent="0.25">
      <c r="A4009" t="s">
        <v>128</v>
      </c>
      <c r="B4009" s="1" t="s">
        <v>2453</v>
      </c>
      <c r="C4009">
        <v>14408942</v>
      </c>
      <c r="D4009" s="1">
        <v>43698</v>
      </c>
      <c r="E4009" t="s">
        <v>4975</v>
      </c>
      <c r="F4009" t="s">
        <v>7081</v>
      </c>
      <c r="G4009">
        <v>6257000</v>
      </c>
      <c r="H4009">
        <v>638300</v>
      </c>
      <c r="I4009" t="s">
        <v>25</v>
      </c>
      <c r="J4009" t="s">
        <v>65</v>
      </c>
      <c r="K4009" t="s">
        <v>23</v>
      </c>
      <c r="L4009" t="s">
        <v>185</v>
      </c>
      <c r="O4009" t="s">
        <v>7082</v>
      </c>
      <c r="P4009" s="2">
        <v>119843</v>
      </c>
      <c r="Q4009" s="2">
        <v>119843</v>
      </c>
      <c r="S4009" s="2">
        <v>119843</v>
      </c>
      <c r="T4009" t="s">
        <v>63</v>
      </c>
      <c r="U4009" t="s">
        <v>58</v>
      </c>
      <c r="V4009" t="s">
        <v>47</v>
      </c>
      <c r="W4009">
        <v>0</v>
      </c>
    </row>
    <row r="4010" spans="1:23" x14ac:dyDescent="0.25">
      <c r="A4010" t="s">
        <v>128</v>
      </c>
      <c r="B4010" s="1" t="s">
        <v>2453</v>
      </c>
      <c r="C4010">
        <v>14410865</v>
      </c>
      <c r="D4010" s="1">
        <v>43699</v>
      </c>
      <c r="E4010" t="s">
        <v>7083</v>
      </c>
      <c r="F4010" t="s">
        <v>7084</v>
      </c>
      <c r="G4010">
        <v>6257000</v>
      </c>
      <c r="H4010">
        <v>638300</v>
      </c>
      <c r="I4010" t="s">
        <v>25</v>
      </c>
      <c r="J4010" t="s">
        <v>65</v>
      </c>
      <c r="K4010" t="s">
        <v>23</v>
      </c>
      <c r="L4010" t="s">
        <v>185</v>
      </c>
      <c r="O4010" t="s">
        <v>7085</v>
      </c>
      <c r="P4010" s="2">
        <v>57600</v>
      </c>
      <c r="Q4010" s="2">
        <v>57600</v>
      </c>
      <c r="S4010" s="2">
        <v>57600</v>
      </c>
      <c r="T4010" t="s">
        <v>63</v>
      </c>
      <c r="U4010" t="s">
        <v>58</v>
      </c>
      <c r="V4010" t="s">
        <v>47</v>
      </c>
      <c r="W4010">
        <v>0</v>
      </c>
    </row>
    <row r="4011" spans="1:23" x14ac:dyDescent="0.25">
      <c r="A4011" t="s">
        <v>128</v>
      </c>
      <c r="B4011" s="1" t="s">
        <v>2453</v>
      </c>
      <c r="C4011">
        <v>14410866</v>
      </c>
      <c r="D4011" s="1">
        <v>43699</v>
      </c>
      <c r="E4011" t="s">
        <v>7083</v>
      </c>
      <c r="F4011" t="s">
        <v>7086</v>
      </c>
      <c r="G4011">
        <v>6257000</v>
      </c>
      <c r="H4011">
        <v>638300</v>
      </c>
      <c r="I4011" t="s">
        <v>25</v>
      </c>
      <c r="J4011" t="s">
        <v>65</v>
      </c>
      <c r="K4011" t="s">
        <v>23</v>
      </c>
      <c r="L4011" t="s">
        <v>185</v>
      </c>
      <c r="O4011" t="s">
        <v>7087</v>
      </c>
      <c r="P4011" s="2">
        <v>63500</v>
      </c>
      <c r="Q4011" s="2">
        <v>63500</v>
      </c>
      <c r="S4011" s="2">
        <v>63500</v>
      </c>
      <c r="T4011" t="s">
        <v>63</v>
      </c>
      <c r="U4011" t="s">
        <v>58</v>
      </c>
      <c r="V4011" t="s">
        <v>47</v>
      </c>
      <c r="W4011">
        <v>0</v>
      </c>
    </row>
    <row r="4012" spans="1:23" x14ac:dyDescent="0.25">
      <c r="A4012" t="s">
        <v>128</v>
      </c>
      <c r="B4012" s="1" t="s">
        <v>2453</v>
      </c>
      <c r="C4012">
        <v>14409160</v>
      </c>
      <c r="D4012" s="1">
        <v>43700</v>
      </c>
      <c r="E4012" t="s">
        <v>3265</v>
      </c>
      <c r="G4012">
        <v>6256000</v>
      </c>
      <c r="H4012">
        <v>638400</v>
      </c>
      <c r="I4012" t="s">
        <v>29</v>
      </c>
      <c r="J4012" t="s">
        <v>26</v>
      </c>
      <c r="K4012" t="s">
        <v>23</v>
      </c>
      <c r="L4012" t="s">
        <v>185</v>
      </c>
      <c r="O4012" t="s">
        <v>6412</v>
      </c>
      <c r="P4012" s="2">
        <v>791942</v>
      </c>
      <c r="Q4012" s="2">
        <v>791942</v>
      </c>
      <c r="S4012" s="2">
        <v>791942</v>
      </c>
      <c r="T4012" t="s">
        <v>45</v>
      </c>
      <c r="U4012" t="s">
        <v>35</v>
      </c>
      <c r="V4012" t="s">
        <v>47</v>
      </c>
      <c r="W4012">
        <v>0</v>
      </c>
    </row>
    <row r="4013" spans="1:23" x14ac:dyDescent="0.25">
      <c r="A4013" t="s">
        <v>128</v>
      </c>
      <c r="B4013" s="1" t="s">
        <v>2453</v>
      </c>
      <c r="C4013">
        <v>14409161</v>
      </c>
      <c r="D4013" s="1">
        <v>43700</v>
      </c>
      <c r="E4013" t="s">
        <v>3265</v>
      </c>
      <c r="G4013">
        <v>6256000</v>
      </c>
      <c r="H4013">
        <v>638400</v>
      </c>
      <c r="I4013" t="s">
        <v>29</v>
      </c>
      <c r="J4013" t="s">
        <v>50</v>
      </c>
      <c r="K4013" t="s">
        <v>23</v>
      </c>
      <c r="L4013" t="s">
        <v>185</v>
      </c>
      <c r="O4013" t="s">
        <v>6413</v>
      </c>
      <c r="P4013" s="2">
        <v>658443</v>
      </c>
      <c r="Q4013" s="2">
        <v>658443</v>
      </c>
      <c r="S4013" s="2">
        <v>658443</v>
      </c>
      <c r="T4013" t="s">
        <v>45</v>
      </c>
      <c r="U4013" t="s">
        <v>35</v>
      </c>
      <c r="V4013" t="s">
        <v>47</v>
      </c>
      <c r="W4013">
        <v>0</v>
      </c>
    </row>
    <row r="4014" spans="1:23" x14ac:dyDescent="0.25">
      <c r="A4014" t="s">
        <v>128</v>
      </c>
      <c r="B4014" s="1" t="s">
        <v>2453</v>
      </c>
      <c r="C4014">
        <v>14409162</v>
      </c>
      <c r="D4014" s="1">
        <v>43700</v>
      </c>
      <c r="E4014" t="s">
        <v>3265</v>
      </c>
      <c r="G4014">
        <v>6256000</v>
      </c>
      <c r="H4014">
        <v>638400</v>
      </c>
      <c r="I4014" t="s">
        <v>29</v>
      </c>
      <c r="J4014" t="s">
        <v>26</v>
      </c>
      <c r="K4014" t="s">
        <v>23</v>
      </c>
      <c r="L4014" t="s">
        <v>185</v>
      </c>
      <c r="O4014" t="s">
        <v>6414</v>
      </c>
      <c r="P4014" s="2">
        <v>88700</v>
      </c>
      <c r="Q4014" s="2">
        <v>88700</v>
      </c>
      <c r="S4014" s="2">
        <v>88700</v>
      </c>
      <c r="T4014" t="s">
        <v>45</v>
      </c>
      <c r="U4014" t="s">
        <v>35</v>
      </c>
      <c r="V4014" t="s">
        <v>47</v>
      </c>
      <c r="W4014">
        <v>0</v>
      </c>
    </row>
    <row r="4015" spans="1:23" x14ac:dyDescent="0.25">
      <c r="A4015" t="s">
        <v>128</v>
      </c>
      <c r="B4015" s="1" t="s">
        <v>2453</v>
      </c>
      <c r="C4015">
        <v>14413334</v>
      </c>
      <c r="D4015" s="1">
        <v>43700</v>
      </c>
      <c r="E4015" t="s">
        <v>6415</v>
      </c>
      <c r="F4015" t="s">
        <v>6416</v>
      </c>
      <c r="G4015">
        <v>6256000</v>
      </c>
      <c r="H4015">
        <v>638400</v>
      </c>
      <c r="I4015" t="s">
        <v>24</v>
      </c>
      <c r="J4015" t="s">
        <v>41</v>
      </c>
      <c r="K4015" t="s">
        <v>23</v>
      </c>
      <c r="L4015" t="s">
        <v>185</v>
      </c>
      <c r="O4015" t="s">
        <v>6417</v>
      </c>
      <c r="P4015" s="2">
        <v>60000</v>
      </c>
      <c r="Q4015" s="2">
        <v>60000</v>
      </c>
      <c r="S4015" s="2">
        <v>60000</v>
      </c>
      <c r="T4015" t="s">
        <v>63</v>
      </c>
      <c r="U4015" t="s">
        <v>58</v>
      </c>
      <c r="V4015" t="s">
        <v>47</v>
      </c>
      <c r="W4015">
        <v>0</v>
      </c>
    </row>
    <row r="4016" spans="1:23" x14ac:dyDescent="0.25">
      <c r="A4016" t="s">
        <v>128</v>
      </c>
      <c r="B4016" s="1" t="s">
        <v>2453</v>
      </c>
      <c r="C4016">
        <v>14415870</v>
      </c>
      <c r="D4016" s="1">
        <v>43700</v>
      </c>
      <c r="E4016" t="s">
        <v>6418</v>
      </c>
      <c r="F4016" t="s">
        <v>6419</v>
      </c>
      <c r="G4016">
        <v>6256000</v>
      </c>
      <c r="H4016">
        <v>638400</v>
      </c>
      <c r="I4016" t="s">
        <v>29</v>
      </c>
      <c r="J4016" t="s">
        <v>50</v>
      </c>
      <c r="K4016" t="s">
        <v>23</v>
      </c>
      <c r="L4016" t="s">
        <v>185</v>
      </c>
      <c r="O4016" t="s">
        <v>6420</v>
      </c>
      <c r="P4016" s="2">
        <v>20000</v>
      </c>
      <c r="Q4016" s="2">
        <v>20000</v>
      </c>
      <c r="S4016" s="2">
        <v>20000</v>
      </c>
      <c r="T4016" t="s">
        <v>63</v>
      </c>
      <c r="U4016" t="s">
        <v>58</v>
      </c>
      <c r="V4016" t="s">
        <v>47</v>
      </c>
      <c r="W4016">
        <v>0</v>
      </c>
    </row>
    <row r="4017" spans="1:23" x14ac:dyDescent="0.25">
      <c r="A4017" t="s">
        <v>128</v>
      </c>
      <c r="B4017" s="1" t="s">
        <v>2453</v>
      </c>
      <c r="C4017">
        <v>14415869</v>
      </c>
      <c r="D4017" s="1">
        <v>43700</v>
      </c>
      <c r="E4017" t="s">
        <v>6418</v>
      </c>
      <c r="F4017" t="s">
        <v>7088</v>
      </c>
      <c r="G4017">
        <v>6257000</v>
      </c>
      <c r="H4017">
        <v>638300</v>
      </c>
      <c r="I4017" t="s">
        <v>29</v>
      </c>
      <c r="J4017" t="s">
        <v>38</v>
      </c>
      <c r="K4017" t="s">
        <v>23</v>
      </c>
      <c r="L4017" t="s">
        <v>185</v>
      </c>
      <c r="O4017" t="s">
        <v>6786</v>
      </c>
      <c r="P4017" s="2">
        <v>10000</v>
      </c>
      <c r="Q4017" s="2">
        <v>10000</v>
      </c>
      <c r="S4017" s="2">
        <v>10000</v>
      </c>
      <c r="T4017" t="s">
        <v>63</v>
      </c>
      <c r="U4017" t="s">
        <v>58</v>
      </c>
      <c r="V4017" t="s">
        <v>47</v>
      </c>
      <c r="W4017">
        <v>0</v>
      </c>
    </row>
    <row r="4018" spans="1:23" x14ac:dyDescent="0.25">
      <c r="A4018" t="s">
        <v>128</v>
      </c>
      <c r="B4018" s="1" t="s">
        <v>2453</v>
      </c>
      <c r="C4018">
        <v>14407184</v>
      </c>
      <c r="D4018" s="1">
        <v>43703</v>
      </c>
      <c r="E4018" t="s">
        <v>5670</v>
      </c>
      <c r="G4018">
        <v>6251000</v>
      </c>
      <c r="H4018">
        <v>618100</v>
      </c>
      <c r="I4018" t="s">
        <v>29</v>
      </c>
      <c r="J4018" t="s">
        <v>65</v>
      </c>
      <c r="K4018" t="s">
        <v>23</v>
      </c>
      <c r="L4018" t="s">
        <v>185</v>
      </c>
      <c r="O4018" t="s">
        <v>5671</v>
      </c>
      <c r="P4018" s="2">
        <v>-145000</v>
      </c>
      <c r="R4018" s="2">
        <v>145000</v>
      </c>
      <c r="S4018" s="2">
        <v>-145000</v>
      </c>
      <c r="T4018" t="s">
        <v>45</v>
      </c>
      <c r="U4018" t="s">
        <v>49</v>
      </c>
      <c r="V4018" t="s">
        <v>47</v>
      </c>
      <c r="W4018">
        <v>0</v>
      </c>
    </row>
    <row r="4019" spans="1:23" x14ac:dyDescent="0.25">
      <c r="A4019" t="s">
        <v>128</v>
      </c>
      <c r="B4019" s="1" t="s">
        <v>2453</v>
      </c>
      <c r="C4019">
        <v>14428597</v>
      </c>
      <c r="D4019" s="1">
        <v>43703</v>
      </c>
      <c r="E4019" t="s">
        <v>6421</v>
      </c>
      <c r="F4019" t="s">
        <v>6422</v>
      </c>
      <c r="G4019">
        <v>6256000</v>
      </c>
      <c r="H4019">
        <v>638400</v>
      </c>
      <c r="I4019" t="s">
        <v>24</v>
      </c>
      <c r="J4019" t="s">
        <v>41</v>
      </c>
      <c r="K4019" t="s">
        <v>23</v>
      </c>
      <c r="L4019" t="s">
        <v>185</v>
      </c>
      <c r="O4019" t="s">
        <v>6423</v>
      </c>
      <c r="P4019" s="2">
        <v>180000</v>
      </c>
      <c r="Q4019" s="2">
        <v>180000</v>
      </c>
      <c r="S4019" s="2">
        <v>180000</v>
      </c>
      <c r="T4019" t="s">
        <v>63</v>
      </c>
      <c r="U4019" t="s">
        <v>58</v>
      </c>
      <c r="V4019" t="s">
        <v>47</v>
      </c>
      <c r="W4019">
        <v>0</v>
      </c>
    </row>
    <row r="4020" spans="1:23" x14ac:dyDescent="0.25">
      <c r="A4020" t="s">
        <v>128</v>
      </c>
      <c r="B4020" s="1" t="s">
        <v>2453</v>
      </c>
      <c r="C4020">
        <v>14415993</v>
      </c>
      <c r="D4020" s="1">
        <v>43703</v>
      </c>
      <c r="E4020" t="s">
        <v>5289</v>
      </c>
      <c r="F4020" t="s">
        <v>7089</v>
      </c>
      <c r="G4020">
        <v>6257000</v>
      </c>
      <c r="H4020">
        <v>638300</v>
      </c>
      <c r="I4020" t="s">
        <v>29</v>
      </c>
      <c r="J4020" t="s">
        <v>65</v>
      </c>
      <c r="K4020" t="s">
        <v>23</v>
      </c>
      <c r="L4020" t="s">
        <v>185</v>
      </c>
      <c r="O4020" t="s">
        <v>7090</v>
      </c>
      <c r="P4020" s="2">
        <v>30000</v>
      </c>
      <c r="Q4020" s="2">
        <v>30000</v>
      </c>
      <c r="S4020" s="2">
        <v>30000</v>
      </c>
      <c r="T4020" t="s">
        <v>63</v>
      </c>
      <c r="U4020" t="s">
        <v>58</v>
      </c>
      <c r="V4020" t="s">
        <v>47</v>
      </c>
      <c r="W4020">
        <v>0</v>
      </c>
    </row>
    <row r="4021" spans="1:23" x14ac:dyDescent="0.25">
      <c r="A4021" t="s">
        <v>128</v>
      </c>
      <c r="B4021" s="1" t="s">
        <v>2453</v>
      </c>
      <c r="C4021">
        <v>14428601</v>
      </c>
      <c r="D4021" s="1">
        <v>43703</v>
      </c>
      <c r="E4021" t="s">
        <v>6421</v>
      </c>
      <c r="F4021" t="s">
        <v>7091</v>
      </c>
      <c r="G4021">
        <v>6257000</v>
      </c>
      <c r="H4021">
        <v>638300</v>
      </c>
      <c r="I4021" t="s">
        <v>25</v>
      </c>
      <c r="J4021" t="s">
        <v>65</v>
      </c>
      <c r="K4021" t="s">
        <v>23</v>
      </c>
      <c r="L4021" t="s">
        <v>185</v>
      </c>
      <c r="O4021" t="s">
        <v>7092</v>
      </c>
      <c r="P4021" s="2">
        <v>62000</v>
      </c>
      <c r="Q4021" s="2">
        <v>62000</v>
      </c>
      <c r="S4021" s="2">
        <v>62000</v>
      </c>
      <c r="T4021" t="s">
        <v>63</v>
      </c>
      <c r="U4021" t="s">
        <v>58</v>
      </c>
      <c r="V4021" t="s">
        <v>47</v>
      </c>
      <c r="W4021">
        <v>0</v>
      </c>
    </row>
    <row r="4022" spans="1:23" x14ac:dyDescent="0.25">
      <c r="A4022" t="s">
        <v>128</v>
      </c>
      <c r="B4022" s="1" t="s">
        <v>2453</v>
      </c>
      <c r="C4022">
        <v>14428604</v>
      </c>
      <c r="D4022" s="1">
        <v>43703</v>
      </c>
      <c r="E4022" t="s">
        <v>6421</v>
      </c>
      <c r="F4022" t="s">
        <v>7093</v>
      </c>
      <c r="G4022">
        <v>6257000</v>
      </c>
      <c r="H4022">
        <v>638300</v>
      </c>
      <c r="I4022" t="s">
        <v>24</v>
      </c>
      <c r="J4022" t="s">
        <v>41</v>
      </c>
      <c r="K4022" t="s">
        <v>23</v>
      </c>
      <c r="L4022" t="s">
        <v>185</v>
      </c>
      <c r="O4022" t="s">
        <v>7094</v>
      </c>
      <c r="P4022" s="2">
        <v>177400</v>
      </c>
      <c r="Q4022" s="2">
        <v>177400</v>
      </c>
      <c r="S4022" s="2">
        <v>177400</v>
      </c>
      <c r="T4022" t="s">
        <v>63</v>
      </c>
      <c r="U4022" t="s">
        <v>58</v>
      </c>
      <c r="V4022" t="s">
        <v>47</v>
      </c>
      <c r="W4022">
        <v>0</v>
      </c>
    </row>
    <row r="4023" spans="1:23" x14ac:dyDescent="0.25">
      <c r="A4023" t="s">
        <v>128</v>
      </c>
      <c r="B4023" s="1" t="s">
        <v>2453</v>
      </c>
      <c r="C4023">
        <v>14416140</v>
      </c>
      <c r="D4023" s="1">
        <v>43704</v>
      </c>
      <c r="E4023" t="s">
        <v>7095</v>
      </c>
      <c r="G4023">
        <v>6257000</v>
      </c>
      <c r="H4023">
        <v>638300</v>
      </c>
      <c r="I4023" t="s">
        <v>29</v>
      </c>
      <c r="J4023" t="s">
        <v>65</v>
      </c>
      <c r="K4023" t="s">
        <v>23</v>
      </c>
      <c r="L4023" t="s">
        <v>185</v>
      </c>
      <c r="O4023" t="s">
        <v>7096</v>
      </c>
      <c r="P4023" s="2">
        <v>68200</v>
      </c>
      <c r="Q4023" s="2">
        <v>68200</v>
      </c>
      <c r="S4023" s="2">
        <v>68200</v>
      </c>
      <c r="T4023" t="s">
        <v>45</v>
      </c>
      <c r="U4023" t="s">
        <v>49</v>
      </c>
      <c r="V4023" t="s">
        <v>47</v>
      </c>
      <c r="W4023">
        <v>0</v>
      </c>
    </row>
    <row r="4024" spans="1:23" x14ac:dyDescent="0.25">
      <c r="A4024" t="s">
        <v>128</v>
      </c>
      <c r="B4024" s="1" t="s">
        <v>2453</v>
      </c>
      <c r="C4024">
        <v>14416372</v>
      </c>
      <c r="D4024" s="1">
        <v>43704</v>
      </c>
      <c r="E4024" t="s">
        <v>7097</v>
      </c>
      <c r="F4024" t="s">
        <v>7098</v>
      </c>
      <c r="G4024">
        <v>6257000</v>
      </c>
      <c r="H4024">
        <v>638300</v>
      </c>
      <c r="I4024" t="s">
        <v>29</v>
      </c>
      <c r="J4024" t="s">
        <v>65</v>
      </c>
      <c r="K4024" t="s">
        <v>23</v>
      </c>
      <c r="L4024" t="s">
        <v>185</v>
      </c>
      <c r="O4024" t="s">
        <v>7099</v>
      </c>
      <c r="P4024" s="2">
        <v>461000</v>
      </c>
      <c r="Q4024" s="2">
        <v>461000</v>
      </c>
      <c r="S4024" s="2">
        <v>461000</v>
      </c>
      <c r="T4024" t="s">
        <v>63</v>
      </c>
      <c r="U4024" t="s">
        <v>61</v>
      </c>
      <c r="V4024" t="s">
        <v>47</v>
      </c>
      <c r="W4024">
        <v>0</v>
      </c>
    </row>
    <row r="4025" spans="1:23" x14ac:dyDescent="0.25">
      <c r="A4025" t="s">
        <v>128</v>
      </c>
      <c r="B4025" s="1" t="s">
        <v>2453</v>
      </c>
      <c r="C4025">
        <v>14438785</v>
      </c>
      <c r="D4025" s="1">
        <v>43706</v>
      </c>
      <c r="E4025" t="s">
        <v>7100</v>
      </c>
      <c r="F4025" t="s">
        <v>7101</v>
      </c>
      <c r="G4025">
        <v>6257000</v>
      </c>
      <c r="H4025">
        <v>638300</v>
      </c>
      <c r="I4025" t="s">
        <v>29</v>
      </c>
      <c r="J4025" t="s">
        <v>65</v>
      </c>
      <c r="K4025" t="s">
        <v>23</v>
      </c>
      <c r="L4025" t="s">
        <v>185</v>
      </c>
      <c r="O4025" t="s">
        <v>7102</v>
      </c>
      <c r="P4025" s="2">
        <v>68000</v>
      </c>
      <c r="Q4025" s="2">
        <v>68000</v>
      </c>
      <c r="S4025" s="2">
        <v>68000</v>
      </c>
      <c r="T4025" t="s">
        <v>63</v>
      </c>
      <c r="U4025" t="s">
        <v>61</v>
      </c>
      <c r="V4025" t="s">
        <v>47</v>
      </c>
      <c r="W4025">
        <v>0</v>
      </c>
    </row>
    <row r="4026" spans="1:23" x14ac:dyDescent="0.25">
      <c r="A4026" t="s">
        <v>128</v>
      </c>
      <c r="B4026" s="1" t="s">
        <v>2453</v>
      </c>
      <c r="C4026">
        <v>14439156</v>
      </c>
      <c r="D4026" s="1">
        <v>43707</v>
      </c>
      <c r="E4026" t="s">
        <v>437</v>
      </c>
      <c r="F4026" t="s">
        <v>5672</v>
      </c>
      <c r="G4026">
        <v>6251000</v>
      </c>
      <c r="H4026">
        <v>618100</v>
      </c>
      <c r="I4026" t="s">
        <v>29</v>
      </c>
      <c r="J4026" t="s">
        <v>65</v>
      </c>
      <c r="K4026" t="s">
        <v>23</v>
      </c>
      <c r="L4026" t="s">
        <v>185</v>
      </c>
      <c r="O4026" t="s">
        <v>5673</v>
      </c>
      <c r="P4026" s="2">
        <v>91000</v>
      </c>
      <c r="Q4026" s="2">
        <v>91000</v>
      </c>
      <c r="S4026" s="2">
        <v>91000</v>
      </c>
      <c r="T4026" t="s">
        <v>63</v>
      </c>
      <c r="U4026" t="s">
        <v>61</v>
      </c>
      <c r="V4026" t="s">
        <v>47</v>
      </c>
      <c r="W4026">
        <v>0</v>
      </c>
    </row>
    <row r="4027" spans="1:23" x14ac:dyDescent="0.25">
      <c r="A4027" t="s">
        <v>128</v>
      </c>
      <c r="B4027" s="1" t="s">
        <v>2453</v>
      </c>
      <c r="C4027">
        <v>14440578</v>
      </c>
      <c r="D4027" s="1">
        <v>43707</v>
      </c>
      <c r="E4027" t="s">
        <v>5674</v>
      </c>
      <c r="F4027" t="s">
        <v>5675</v>
      </c>
      <c r="G4027">
        <v>6251000</v>
      </c>
      <c r="H4027">
        <v>618100</v>
      </c>
      <c r="I4027" t="s">
        <v>25</v>
      </c>
      <c r="J4027" t="s">
        <v>65</v>
      </c>
      <c r="K4027" t="s">
        <v>23</v>
      </c>
      <c r="L4027" t="s">
        <v>185</v>
      </c>
      <c r="O4027" t="s">
        <v>5676</v>
      </c>
      <c r="P4027" s="2">
        <v>91000</v>
      </c>
      <c r="Q4027" s="2">
        <v>91000</v>
      </c>
      <c r="S4027" s="2">
        <v>91000</v>
      </c>
      <c r="T4027" t="s">
        <v>63</v>
      </c>
      <c r="U4027" t="s">
        <v>58</v>
      </c>
      <c r="V4027" t="s">
        <v>47</v>
      </c>
      <c r="W4027">
        <v>0</v>
      </c>
    </row>
    <row r="4028" spans="1:23" x14ac:dyDescent="0.25">
      <c r="A4028" t="s">
        <v>128</v>
      </c>
      <c r="B4028" s="1" t="s">
        <v>2453</v>
      </c>
      <c r="C4028">
        <v>14440832</v>
      </c>
      <c r="D4028" s="1">
        <v>43707</v>
      </c>
      <c r="E4028" t="s">
        <v>5677</v>
      </c>
      <c r="G4028">
        <v>6251000</v>
      </c>
      <c r="H4028">
        <v>618100</v>
      </c>
      <c r="I4028" t="s">
        <v>29</v>
      </c>
      <c r="J4028" t="s">
        <v>65</v>
      </c>
      <c r="K4028" t="s">
        <v>23</v>
      </c>
      <c r="L4028" t="s">
        <v>185</v>
      </c>
      <c r="O4028" t="s">
        <v>5678</v>
      </c>
      <c r="P4028" s="2">
        <v>12200</v>
      </c>
      <c r="Q4028" s="2">
        <v>12200</v>
      </c>
      <c r="S4028" s="2">
        <v>12200</v>
      </c>
      <c r="T4028" t="s">
        <v>45</v>
      </c>
      <c r="U4028" t="s">
        <v>58</v>
      </c>
      <c r="V4028" t="s">
        <v>47</v>
      </c>
      <c r="W4028">
        <v>0</v>
      </c>
    </row>
    <row r="4029" spans="1:23" x14ac:dyDescent="0.25">
      <c r="A4029" t="s">
        <v>128</v>
      </c>
      <c r="B4029" s="1" t="s">
        <v>2453</v>
      </c>
      <c r="C4029">
        <v>14440833</v>
      </c>
      <c r="D4029" s="1">
        <v>43707</v>
      </c>
      <c r="E4029" t="s">
        <v>5677</v>
      </c>
      <c r="G4029">
        <v>6251000</v>
      </c>
      <c r="H4029">
        <v>618100</v>
      </c>
      <c r="I4029" t="s">
        <v>29</v>
      </c>
      <c r="J4029" t="s">
        <v>38</v>
      </c>
      <c r="K4029" t="s">
        <v>23</v>
      </c>
      <c r="L4029" t="s">
        <v>185</v>
      </c>
      <c r="O4029" t="s">
        <v>5679</v>
      </c>
      <c r="P4029" s="2">
        <v>40800</v>
      </c>
      <c r="Q4029" s="2">
        <v>40800</v>
      </c>
      <c r="S4029" s="2">
        <v>40800</v>
      </c>
      <c r="T4029" t="s">
        <v>45</v>
      </c>
      <c r="U4029" t="s">
        <v>58</v>
      </c>
      <c r="V4029" t="s">
        <v>47</v>
      </c>
      <c r="W4029">
        <v>0</v>
      </c>
    </row>
    <row r="4030" spans="1:23" x14ac:dyDescent="0.25">
      <c r="A4030" t="s">
        <v>128</v>
      </c>
      <c r="B4030" s="1" t="s">
        <v>2453</v>
      </c>
      <c r="C4030">
        <v>14440834</v>
      </c>
      <c r="D4030" s="1">
        <v>43707</v>
      </c>
      <c r="E4030" t="s">
        <v>5677</v>
      </c>
      <c r="G4030">
        <v>6251000</v>
      </c>
      <c r="H4030">
        <v>618100</v>
      </c>
      <c r="I4030" t="s">
        <v>25</v>
      </c>
      <c r="J4030" t="s">
        <v>65</v>
      </c>
      <c r="K4030" t="s">
        <v>23</v>
      </c>
      <c r="L4030" t="s">
        <v>185</v>
      </c>
      <c r="O4030" t="s">
        <v>5680</v>
      </c>
      <c r="P4030" s="2">
        <v>244500</v>
      </c>
      <c r="Q4030" s="2">
        <v>244500</v>
      </c>
      <c r="S4030" s="2">
        <v>244500</v>
      </c>
      <c r="T4030" t="s">
        <v>45</v>
      </c>
      <c r="U4030" t="s">
        <v>58</v>
      </c>
      <c r="V4030" t="s">
        <v>47</v>
      </c>
      <c r="W4030">
        <v>0</v>
      </c>
    </row>
    <row r="4031" spans="1:23" x14ac:dyDescent="0.25">
      <c r="A4031" t="s">
        <v>128</v>
      </c>
      <c r="B4031" s="1" t="s">
        <v>2453</v>
      </c>
      <c r="C4031">
        <v>14440891</v>
      </c>
      <c r="D4031" s="1">
        <v>43707</v>
      </c>
      <c r="E4031" t="s">
        <v>5681</v>
      </c>
      <c r="G4031">
        <v>6251000</v>
      </c>
      <c r="H4031">
        <v>618100</v>
      </c>
      <c r="I4031" t="s">
        <v>29</v>
      </c>
      <c r="J4031" t="s">
        <v>65</v>
      </c>
      <c r="K4031" t="s">
        <v>23</v>
      </c>
      <c r="L4031" t="s">
        <v>185</v>
      </c>
      <c r="O4031" t="s">
        <v>5682</v>
      </c>
      <c r="P4031" s="2">
        <v>-139055</v>
      </c>
      <c r="R4031" s="2">
        <v>139055</v>
      </c>
      <c r="S4031" s="2">
        <v>-139055</v>
      </c>
      <c r="T4031" t="s">
        <v>45</v>
      </c>
      <c r="U4031" t="s">
        <v>49</v>
      </c>
      <c r="V4031" t="s">
        <v>47</v>
      </c>
      <c r="W4031">
        <v>0</v>
      </c>
    </row>
    <row r="4032" spans="1:23" x14ac:dyDescent="0.25">
      <c r="A4032" t="s">
        <v>128</v>
      </c>
      <c r="B4032" s="1" t="s">
        <v>2453</v>
      </c>
      <c r="C4032">
        <v>14441186</v>
      </c>
      <c r="D4032" s="1">
        <v>43707</v>
      </c>
      <c r="E4032" t="s">
        <v>5683</v>
      </c>
      <c r="G4032">
        <v>6251000</v>
      </c>
      <c r="H4032">
        <v>618100</v>
      </c>
      <c r="I4032" t="s">
        <v>24</v>
      </c>
      <c r="J4032" t="s">
        <v>41</v>
      </c>
      <c r="K4032" t="s">
        <v>23</v>
      </c>
      <c r="L4032" t="s">
        <v>185</v>
      </c>
      <c r="O4032" t="s">
        <v>5684</v>
      </c>
      <c r="P4032" s="2">
        <v>112000</v>
      </c>
      <c r="Q4032" s="2">
        <v>112000</v>
      </c>
      <c r="S4032" s="2">
        <v>112000</v>
      </c>
      <c r="T4032" t="s">
        <v>45</v>
      </c>
      <c r="U4032" t="s">
        <v>49</v>
      </c>
      <c r="V4032" t="s">
        <v>47</v>
      </c>
      <c r="W4032">
        <v>0</v>
      </c>
    </row>
    <row r="4033" spans="1:23" x14ac:dyDescent="0.25">
      <c r="A4033" t="s">
        <v>128</v>
      </c>
      <c r="B4033" s="1" t="s">
        <v>2453</v>
      </c>
      <c r="C4033">
        <v>14441187</v>
      </c>
      <c r="D4033" s="1">
        <v>43707</v>
      </c>
      <c r="E4033" t="s">
        <v>5683</v>
      </c>
      <c r="G4033">
        <v>6251000</v>
      </c>
      <c r="H4033">
        <v>618100</v>
      </c>
      <c r="I4033" t="s">
        <v>24</v>
      </c>
      <c r="J4033" t="s">
        <v>41</v>
      </c>
      <c r="K4033" t="s">
        <v>23</v>
      </c>
      <c r="L4033" t="s">
        <v>185</v>
      </c>
      <c r="O4033" t="s">
        <v>5685</v>
      </c>
      <c r="P4033" s="2">
        <v>75000</v>
      </c>
      <c r="Q4033" s="2">
        <v>75000</v>
      </c>
      <c r="S4033" s="2">
        <v>75000</v>
      </c>
      <c r="T4033" t="s">
        <v>45</v>
      </c>
      <c r="U4033" t="s">
        <v>49</v>
      </c>
      <c r="V4033" t="s">
        <v>47</v>
      </c>
      <c r="W4033">
        <v>0</v>
      </c>
    </row>
    <row r="4034" spans="1:23" x14ac:dyDescent="0.25">
      <c r="A4034" t="s">
        <v>128</v>
      </c>
      <c r="B4034" s="1" t="s">
        <v>2453</v>
      </c>
      <c r="C4034">
        <v>14441188</v>
      </c>
      <c r="D4034" s="1">
        <v>43707</v>
      </c>
      <c r="E4034" t="s">
        <v>5683</v>
      </c>
      <c r="G4034">
        <v>6251000</v>
      </c>
      <c r="H4034">
        <v>618100</v>
      </c>
      <c r="I4034" t="s">
        <v>25</v>
      </c>
      <c r="J4034" t="s">
        <v>50</v>
      </c>
      <c r="K4034" t="s">
        <v>23</v>
      </c>
      <c r="L4034" t="s">
        <v>185</v>
      </c>
      <c r="O4034" t="s">
        <v>5512</v>
      </c>
      <c r="P4034" s="2">
        <v>48000</v>
      </c>
      <c r="Q4034" s="2">
        <v>48000</v>
      </c>
      <c r="S4034" s="2">
        <v>48000</v>
      </c>
      <c r="T4034" t="s">
        <v>45</v>
      </c>
      <c r="U4034" t="s">
        <v>49</v>
      </c>
      <c r="V4034" t="s">
        <v>47</v>
      </c>
      <c r="W4034">
        <v>0</v>
      </c>
    </row>
    <row r="4035" spans="1:23" x14ac:dyDescent="0.25">
      <c r="A4035" t="s">
        <v>128</v>
      </c>
      <c r="B4035" s="1" t="s">
        <v>2453</v>
      </c>
      <c r="C4035">
        <v>14441191</v>
      </c>
      <c r="D4035" s="1">
        <v>43707</v>
      </c>
      <c r="E4035" t="s">
        <v>5683</v>
      </c>
      <c r="G4035">
        <v>6251000</v>
      </c>
      <c r="H4035">
        <v>618100</v>
      </c>
      <c r="I4035" t="s">
        <v>29</v>
      </c>
      <c r="J4035" t="s">
        <v>77</v>
      </c>
      <c r="K4035" t="s">
        <v>23</v>
      </c>
      <c r="L4035" t="s">
        <v>185</v>
      </c>
      <c r="O4035" t="s">
        <v>5686</v>
      </c>
      <c r="P4035" s="2">
        <v>48000</v>
      </c>
      <c r="Q4035" s="2">
        <v>48000</v>
      </c>
      <c r="S4035" s="2">
        <v>48000</v>
      </c>
      <c r="T4035" t="s">
        <v>45</v>
      </c>
      <c r="U4035" t="s">
        <v>49</v>
      </c>
      <c r="V4035" t="s">
        <v>47</v>
      </c>
      <c r="W4035">
        <v>0</v>
      </c>
    </row>
    <row r="4036" spans="1:23" x14ac:dyDescent="0.25">
      <c r="A4036" t="s">
        <v>128</v>
      </c>
      <c r="B4036" s="1" t="s">
        <v>2453</v>
      </c>
      <c r="C4036">
        <v>14441194</v>
      </c>
      <c r="D4036" s="1">
        <v>43707</v>
      </c>
      <c r="E4036" t="s">
        <v>5683</v>
      </c>
      <c r="G4036">
        <v>6251000</v>
      </c>
      <c r="H4036">
        <v>618100</v>
      </c>
      <c r="I4036" t="s">
        <v>25</v>
      </c>
      <c r="J4036" t="s">
        <v>65</v>
      </c>
      <c r="K4036" t="s">
        <v>23</v>
      </c>
      <c r="L4036" t="s">
        <v>185</v>
      </c>
      <c r="O4036" t="s">
        <v>5687</v>
      </c>
      <c r="P4036" s="2">
        <v>36000</v>
      </c>
      <c r="Q4036" s="2">
        <v>36000</v>
      </c>
      <c r="S4036" s="2">
        <v>36000</v>
      </c>
      <c r="T4036" t="s">
        <v>45</v>
      </c>
      <c r="U4036" t="s">
        <v>49</v>
      </c>
      <c r="V4036" t="s">
        <v>47</v>
      </c>
      <c r="W4036">
        <v>0</v>
      </c>
    </row>
    <row r="4037" spans="1:23" x14ac:dyDescent="0.25">
      <c r="A4037" t="s">
        <v>128</v>
      </c>
      <c r="B4037" s="1" t="s">
        <v>2453</v>
      </c>
      <c r="C4037">
        <v>14441195</v>
      </c>
      <c r="D4037" s="1">
        <v>43707</v>
      </c>
      <c r="E4037" t="s">
        <v>5683</v>
      </c>
      <c r="G4037">
        <v>6251000</v>
      </c>
      <c r="H4037">
        <v>618100</v>
      </c>
      <c r="I4037" t="s">
        <v>19</v>
      </c>
      <c r="J4037" t="s">
        <v>20</v>
      </c>
      <c r="K4037" t="s">
        <v>23</v>
      </c>
      <c r="L4037" t="s">
        <v>185</v>
      </c>
      <c r="O4037" t="s">
        <v>5688</v>
      </c>
      <c r="P4037" s="2">
        <v>24000</v>
      </c>
      <c r="Q4037" s="2">
        <v>24000</v>
      </c>
      <c r="S4037" s="2">
        <v>24000</v>
      </c>
      <c r="T4037" t="s">
        <v>45</v>
      </c>
      <c r="U4037" t="s">
        <v>49</v>
      </c>
      <c r="V4037" t="s">
        <v>47</v>
      </c>
      <c r="W4037">
        <v>0</v>
      </c>
    </row>
    <row r="4038" spans="1:23" x14ac:dyDescent="0.25">
      <c r="A4038" t="s">
        <v>128</v>
      </c>
      <c r="B4038" s="1" t="s">
        <v>2453</v>
      </c>
      <c r="C4038">
        <v>14439162</v>
      </c>
      <c r="D4038" s="1">
        <v>43707</v>
      </c>
      <c r="E4038" t="s">
        <v>437</v>
      </c>
      <c r="F4038" t="s">
        <v>7103</v>
      </c>
      <c r="G4038">
        <v>6257000</v>
      </c>
      <c r="H4038">
        <v>638300</v>
      </c>
      <c r="I4038" t="s">
        <v>29</v>
      </c>
      <c r="J4038" t="s">
        <v>65</v>
      </c>
      <c r="K4038" t="s">
        <v>23</v>
      </c>
      <c r="L4038" t="s">
        <v>185</v>
      </c>
      <c r="O4038" t="s">
        <v>7104</v>
      </c>
      <c r="P4038" s="2">
        <v>10000</v>
      </c>
      <c r="Q4038" s="2">
        <v>10000</v>
      </c>
      <c r="S4038" s="2">
        <v>10000</v>
      </c>
      <c r="T4038" t="s">
        <v>63</v>
      </c>
      <c r="U4038" t="s">
        <v>61</v>
      </c>
      <c r="V4038" t="s">
        <v>47</v>
      </c>
      <c r="W4038">
        <v>0</v>
      </c>
    </row>
    <row r="4039" spans="1:23" x14ac:dyDescent="0.25">
      <c r="A4039" t="s">
        <v>128</v>
      </c>
      <c r="B4039" s="1" t="s">
        <v>2453</v>
      </c>
      <c r="C4039">
        <v>14440748</v>
      </c>
      <c r="D4039" s="1">
        <v>43707</v>
      </c>
      <c r="E4039" t="s">
        <v>7105</v>
      </c>
      <c r="G4039">
        <v>6257000</v>
      </c>
      <c r="H4039">
        <v>638300</v>
      </c>
      <c r="I4039" t="s">
        <v>19</v>
      </c>
      <c r="J4039" t="s">
        <v>66</v>
      </c>
      <c r="K4039" t="s">
        <v>23</v>
      </c>
      <c r="L4039" t="s">
        <v>185</v>
      </c>
      <c r="O4039" t="s">
        <v>7106</v>
      </c>
      <c r="P4039" s="2">
        <v>15400</v>
      </c>
      <c r="Q4039" s="2">
        <v>15400</v>
      </c>
      <c r="S4039" s="2">
        <v>15400</v>
      </c>
      <c r="T4039" t="s">
        <v>45</v>
      </c>
      <c r="U4039" t="s">
        <v>49</v>
      </c>
      <c r="V4039" t="s">
        <v>47</v>
      </c>
      <c r="W4039">
        <v>0</v>
      </c>
    </row>
    <row r="4040" spans="1:23" x14ac:dyDescent="0.25">
      <c r="A4040" t="s">
        <v>128</v>
      </c>
      <c r="B4040" s="1" t="s">
        <v>2453</v>
      </c>
      <c r="C4040">
        <v>14440126</v>
      </c>
      <c r="D4040" s="1">
        <v>43708</v>
      </c>
      <c r="E4040" t="s">
        <v>6424</v>
      </c>
      <c r="G4040">
        <v>6256000</v>
      </c>
      <c r="H4040">
        <v>638400</v>
      </c>
      <c r="I4040" t="s">
        <v>25</v>
      </c>
      <c r="J4040" t="s">
        <v>50</v>
      </c>
      <c r="K4040" t="s">
        <v>23</v>
      </c>
      <c r="L4040" t="s">
        <v>185</v>
      </c>
      <c r="O4040" t="s">
        <v>6425</v>
      </c>
      <c r="P4040" s="2">
        <v>4450</v>
      </c>
      <c r="Q4040" s="2">
        <v>4450</v>
      </c>
      <c r="S4040" s="2">
        <v>4450</v>
      </c>
      <c r="T4040" t="s">
        <v>45</v>
      </c>
      <c r="U4040" t="s">
        <v>35</v>
      </c>
      <c r="V4040" t="s">
        <v>47</v>
      </c>
      <c r="W4040">
        <v>0</v>
      </c>
    </row>
    <row r="4041" spans="1:23" x14ac:dyDescent="0.25">
      <c r="A4041" t="s">
        <v>128</v>
      </c>
      <c r="B4041" s="1" t="s">
        <v>2453</v>
      </c>
      <c r="C4041">
        <v>14440128</v>
      </c>
      <c r="D4041" s="1">
        <v>43708</v>
      </c>
      <c r="E4041" t="s">
        <v>6424</v>
      </c>
      <c r="G4041">
        <v>6256000</v>
      </c>
      <c r="H4041">
        <v>638400</v>
      </c>
      <c r="I4041" t="s">
        <v>19</v>
      </c>
      <c r="J4041" t="s">
        <v>57</v>
      </c>
      <c r="K4041" t="s">
        <v>23</v>
      </c>
      <c r="L4041" t="s">
        <v>185</v>
      </c>
      <c r="O4041" t="s">
        <v>6426</v>
      </c>
      <c r="P4041" s="2">
        <v>39352</v>
      </c>
      <c r="Q4041" s="2">
        <v>39352</v>
      </c>
      <c r="S4041" s="2">
        <v>39352</v>
      </c>
      <c r="T4041" t="s">
        <v>45</v>
      </c>
      <c r="U4041" t="s">
        <v>35</v>
      </c>
      <c r="V4041" t="s">
        <v>47</v>
      </c>
      <c r="W4041">
        <v>0</v>
      </c>
    </row>
    <row r="4042" spans="1:23" x14ac:dyDescent="0.25">
      <c r="A4042" t="s">
        <v>128</v>
      </c>
      <c r="B4042" s="1" t="s">
        <v>2453</v>
      </c>
      <c r="C4042">
        <v>14440130</v>
      </c>
      <c r="D4042" s="1">
        <v>43708</v>
      </c>
      <c r="E4042" t="s">
        <v>6424</v>
      </c>
      <c r="G4042">
        <v>6256000</v>
      </c>
      <c r="H4042">
        <v>638400</v>
      </c>
      <c r="I4042" t="s">
        <v>25</v>
      </c>
      <c r="J4042" t="s">
        <v>50</v>
      </c>
      <c r="K4042" t="s">
        <v>23</v>
      </c>
      <c r="L4042" t="s">
        <v>185</v>
      </c>
      <c r="O4042" t="s">
        <v>6427</v>
      </c>
      <c r="P4042" s="2">
        <v>11591</v>
      </c>
      <c r="Q4042" s="2">
        <v>11591</v>
      </c>
      <c r="S4042" s="2">
        <v>11591</v>
      </c>
      <c r="T4042" t="s">
        <v>45</v>
      </c>
      <c r="U4042" t="s">
        <v>35</v>
      </c>
      <c r="V4042" t="s">
        <v>47</v>
      </c>
      <c r="W4042">
        <v>0</v>
      </c>
    </row>
    <row r="4043" spans="1:23" x14ac:dyDescent="0.25">
      <c r="A4043" t="s">
        <v>128</v>
      </c>
      <c r="B4043" s="1" t="s">
        <v>2453</v>
      </c>
      <c r="C4043">
        <v>14440132</v>
      </c>
      <c r="D4043" s="1">
        <v>43708</v>
      </c>
      <c r="E4043" t="s">
        <v>6424</v>
      </c>
      <c r="G4043">
        <v>6256000</v>
      </c>
      <c r="H4043">
        <v>638400</v>
      </c>
      <c r="I4043" t="s">
        <v>19</v>
      </c>
      <c r="J4043" t="s">
        <v>20</v>
      </c>
      <c r="K4043" t="s">
        <v>23</v>
      </c>
      <c r="L4043" t="s">
        <v>185</v>
      </c>
      <c r="O4043" t="s">
        <v>6428</v>
      </c>
      <c r="P4043" s="2">
        <v>19080</v>
      </c>
      <c r="Q4043" s="2">
        <v>19080</v>
      </c>
      <c r="S4043" s="2">
        <v>19080</v>
      </c>
      <c r="T4043" t="s">
        <v>45</v>
      </c>
      <c r="U4043" t="s">
        <v>35</v>
      </c>
      <c r="V4043" t="s">
        <v>47</v>
      </c>
      <c r="W4043">
        <v>0</v>
      </c>
    </row>
    <row r="4044" spans="1:23" x14ac:dyDescent="0.25">
      <c r="A4044" t="s">
        <v>128</v>
      </c>
      <c r="B4044" s="1" t="s">
        <v>2453</v>
      </c>
      <c r="C4044">
        <v>14440134</v>
      </c>
      <c r="D4044" s="1">
        <v>43708</v>
      </c>
      <c r="E4044" t="s">
        <v>6424</v>
      </c>
      <c r="G4044">
        <v>6256000</v>
      </c>
      <c r="H4044">
        <v>638400</v>
      </c>
      <c r="I4044" t="s">
        <v>19</v>
      </c>
      <c r="J4044" t="s">
        <v>57</v>
      </c>
      <c r="K4044" t="s">
        <v>23</v>
      </c>
      <c r="L4044" t="s">
        <v>185</v>
      </c>
      <c r="O4044" t="s">
        <v>6429</v>
      </c>
      <c r="P4044" s="2">
        <v>711495</v>
      </c>
      <c r="Q4044" s="2">
        <v>711495</v>
      </c>
      <c r="S4044" s="2">
        <v>711495</v>
      </c>
      <c r="T4044" t="s">
        <v>45</v>
      </c>
      <c r="U4044" t="s">
        <v>35</v>
      </c>
      <c r="V4044" t="s">
        <v>47</v>
      </c>
      <c r="W4044">
        <v>0</v>
      </c>
    </row>
    <row r="4045" spans="1:23" x14ac:dyDescent="0.25">
      <c r="A4045" t="s">
        <v>128</v>
      </c>
      <c r="B4045" s="1" t="s">
        <v>2453</v>
      </c>
      <c r="C4045">
        <v>14440136</v>
      </c>
      <c r="D4045" s="1">
        <v>43708</v>
      </c>
      <c r="E4045" t="s">
        <v>6424</v>
      </c>
      <c r="G4045">
        <v>6256000</v>
      </c>
      <c r="H4045">
        <v>638400</v>
      </c>
      <c r="I4045" t="s">
        <v>19</v>
      </c>
      <c r="J4045" t="s">
        <v>57</v>
      </c>
      <c r="K4045" t="s">
        <v>23</v>
      </c>
      <c r="L4045" t="s">
        <v>185</v>
      </c>
      <c r="O4045" t="s">
        <v>6430</v>
      </c>
      <c r="P4045" s="2">
        <v>39352</v>
      </c>
      <c r="Q4045" s="2">
        <v>39352</v>
      </c>
      <c r="S4045" s="2">
        <v>39352</v>
      </c>
      <c r="T4045" t="s">
        <v>45</v>
      </c>
      <c r="U4045" t="s">
        <v>35</v>
      </c>
      <c r="V4045" t="s">
        <v>47</v>
      </c>
      <c r="W4045">
        <v>0</v>
      </c>
    </row>
    <row r="4046" spans="1:23" x14ac:dyDescent="0.25">
      <c r="A4046" t="s">
        <v>128</v>
      </c>
      <c r="B4046" s="1" t="s">
        <v>2453</v>
      </c>
      <c r="C4046">
        <v>14440138</v>
      </c>
      <c r="D4046" s="1">
        <v>43708</v>
      </c>
      <c r="E4046" t="s">
        <v>6424</v>
      </c>
      <c r="G4046">
        <v>6256000</v>
      </c>
      <c r="H4046">
        <v>638400</v>
      </c>
      <c r="I4046" t="s">
        <v>19</v>
      </c>
      <c r="J4046" t="s">
        <v>20</v>
      </c>
      <c r="K4046" t="s">
        <v>23</v>
      </c>
      <c r="L4046" t="s">
        <v>185</v>
      </c>
      <c r="O4046" t="s">
        <v>6431</v>
      </c>
      <c r="P4046" s="2">
        <v>458495</v>
      </c>
      <c r="Q4046" s="2">
        <v>458495</v>
      </c>
      <c r="S4046" s="2">
        <v>458495</v>
      </c>
      <c r="T4046" t="s">
        <v>45</v>
      </c>
      <c r="U4046" t="s">
        <v>35</v>
      </c>
      <c r="V4046" t="s">
        <v>47</v>
      </c>
      <c r="W4046">
        <v>0</v>
      </c>
    </row>
    <row r="4047" spans="1:23" x14ac:dyDescent="0.25">
      <c r="A4047" t="s">
        <v>128</v>
      </c>
      <c r="B4047" s="1" t="s">
        <v>2453</v>
      </c>
      <c r="C4047">
        <v>14440140</v>
      </c>
      <c r="D4047" s="1">
        <v>43708</v>
      </c>
      <c r="E4047" t="s">
        <v>6424</v>
      </c>
      <c r="G4047">
        <v>6256000</v>
      </c>
      <c r="H4047">
        <v>638400</v>
      </c>
      <c r="I4047" t="s">
        <v>19</v>
      </c>
      <c r="J4047" t="s">
        <v>20</v>
      </c>
      <c r="K4047" t="s">
        <v>23</v>
      </c>
      <c r="L4047" t="s">
        <v>185</v>
      </c>
      <c r="O4047" t="s">
        <v>6428</v>
      </c>
      <c r="P4047" s="2">
        <v>40545</v>
      </c>
      <c r="Q4047" s="2">
        <v>40545</v>
      </c>
      <c r="S4047" s="2">
        <v>40545</v>
      </c>
      <c r="T4047" t="s">
        <v>45</v>
      </c>
      <c r="U4047" t="s">
        <v>35</v>
      </c>
      <c r="V4047" t="s">
        <v>47</v>
      </c>
      <c r="W4047">
        <v>0</v>
      </c>
    </row>
    <row r="4048" spans="1:23" x14ac:dyDescent="0.25">
      <c r="A4048" t="s">
        <v>128</v>
      </c>
      <c r="B4048" s="1" t="s">
        <v>2454</v>
      </c>
      <c r="C4048">
        <v>14482106</v>
      </c>
      <c r="D4048" s="1">
        <v>43710</v>
      </c>
      <c r="E4048" t="s">
        <v>5689</v>
      </c>
      <c r="F4048" t="s">
        <v>5690</v>
      </c>
      <c r="G4048">
        <v>6251000</v>
      </c>
      <c r="H4048">
        <v>618100</v>
      </c>
      <c r="I4048" t="s">
        <v>25</v>
      </c>
      <c r="J4048" t="s">
        <v>65</v>
      </c>
      <c r="K4048" t="s">
        <v>23</v>
      </c>
      <c r="L4048" t="s">
        <v>185</v>
      </c>
      <c r="O4048" t="s">
        <v>5691</v>
      </c>
      <c r="P4048" s="2">
        <v>150000</v>
      </c>
      <c r="Q4048" s="2">
        <v>150000</v>
      </c>
      <c r="S4048" s="2">
        <v>150000</v>
      </c>
      <c r="T4048" t="s">
        <v>63</v>
      </c>
      <c r="U4048" t="s">
        <v>58</v>
      </c>
      <c r="V4048" t="s">
        <v>47</v>
      </c>
      <c r="W4048">
        <v>0</v>
      </c>
    </row>
    <row r="4049" spans="1:23" x14ac:dyDescent="0.25">
      <c r="A4049" t="s">
        <v>128</v>
      </c>
      <c r="B4049" s="1" t="s">
        <v>2454</v>
      </c>
      <c r="C4049">
        <v>14482112</v>
      </c>
      <c r="D4049" s="1">
        <v>43710</v>
      </c>
      <c r="E4049" t="s">
        <v>5689</v>
      </c>
      <c r="F4049" t="s">
        <v>7107</v>
      </c>
      <c r="G4049">
        <v>6257000</v>
      </c>
      <c r="H4049">
        <v>638300</v>
      </c>
      <c r="I4049" t="s">
        <v>25</v>
      </c>
      <c r="J4049" t="s">
        <v>65</v>
      </c>
      <c r="K4049" t="s">
        <v>23</v>
      </c>
      <c r="L4049" t="s">
        <v>185</v>
      </c>
      <c r="O4049" t="s">
        <v>7108</v>
      </c>
      <c r="P4049" s="2">
        <v>129500</v>
      </c>
      <c r="Q4049" s="2">
        <v>129500</v>
      </c>
      <c r="S4049" s="2">
        <v>129500</v>
      </c>
      <c r="T4049" t="s">
        <v>63</v>
      </c>
      <c r="U4049" t="s">
        <v>58</v>
      </c>
      <c r="V4049" t="s">
        <v>47</v>
      </c>
      <c r="W4049">
        <v>0</v>
      </c>
    </row>
    <row r="4050" spans="1:23" x14ac:dyDescent="0.25">
      <c r="A4050" t="s">
        <v>128</v>
      </c>
      <c r="B4050" s="1" t="s">
        <v>2454</v>
      </c>
      <c r="C4050">
        <v>14482174</v>
      </c>
      <c r="D4050" s="1">
        <v>43711</v>
      </c>
      <c r="E4050" t="s">
        <v>7109</v>
      </c>
      <c r="F4050" t="s">
        <v>7110</v>
      </c>
      <c r="G4050">
        <v>6257000</v>
      </c>
      <c r="H4050">
        <v>638300</v>
      </c>
      <c r="I4050" t="s">
        <v>25</v>
      </c>
      <c r="J4050" t="s">
        <v>65</v>
      </c>
      <c r="K4050" t="s">
        <v>23</v>
      </c>
      <c r="L4050" t="s">
        <v>185</v>
      </c>
      <c r="O4050" t="s">
        <v>7111</v>
      </c>
      <c r="P4050" s="2">
        <v>5000</v>
      </c>
      <c r="Q4050" s="2">
        <v>5000</v>
      </c>
      <c r="S4050" s="2">
        <v>5000</v>
      </c>
      <c r="T4050" t="s">
        <v>63</v>
      </c>
      <c r="U4050" t="s">
        <v>58</v>
      </c>
      <c r="V4050" t="s">
        <v>47</v>
      </c>
      <c r="W4050">
        <v>0</v>
      </c>
    </row>
    <row r="4051" spans="1:23" x14ac:dyDescent="0.25">
      <c r="A4051" t="s">
        <v>128</v>
      </c>
      <c r="B4051" s="1" t="s">
        <v>2454</v>
      </c>
      <c r="C4051">
        <v>14482181</v>
      </c>
      <c r="D4051" s="1">
        <v>43711</v>
      </c>
      <c r="E4051" t="s">
        <v>7109</v>
      </c>
      <c r="F4051" t="s">
        <v>7112</v>
      </c>
      <c r="G4051">
        <v>6257000</v>
      </c>
      <c r="H4051">
        <v>638300</v>
      </c>
      <c r="I4051" t="s">
        <v>25</v>
      </c>
      <c r="J4051" t="s">
        <v>65</v>
      </c>
      <c r="K4051" t="s">
        <v>23</v>
      </c>
      <c r="L4051" t="s">
        <v>185</v>
      </c>
      <c r="O4051" t="s">
        <v>7113</v>
      </c>
      <c r="P4051" s="2">
        <v>82500</v>
      </c>
      <c r="Q4051" s="2">
        <v>82500</v>
      </c>
      <c r="S4051" s="2">
        <v>82500</v>
      </c>
      <c r="T4051" t="s">
        <v>63</v>
      </c>
      <c r="U4051" t="s">
        <v>58</v>
      </c>
      <c r="V4051" t="s">
        <v>47</v>
      </c>
      <c r="W4051">
        <v>0</v>
      </c>
    </row>
    <row r="4052" spans="1:23" x14ac:dyDescent="0.25">
      <c r="A4052" t="s">
        <v>128</v>
      </c>
      <c r="B4052" s="1" t="s">
        <v>2454</v>
      </c>
      <c r="C4052">
        <v>14476509</v>
      </c>
      <c r="D4052" s="1">
        <v>43712</v>
      </c>
      <c r="E4052" t="s">
        <v>5692</v>
      </c>
      <c r="F4052" t="s">
        <v>5693</v>
      </c>
      <c r="G4052">
        <v>6251000</v>
      </c>
      <c r="H4052">
        <v>618100</v>
      </c>
      <c r="I4052" t="s">
        <v>29</v>
      </c>
      <c r="J4052" t="s">
        <v>65</v>
      </c>
      <c r="K4052" t="s">
        <v>23</v>
      </c>
      <c r="L4052" t="s">
        <v>185</v>
      </c>
      <c r="O4052" t="s">
        <v>5694</v>
      </c>
      <c r="P4052" s="2">
        <v>364000</v>
      </c>
      <c r="Q4052" s="2">
        <v>364000</v>
      </c>
      <c r="S4052" s="2">
        <v>364000</v>
      </c>
      <c r="T4052" t="s">
        <v>63</v>
      </c>
      <c r="U4052" t="s">
        <v>61</v>
      </c>
      <c r="V4052" t="s">
        <v>47</v>
      </c>
      <c r="W4052">
        <v>0</v>
      </c>
    </row>
    <row r="4053" spans="1:23" x14ac:dyDescent="0.25">
      <c r="A4053" t="s">
        <v>128</v>
      </c>
      <c r="B4053" s="1" t="s">
        <v>2454</v>
      </c>
      <c r="C4053">
        <v>14482531</v>
      </c>
      <c r="D4053" s="1">
        <v>43712</v>
      </c>
      <c r="E4053" t="s">
        <v>718</v>
      </c>
      <c r="F4053" t="s">
        <v>5695</v>
      </c>
      <c r="G4053">
        <v>6251000</v>
      </c>
      <c r="H4053">
        <v>618100</v>
      </c>
      <c r="I4053" t="s">
        <v>25</v>
      </c>
      <c r="J4053" t="s">
        <v>65</v>
      </c>
      <c r="K4053" t="s">
        <v>23</v>
      </c>
      <c r="L4053" t="s">
        <v>185</v>
      </c>
      <c r="O4053" t="s">
        <v>5696</v>
      </c>
      <c r="P4053" s="2">
        <v>364000</v>
      </c>
      <c r="Q4053" s="2">
        <v>364000</v>
      </c>
      <c r="S4053" s="2">
        <v>364000</v>
      </c>
      <c r="T4053" t="s">
        <v>63</v>
      </c>
      <c r="U4053" t="s">
        <v>58</v>
      </c>
      <c r="V4053" t="s">
        <v>47</v>
      </c>
      <c r="W4053">
        <v>0</v>
      </c>
    </row>
    <row r="4054" spans="1:23" x14ac:dyDescent="0.25">
      <c r="A4054" t="s">
        <v>128</v>
      </c>
      <c r="B4054" s="1" t="s">
        <v>2454</v>
      </c>
      <c r="C4054">
        <v>14482529</v>
      </c>
      <c r="D4054" s="1">
        <v>43712</v>
      </c>
      <c r="E4054" t="s">
        <v>718</v>
      </c>
      <c r="F4054" t="s">
        <v>6432</v>
      </c>
      <c r="G4054">
        <v>6256000</v>
      </c>
      <c r="H4054">
        <v>638400</v>
      </c>
      <c r="I4054" t="s">
        <v>25</v>
      </c>
      <c r="J4054" t="s">
        <v>65</v>
      </c>
      <c r="K4054" t="s">
        <v>23</v>
      </c>
      <c r="L4054" t="s">
        <v>185</v>
      </c>
      <c r="O4054" t="s">
        <v>6433</v>
      </c>
      <c r="P4054" s="2">
        <v>338198</v>
      </c>
      <c r="Q4054" s="2">
        <v>338198</v>
      </c>
      <c r="S4054" s="2">
        <v>338198</v>
      </c>
      <c r="T4054" t="s">
        <v>63</v>
      </c>
      <c r="U4054" t="s">
        <v>58</v>
      </c>
      <c r="V4054" t="s">
        <v>47</v>
      </c>
      <c r="W4054">
        <v>0</v>
      </c>
    </row>
    <row r="4055" spans="1:23" x14ac:dyDescent="0.25">
      <c r="A4055" t="s">
        <v>128</v>
      </c>
      <c r="B4055" s="1" t="s">
        <v>2454</v>
      </c>
      <c r="C4055">
        <v>14482528</v>
      </c>
      <c r="D4055" s="1">
        <v>43712</v>
      </c>
      <c r="E4055" t="s">
        <v>718</v>
      </c>
      <c r="F4055" t="s">
        <v>7114</v>
      </c>
      <c r="G4055">
        <v>6257000</v>
      </c>
      <c r="H4055">
        <v>638300</v>
      </c>
      <c r="I4055" t="s">
        <v>25</v>
      </c>
      <c r="J4055" t="s">
        <v>65</v>
      </c>
      <c r="K4055" t="s">
        <v>23</v>
      </c>
      <c r="L4055" t="s">
        <v>185</v>
      </c>
      <c r="O4055" t="s">
        <v>7115</v>
      </c>
      <c r="P4055" s="2">
        <v>55500</v>
      </c>
      <c r="Q4055" s="2">
        <v>55500</v>
      </c>
      <c r="S4055" s="2">
        <v>55500</v>
      </c>
      <c r="T4055" t="s">
        <v>63</v>
      </c>
      <c r="U4055" t="s">
        <v>58</v>
      </c>
      <c r="V4055" t="s">
        <v>47</v>
      </c>
      <c r="W4055">
        <v>0</v>
      </c>
    </row>
    <row r="4056" spans="1:23" x14ac:dyDescent="0.25">
      <c r="A4056" t="s">
        <v>128</v>
      </c>
      <c r="B4056" s="1" t="s">
        <v>2454</v>
      </c>
      <c r="C4056">
        <v>14482721</v>
      </c>
      <c r="D4056" s="1">
        <v>43713</v>
      </c>
      <c r="E4056" t="s">
        <v>7116</v>
      </c>
      <c r="F4056" t="s">
        <v>7117</v>
      </c>
      <c r="G4056">
        <v>6257000</v>
      </c>
      <c r="H4056">
        <v>638300</v>
      </c>
      <c r="I4056" t="s">
        <v>25</v>
      </c>
      <c r="J4056" t="s">
        <v>65</v>
      </c>
      <c r="K4056" t="s">
        <v>23</v>
      </c>
      <c r="L4056" t="s">
        <v>185</v>
      </c>
      <c r="O4056" t="s">
        <v>7118</v>
      </c>
      <c r="P4056" s="2">
        <v>57600</v>
      </c>
      <c r="Q4056" s="2">
        <v>57600</v>
      </c>
      <c r="S4056" s="2">
        <v>57600</v>
      </c>
      <c r="T4056" t="s">
        <v>63</v>
      </c>
      <c r="U4056" t="s">
        <v>58</v>
      </c>
      <c r="V4056" t="s">
        <v>47</v>
      </c>
      <c r="W4056">
        <v>0</v>
      </c>
    </row>
    <row r="4057" spans="1:23" x14ac:dyDescent="0.25">
      <c r="A4057" t="s">
        <v>128</v>
      </c>
      <c r="B4057" s="1" t="s">
        <v>2454</v>
      </c>
      <c r="C4057">
        <v>14481453</v>
      </c>
      <c r="D4057" s="1">
        <v>43714</v>
      </c>
      <c r="E4057" t="s">
        <v>6434</v>
      </c>
      <c r="F4057" t="s">
        <v>6435</v>
      </c>
      <c r="G4057">
        <v>6256000</v>
      </c>
      <c r="H4057">
        <v>638400</v>
      </c>
      <c r="I4057" t="s">
        <v>29</v>
      </c>
      <c r="J4057" t="s">
        <v>50</v>
      </c>
      <c r="K4057" t="s">
        <v>23</v>
      </c>
      <c r="L4057" t="s">
        <v>185</v>
      </c>
      <c r="O4057" t="s">
        <v>6436</v>
      </c>
      <c r="P4057" s="2">
        <v>45000</v>
      </c>
      <c r="Q4057" s="2">
        <v>45000</v>
      </c>
      <c r="S4057" s="2">
        <v>45000</v>
      </c>
      <c r="T4057" t="s">
        <v>63</v>
      </c>
      <c r="U4057" t="s">
        <v>61</v>
      </c>
      <c r="V4057" t="s">
        <v>47</v>
      </c>
      <c r="W4057">
        <v>0</v>
      </c>
    </row>
    <row r="4058" spans="1:23" x14ac:dyDescent="0.25">
      <c r="A4058" t="s">
        <v>128</v>
      </c>
      <c r="B4058" s="1" t="s">
        <v>2454</v>
      </c>
      <c r="C4058">
        <v>14481438</v>
      </c>
      <c r="D4058" s="1">
        <v>43714</v>
      </c>
      <c r="E4058" t="s">
        <v>6434</v>
      </c>
      <c r="F4058" t="s">
        <v>7119</v>
      </c>
      <c r="G4058">
        <v>6257000</v>
      </c>
      <c r="H4058">
        <v>638300</v>
      </c>
      <c r="I4058" t="s">
        <v>29</v>
      </c>
      <c r="J4058" t="s">
        <v>65</v>
      </c>
      <c r="K4058" t="s">
        <v>23</v>
      </c>
      <c r="L4058" t="s">
        <v>185</v>
      </c>
      <c r="O4058" t="s">
        <v>7120</v>
      </c>
      <c r="P4058" s="2">
        <v>10000</v>
      </c>
      <c r="Q4058" s="2">
        <v>10000</v>
      </c>
      <c r="S4058" s="2">
        <v>10000</v>
      </c>
      <c r="T4058" t="s">
        <v>63</v>
      </c>
      <c r="U4058" t="s">
        <v>61</v>
      </c>
      <c r="V4058" t="s">
        <v>47</v>
      </c>
      <c r="W4058">
        <v>0</v>
      </c>
    </row>
    <row r="4059" spans="1:23" x14ac:dyDescent="0.25">
      <c r="A4059" t="s">
        <v>128</v>
      </c>
      <c r="B4059" s="1" t="s">
        <v>2454</v>
      </c>
      <c r="C4059">
        <v>14481443</v>
      </c>
      <c r="D4059" s="1">
        <v>43714</v>
      </c>
      <c r="E4059" t="s">
        <v>6434</v>
      </c>
      <c r="F4059" t="s">
        <v>7121</v>
      </c>
      <c r="G4059">
        <v>6257000</v>
      </c>
      <c r="H4059">
        <v>638300</v>
      </c>
      <c r="I4059" t="s">
        <v>29</v>
      </c>
      <c r="J4059" t="s">
        <v>65</v>
      </c>
      <c r="K4059" t="s">
        <v>23</v>
      </c>
      <c r="L4059" t="s">
        <v>185</v>
      </c>
      <c r="O4059" t="s">
        <v>7122</v>
      </c>
      <c r="P4059" s="2">
        <v>10000</v>
      </c>
      <c r="Q4059" s="2">
        <v>10000</v>
      </c>
      <c r="S4059" s="2">
        <v>10000</v>
      </c>
      <c r="T4059" t="s">
        <v>63</v>
      </c>
      <c r="U4059" t="s">
        <v>61</v>
      </c>
      <c r="V4059" t="s">
        <v>47</v>
      </c>
      <c r="W4059">
        <v>0</v>
      </c>
    </row>
    <row r="4060" spans="1:23" x14ac:dyDescent="0.25">
      <c r="A4060" t="s">
        <v>128</v>
      </c>
      <c r="B4060" s="1" t="s">
        <v>2454</v>
      </c>
      <c r="C4060">
        <v>14483513</v>
      </c>
      <c r="D4060" s="1">
        <v>43714</v>
      </c>
      <c r="E4060" t="s">
        <v>7123</v>
      </c>
      <c r="F4060" t="s">
        <v>7124</v>
      </c>
      <c r="G4060">
        <v>6257000</v>
      </c>
      <c r="H4060">
        <v>638300</v>
      </c>
      <c r="I4060" t="s">
        <v>25</v>
      </c>
      <c r="J4060" t="s">
        <v>65</v>
      </c>
      <c r="K4060" t="s">
        <v>23</v>
      </c>
      <c r="L4060" t="s">
        <v>185</v>
      </c>
      <c r="O4060" t="s">
        <v>7125</v>
      </c>
      <c r="P4060" s="2">
        <v>74000</v>
      </c>
      <c r="Q4060" s="2">
        <v>74000</v>
      </c>
      <c r="S4060" s="2">
        <v>74000</v>
      </c>
      <c r="T4060" t="s">
        <v>63</v>
      </c>
      <c r="U4060" t="s">
        <v>58</v>
      </c>
      <c r="V4060" t="s">
        <v>47</v>
      </c>
      <c r="W4060">
        <v>0</v>
      </c>
    </row>
    <row r="4061" spans="1:23" x14ac:dyDescent="0.25">
      <c r="A4061" t="s">
        <v>128</v>
      </c>
      <c r="B4061" s="1" t="s">
        <v>2454</v>
      </c>
      <c r="C4061">
        <v>14483602</v>
      </c>
      <c r="D4061" s="1">
        <v>43717</v>
      </c>
      <c r="E4061" t="s">
        <v>5697</v>
      </c>
      <c r="F4061" t="s">
        <v>5698</v>
      </c>
      <c r="G4061">
        <v>6251000</v>
      </c>
      <c r="H4061">
        <v>618100</v>
      </c>
      <c r="I4061" t="s">
        <v>25</v>
      </c>
      <c r="J4061" t="s">
        <v>65</v>
      </c>
      <c r="K4061" t="s">
        <v>23</v>
      </c>
      <c r="L4061" t="s">
        <v>185</v>
      </c>
      <c r="O4061" t="s">
        <v>5699</v>
      </c>
      <c r="P4061" s="2">
        <v>38000</v>
      </c>
      <c r="Q4061" s="2">
        <v>38000</v>
      </c>
      <c r="S4061" s="2">
        <v>38000</v>
      </c>
      <c r="T4061" t="s">
        <v>63</v>
      </c>
      <c r="U4061" t="s">
        <v>58</v>
      </c>
      <c r="V4061" t="s">
        <v>47</v>
      </c>
      <c r="W4061">
        <v>0</v>
      </c>
    </row>
    <row r="4062" spans="1:23" x14ac:dyDescent="0.25">
      <c r="A4062" t="s">
        <v>128</v>
      </c>
      <c r="B4062" s="1" t="s">
        <v>2454</v>
      </c>
      <c r="C4062">
        <v>14483582</v>
      </c>
      <c r="D4062" s="1">
        <v>43717</v>
      </c>
      <c r="E4062" t="s">
        <v>5697</v>
      </c>
      <c r="F4062" t="s">
        <v>6437</v>
      </c>
      <c r="G4062">
        <v>6256000</v>
      </c>
      <c r="H4062">
        <v>638400</v>
      </c>
      <c r="I4062" t="s">
        <v>25</v>
      </c>
      <c r="J4062" t="s">
        <v>65</v>
      </c>
      <c r="K4062" t="s">
        <v>23</v>
      </c>
      <c r="L4062" t="s">
        <v>185</v>
      </c>
      <c r="O4062" t="s">
        <v>6438</v>
      </c>
      <c r="P4062" s="2">
        <v>25000</v>
      </c>
      <c r="Q4062" s="2">
        <v>25000</v>
      </c>
      <c r="S4062" s="2">
        <v>25000</v>
      </c>
      <c r="T4062" t="s">
        <v>63</v>
      </c>
      <c r="U4062" t="s">
        <v>58</v>
      </c>
      <c r="V4062" t="s">
        <v>47</v>
      </c>
      <c r="W4062">
        <v>0</v>
      </c>
    </row>
    <row r="4063" spans="1:23" x14ac:dyDescent="0.25">
      <c r="A4063" t="s">
        <v>128</v>
      </c>
      <c r="B4063" s="1" t="s">
        <v>2454</v>
      </c>
      <c r="C4063">
        <v>14483525</v>
      </c>
      <c r="D4063" s="1">
        <v>43717</v>
      </c>
      <c r="E4063" t="s">
        <v>7126</v>
      </c>
      <c r="F4063" t="s">
        <v>7127</v>
      </c>
      <c r="G4063">
        <v>6257000</v>
      </c>
      <c r="H4063">
        <v>638300</v>
      </c>
      <c r="I4063" t="s">
        <v>29</v>
      </c>
      <c r="J4063" t="s">
        <v>65</v>
      </c>
      <c r="K4063" t="s">
        <v>23</v>
      </c>
      <c r="L4063" t="s">
        <v>185</v>
      </c>
      <c r="O4063" t="s">
        <v>7128</v>
      </c>
      <c r="P4063" s="2">
        <v>362000</v>
      </c>
      <c r="Q4063" s="2">
        <v>362000</v>
      </c>
      <c r="S4063" s="2">
        <v>362000</v>
      </c>
      <c r="T4063" t="s">
        <v>63</v>
      </c>
      <c r="U4063" t="s">
        <v>61</v>
      </c>
      <c r="V4063" t="s">
        <v>47</v>
      </c>
      <c r="W4063">
        <v>0</v>
      </c>
    </row>
    <row r="4064" spans="1:23" x14ac:dyDescent="0.25">
      <c r="A4064" t="s">
        <v>128</v>
      </c>
      <c r="B4064" s="1" t="s">
        <v>2454</v>
      </c>
      <c r="C4064">
        <v>14492182</v>
      </c>
      <c r="D4064" s="1">
        <v>43718</v>
      </c>
      <c r="E4064" t="s">
        <v>6439</v>
      </c>
      <c r="F4064" t="s">
        <v>6440</v>
      </c>
      <c r="G4064">
        <v>6256000</v>
      </c>
      <c r="H4064">
        <v>638400</v>
      </c>
      <c r="I4064" t="s">
        <v>29</v>
      </c>
      <c r="J4064" t="s">
        <v>77</v>
      </c>
      <c r="K4064" t="s">
        <v>23</v>
      </c>
      <c r="L4064" t="s">
        <v>185</v>
      </c>
      <c r="O4064" t="s">
        <v>6441</v>
      </c>
      <c r="P4064" s="2">
        <v>15000</v>
      </c>
      <c r="Q4064" s="2">
        <v>15000</v>
      </c>
      <c r="S4064" s="2">
        <v>15000</v>
      </c>
      <c r="T4064" t="s">
        <v>63</v>
      </c>
      <c r="U4064" t="s">
        <v>61</v>
      </c>
      <c r="V4064" t="s">
        <v>47</v>
      </c>
      <c r="W4064">
        <v>0</v>
      </c>
    </row>
    <row r="4065" spans="1:23" x14ac:dyDescent="0.25">
      <c r="A4065" t="s">
        <v>128</v>
      </c>
      <c r="B4065" s="1" t="s">
        <v>2454</v>
      </c>
      <c r="C4065">
        <v>14490069</v>
      </c>
      <c r="D4065" s="1">
        <v>43718</v>
      </c>
      <c r="E4065" t="s">
        <v>7129</v>
      </c>
      <c r="F4065" t="s">
        <v>7130</v>
      </c>
      <c r="G4065">
        <v>6257000</v>
      </c>
      <c r="H4065">
        <v>638300</v>
      </c>
      <c r="I4065" t="s">
        <v>25</v>
      </c>
      <c r="J4065" t="s">
        <v>65</v>
      </c>
      <c r="K4065" t="s">
        <v>23</v>
      </c>
      <c r="L4065" t="s">
        <v>185</v>
      </c>
      <c r="O4065" t="s">
        <v>7131</v>
      </c>
      <c r="P4065" s="2">
        <v>55750</v>
      </c>
      <c r="Q4065" s="2">
        <v>55750</v>
      </c>
      <c r="S4065" s="2">
        <v>55750</v>
      </c>
      <c r="T4065" t="s">
        <v>63</v>
      </c>
      <c r="U4065" t="s">
        <v>58</v>
      </c>
      <c r="V4065" t="s">
        <v>47</v>
      </c>
      <c r="W4065">
        <v>0</v>
      </c>
    </row>
    <row r="4066" spans="1:23" x14ac:dyDescent="0.25">
      <c r="A4066" t="s">
        <v>128</v>
      </c>
      <c r="B4066" s="1" t="s">
        <v>2454</v>
      </c>
      <c r="C4066">
        <v>14490074</v>
      </c>
      <c r="D4066" s="1">
        <v>43718</v>
      </c>
      <c r="E4066" t="s">
        <v>7129</v>
      </c>
      <c r="F4066" t="s">
        <v>7132</v>
      </c>
      <c r="G4066">
        <v>6257000</v>
      </c>
      <c r="H4066">
        <v>638300</v>
      </c>
      <c r="I4066" t="s">
        <v>25</v>
      </c>
      <c r="J4066" t="s">
        <v>65</v>
      </c>
      <c r="K4066" t="s">
        <v>23</v>
      </c>
      <c r="L4066" t="s">
        <v>185</v>
      </c>
      <c r="O4066" t="s">
        <v>7133</v>
      </c>
      <c r="P4066" s="2">
        <v>10000</v>
      </c>
      <c r="Q4066" s="2">
        <v>10000</v>
      </c>
      <c r="S4066" s="2">
        <v>10000</v>
      </c>
      <c r="T4066" t="s">
        <v>63</v>
      </c>
      <c r="U4066" t="s">
        <v>58</v>
      </c>
      <c r="V4066" t="s">
        <v>47</v>
      </c>
      <c r="W4066">
        <v>0</v>
      </c>
    </row>
    <row r="4067" spans="1:23" x14ac:dyDescent="0.25">
      <c r="A4067" t="s">
        <v>128</v>
      </c>
      <c r="B4067" s="1" t="s">
        <v>2454</v>
      </c>
      <c r="C4067">
        <v>14482791</v>
      </c>
      <c r="D4067" s="1">
        <v>43719</v>
      </c>
      <c r="E4067" t="s">
        <v>7134</v>
      </c>
      <c r="G4067">
        <v>6257000</v>
      </c>
      <c r="H4067">
        <v>638300</v>
      </c>
      <c r="I4067" t="s">
        <v>29</v>
      </c>
      <c r="J4067" t="s">
        <v>65</v>
      </c>
      <c r="K4067" t="s">
        <v>23</v>
      </c>
      <c r="L4067" t="s">
        <v>185</v>
      </c>
      <c r="O4067" t="s">
        <v>7135</v>
      </c>
      <c r="P4067" s="2">
        <v>210914</v>
      </c>
      <c r="Q4067" s="2">
        <v>210914</v>
      </c>
      <c r="S4067" s="2">
        <v>210914</v>
      </c>
      <c r="T4067" t="s">
        <v>45</v>
      </c>
      <c r="U4067" t="s">
        <v>49</v>
      </c>
      <c r="V4067" t="s">
        <v>47</v>
      </c>
      <c r="W4067">
        <v>0</v>
      </c>
    </row>
    <row r="4068" spans="1:23" x14ac:dyDescent="0.25">
      <c r="A4068" t="s">
        <v>128</v>
      </c>
      <c r="B4068" s="1" t="s">
        <v>2454</v>
      </c>
      <c r="C4068">
        <v>14482793</v>
      </c>
      <c r="D4068" s="1">
        <v>43719</v>
      </c>
      <c r="E4068" t="s">
        <v>7134</v>
      </c>
      <c r="G4068">
        <v>6257000</v>
      </c>
      <c r="H4068">
        <v>638300</v>
      </c>
      <c r="I4068" t="s">
        <v>29</v>
      </c>
      <c r="J4068" t="s">
        <v>65</v>
      </c>
      <c r="K4068" t="s">
        <v>23</v>
      </c>
      <c r="L4068" t="s">
        <v>185</v>
      </c>
      <c r="O4068" t="s">
        <v>7136</v>
      </c>
      <c r="P4068" s="2">
        <v>42750</v>
      </c>
      <c r="Q4068" s="2">
        <v>42750</v>
      </c>
      <c r="S4068" s="2">
        <v>42750</v>
      </c>
      <c r="T4068" t="s">
        <v>45</v>
      </c>
      <c r="U4068" t="s">
        <v>49</v>
      </c>
      <c r="V4068" t="s">
        <v>47</v>
      </c>
      <c r="W4068">
        <v>0</v>
      </c>
    </row>
    <row r="4069" spans="1:23" x14ac:dyDescent="0.25">
      <c r="A4069" t="s">
        <v>128</v>
      </c>
      <c r="B4069" s="1" t="s">
        <v>2454</v>
      </c>
      <c r="C4069">
        <v>14494806</v>
      </c>
      <c r="D4069" s="1">
        <v>43719</v>
      </c>
      <c r="E4069" t="s">
        <v>7137</v>
      </c>
      <c r="F4069" t="s">
        <v>7138</v>
      </c>
      <c r="G4069">
        <v>6257000</v>
      </c>
      <c r="H4069">
        <v>638300</v>
      </c>
      <c r="I4069" t="s">
        <v>25</v>
      </c>
      <c r="J4069" t="s">
        <v>65</v>
      </c>
      <c r="K4069" t="s">
        <v>23</v>
      </c>
      <c r="L4069" t="s">
        <v>185</v>
      </c>
      <c r="O4069" t="s">
        <v>7139</v>
      </c>
      <c r="P4069" s="2">
        <v>6400</v>
      </c>
      <c r="Q4069" s="2">
        <v>6400</v>
      </c>
      <c r="S4069" s="2">
        <v>6400</v>
      </c>
      <c r="T4069" t="s">
        <v>63</v>
      </c>
      <c r="U4069" t="s">
        <v>58</v>
      </c>
      <c r="V4069" t="s">
        <v>47</v>
      </c>
      <c r="W4069">
        <v>0</v>
      </c>
    </row>
    <row r="4070" spans="1:23" x14ac:dyDescent="0.25">
      <c r="A4070" t="s">
        <v>128</v>
      </c>
      <c r="B4070" s="1" t="s">
        <v>2454</v>
      </c>
      <c r="C4070">
        <v>14494808</v>
      </c>
      <c r="D4070" s="1">
        <v>43719</v>
      </c>
      <c r="E4070" t="s">
        <v>7137</v>
      </c>
      <c r="F4070" t="s">
        <v>7140</v>
      </c>
      <c r="G4070">
        <v>6257000</v>
      </c>
      <c r="H4070">
        <v>638300</v>
      </c>
      <c r="I4070" t="s">
        <v>25</v>
      </c>
      <c r="J4070" t="s">
        <v>65</v>
      </c>
      <c r="K4070" t="s">
        <v>23</v>
      </c>
      <c r="L4070" t="s">
        <v>185</v>
      </c>
      <c r="O4070" t="s">
        <v>7141</v>
      </c>
      <c r="P4070" s="2">
        <v>196500</v>
      </c>
      <c r="Q4070" s="2">
        <v>196500</v>
      </c>
      <c r="S4070" s="2">
        <v>196500</v>
      </c>
      <c r="T4070" t="s">
        <v>63</v>
      </c>
      <c r="U4070" t="s">
        <v>58</v>
      </c>
      <c r="V4070" t="s">
        <v>47</v>
      </c>
      <c r="W4070">
        <v>0</v>
      </c>
    </row>
    <row r="4071" spans="1:23" x14ac:dyDescent="0.25">
      <c r="A4071" t="s">
        <v>128</v>
      </c>
      <c r="B4071" s="1" t="s">
        <v>2454</v>
      </c>
      <c r="C4071">
        <v>14485819</v>
      </c>
      <c r="D4071" s="1">
        <v>43720</v>
      </c>
      <c r="E4071" t="s">
        <v>5700</v>
      </c>
      <c r="G4071">
        <v>6251000</v>
      </c>
      <c r="H4071">
        <v>618100</v>
      </c>
      <c r="I4071" t="s">
        <v>24</v>
      </c>
      <c r="J4071" t="s">
        <v>41</v>
      </c>
      <c r="K4071" t="s">
        <v>23</v>
      </c>
      <c r="L4071" t="s">
        <v>185</v>
      </c>
      <c r="O4071" t="s">
        <v>5701</v>
      </c>
      <c r="P4071" s="2">
        <v>24000</v>
      </c>
      <c r="Q4071" s="2">
        <v>24000</v>
      </c>
      <c r="S4071" s="2">
        <v>24000</v>
      </c>
      <c r="T4071" t="s">
        <v>45</v>
      </c>
      <c r="U4071" t="s">
        <v>49</v>
      </c>
      <c r="V4071" t="s">
        <v>47</v>
      </c>
      <c r="W4071">
        <v>0</v>
      </c>
    </row>
    <row r="4072" spans="1:23" x14ac:dyDescent="0.25">
      <c r="A4072" t="s">
        <v>128</v>
      </c>
      <c r="B4072" s="1" t="s">
        <v>2454</v>
      </c>
      <c r="C4072">
        <v>14485820</v>
      </c>
      <c r="D4072" s="1">
        <v>43720</v>
      </c>
      <c r="E4072" t="s">
        <v>5700</v>
      </c>
      <c r="G4072">
        <v>6251000</v>
      </c>
      <c r="H4072">
        <v>618100</v>
      </c>
      <c r="I4072" t="s">
        <v>29</v>
      </c>
      <c r="J4072" t="s">
        <v>77</v>
      </c>
      <c r="K4072" t="s">
        <v>23</v>
      </c>
      <c r="L4072" t="s">
        <v>185</v>
      </c>
      <c r="O4072" t="s">
        <v>5702</v>
      </c>
      <c r="P4072" s="2">
        <v>75000</v>
      </c>
      <c r="Q4072" s="2">
        <v>75000</v>
      </c>
      <c r="S4072" s="2">
        <v>75000</v>
      </c>
      <c r="T4072" t="s">
        <v>45</v>
      </c>
      <c r="U4072" t="s">
        <v>49</v>
      </c>
      <c r="V4072" t="s">
        <v>47</v>
      </c>
      <c r="W4072">
        <v>0</v>
      </c>
    </row>
    <row r="4073" spans="1:23" x14ac:dyDescent="0.25">
      <c r="A4073" t="s">
        <v>128</v>
      </c>
      <c r="B4073" s="1" t="s">
        <v>2454</v>
      </c>
      <c r="C4073">
        <v>14485821</v>
      </c>
      <c r="D4073" s="1">
        <v>43720</v>
      </c>
      <c r="E4073" t="s">
        <v>5700</v>
      </c>
      <c r="G4073">
        <v>6251000</v>
      </c>
      <c r="H4073">
        <v>618100</v>
      </c>
      <c r="I4073" t="s">
        <v>29</v>
      </c>
      <c r="J4073" t="s">
        <v>65</v>
      </c>
      <c r="K4073" t="s">
        <v>23</v>
      </c>
      <c r="L4073" t="s">
        <v>185</v>
      </c>
      <c r="O4073" t="s">
        <v>5703</v>
      </c>
      <c r="P4073" s="2">
        <v>100000</v>
      </c>
      <c r="Q4073" s="2">
        <v>100000</v>
      </c>
      <c r="S4073" s="2">
        <v>100000</v>
      </c>
      <c r="T4073" t="s">
        <v>45</v>
      </c>
      <c r="U4073" t="s">
        <v>49</v>
      </c>
      <c r="V4073" t="s">
        <v>47</v>
      </c>
      <c r="W4073">
        <v>0</v>
      </c>
    </row>
    <row r="4074" spans="1:23" x14ac:dyDescent="0.25">
      <c r="A4074" t="s">
        <v>128</v>
      </c>
      <c r="B4074" s="1" t="s">
        <v>2454</v>
      </c>
      <c r="C4074">
        <v>14485822</v>
      </c>
      <c r="D4074" s="1">
        <v>43720</v>
      </c>
      <c r="E4074" t="s">
        <v>5700</v>
      </c>
      <c r="G4074">
        <v>6251000</v>
      </c>
      <c r="H4074">
        <v>618100</v>
      </c>
      <c r="I4074" t="s">
        <v>29</v>
      </c>
      <c r="J4074" t="s">
        <v>77</v>
      </c>
      <c r="K4074" t="s">
        <v>23</v>
      </c>
      <c r="L4074" t="s">
        <v>185</v>
      </c>
      <c r="O4074" t="s">
        <v>5704</v>
      </c>
      <c r="P4074" s="2">
        <v>125000</v>
      </c>
      <c r="Q4074" s="2">
        <v>125000</v>
      </c>
      <c r="S4074" s="2">
        <v>125000</v>
      </c>
      <c r="T4074" t="s">
        <v>45</v>
      </c>
      <c r="U4074" t="s">
        <v>49</v>
      </c>
      <c r="V4074" t="s">
        <v>47</v>
      </c>
      <c r="W4074">
        <v>0</v>
      </c>
    </row>
    <row r="4075" spans="1:23" x14ac:dyDescent="0.25">
      <c r="A4075" t="s">
        <v>128</v>
      </c>
      <c r="B4075" s="1" t="s">
        <v>2454</v>
      </c>
      <c r="C4075">
        <v>14485824</v>
      </c>
      <c r="D4075" s="1">
        <v>43720</v>
      </c>
      <c r="E4075" t="s">
        <v>5700</v>
      </c>
      <c r="G4075">
        <v>6251000</v>
      </c>
      <c r="H4075">
        <v>618100</v>
      </c>
      <c r="I4075" t="s">
        <v>19</v>
      </c>
      <c r="J4075" t="s">
        <v>20</v>
      </c>
      <c r="K4075" t="s">
        <v>23</v>
      </c>
      <c r="L4075" t="s">
        <v>185</v>
      </c>
      <c r="O4075" t="s">
        <v>5705</v>
      </c>
      <c r="P4075" s="2">
        <v>150000</v>
      </c>
      <c r="Q4075" s="2">
        <v>150000</v>
      </c>
      <c r="S4075" s="2">
        <v>150000</v>
      </c>
      <c r="T4075" t="s">
        <v>45</v>
      </c>
      <c r="U4075" t="s">
        <v>49</v>
      </c>
      <c r="V4075" t="s">
        <v>47</v>
      </c>
      <c r="W4075">
        <v>0</v>
      </c>
    </row>
    <row r="4076" spans="1:23" x14ac:dyDescent="0.25">
      <c r="A4076" t="s">
        <v>128</v>
      </c>
      <c r="B4076" s="1" t="s">
        <v>2454</v>
      </c>
      <c r="C4076">
        <v>14485830</v>
      </c>
      <c r="D4076" s="1">
        <v>43720</v>
      </c>
      <c r="E4076" t="s">
        <v>5706</v>
      </c>
      <c r="G4076">
        <v>6251000</v>
      </c>
      <c r="H4076">
        <v>618100</v>
      </c>
      <c r="I4076" t="s">
        <v>29</v>
      </c>
      <c r="J4076" t="s">
        <v>77</v>
      </c>
      <c r="K4076" t="s">
        <v>23</v>
      </c>
      <c r="L4076" t="s">
        <v>185</v>
      </c>
      <c r="O4076" t="s">
        <v>5702</v>
      </c>
      <c r="P4076" s="2">
        <v>25000</v>
      </c>
      <c r="Q4076" s="2">
        <v>25000</v>
      </c>
      <c r="S4076" s="2">
        <v>25000</v>
      </c>
      <c r="T4076" t="s">
        <v>45</v>
      </c>
      <c r="U4076" t="s">
        <v>49</v>
      </c>
      <c r="V4076" t="s">
        <v>47</v>
      </c>
      <c r="W4076">
        <v>0</v>
      </c>
    </row>
    <row r="4077" spans="1:23" x14ac:dyDescent="0.25">
      <c r="A4077" t="s">
        <v>128</v>
      </c>
      <c r="B4077" s="1" t="s">
        <v>2454</v>
      </c>
      <c r="C4077">
        <v>14485831</v>
      </c>
      <c r="D4077" s="1">
        <v>43720</v>
      </c>
      <c r="E4077" t="s">
        <v>5706</v>
      </c>
      <c r="G4077">
        <v>6251000</v>
      </c>
      <c r="H4077">
        <v>618100</v>
      </c>
      <c r="I4077" t="s">
        <v>29</v>
      </c>
      <c r="J4077" t="s">
        <v>77</v>
      </c>
      <c r="K4077" t="s">
        <v>23</v>
      </c>
      <c r="L4077" t="s">
        <v>185</v>
      </c>
      <c r="O4077" t="s">
        <v>5707</v>
      </c>
      <c r="P4077" s="2">
        <v>50000</v>
      </c>
      <c r="Q4077" s="2">
        <v>50000</v>
      </c>
      <c r="S4077" s="2">
        <v>50000</v>
      </c>
      <c r="T4077" t="s">
        <v>45</v>
      </c>
      <c r="U4077" t="s">
        <v>49</v>
      </c>
      <c r="V4077" t="s">
        <v>47</v>
      </c>
      <c r="W4077">
        <v>0</v>
      </c>
    </row>
    <row r="4078" spans="1:23" x14ac:dyDescent="0.25">
      <c r="A4078" t="s">
        <v>128</v>
      </c>
      <c r="B4078" s="1" t="s">
        <v>2454</v>
      </c>
      <c r="C4078">
        <v>14485832</v>
      </c>
      <c r="D4078" s="1">
        <v>43720</v>
      </c>
      <c r="E4078" t="s">
        <v>5706</v>
      </c>
      <c r="G4078">
        <v>6251000</v>
      </c>
      <c r="H4078">
        <v>618100</v>
      </c>
      <c r="I4078" t="s">
        <v>29</v>
      </c>
      <c r="J4078" t="s">
        <v>50</v>
      </c>
      <c r="K4078" t="s">
        <v>23</v>
      </c>
      <c r="L4078" t="s">
        <v>185</v>
      </c>
      <c r="O4078" t="s">
        <v>5708</v>
      </c>
      <c r="P4078" s="2">
        <v>25000</v>
      </c>
      <c r="Q4078" s="2">
        <v>25000</v>
      </c>
      <c r="S4078" s="2">
        <v>25000</v>
      </c>
      <c r="T4078" t="s">
        <v>45</v>
      </c>
      <c r="U4078" t="s">
        <v>49</v>
      </c>
      <c r="V4078" t="s">
        <v>47</v>
      </c>
      <c r="W4078">
        <v>0</v>
      </c>
    </row>
    <row r="4079" spans="1:23" x14ac:dyDescent="0.25">
      <c r="A4079" t="s">
        <v>128</v>
      </c>
      <c r="B4079" s="1" t="s">
        <v>2454</v>
      </c>
      <c r="C4079">
        <v>14485855</v>
      </c>
      <c r="D4079" s="1">
        <v>43720</v>
      </c>
      <c r="E4079" t="s">
        <v>5709</v>
      </c>
      <c r="G4079">
        <v>6251000</v>
      </c>
      <c r="H4079">
        <v>618100</v>
      </c>
      <c r="I4079" t="s">
        <v>29</v>
      </c>
      <c r="J4079" t="s">
        <v>65</v>
      </c>
      <c r="K4079" t="s">
        <v>23</v>
      </c>
      <c r="L4079" t="s">
        <v>185</v>
      </c>
      <c r="O4079" t="s">
        <v>5710</v>
      </c>
      <c r="P4079" s="2">
        <v>25000</v>
      </c>
      <c r="Q4079" s="2">
        <v>25000</v>
      </c>
      <c r="S4079" s="2">
        <v>25000</v>
      </c>
      <c r="T4079" t="s">
        <v>45</v>
      </c>
      <c r="U4079" t="s">
        <v>49</v>
      </c>
      <c r="V4079" t="s">
        <v>47</v>
      </c>
      <c r="W4079">
        <v>0</v>
      </c>
    </row>
    <row r="4080" spans="1:23" x14ac:dyDescent="0.25">
      <c r="A4080" t="s">
        <v>128</v>
      </c>
      <c r="B4080" s="1" t="s">
        <v>2454</v>
      </c>
      <c r="C4080">
        <v>14485856</v>
      </c>
      <c r="D4080" s="1">
        <v>43720</v>
      </c>
      <c r="E4080" t="s">
        <v>5709</v>
      </c>
      <c r="G4080">
        <v>6251000</v>
      </c>
      <c r="H4080">
        <v>618100</v>
      </c>
      <c r="I4080" t="s">
        <v>29</v>
      </c>
      <c r="J4080" t="s">
        <v>77</v>
      </c>
      <c r="K4080" t="s">
        <v>23</v>
      </c>
      <c r="L4080" t="s">
        <v>185</v>
      </c>
      <c r="O4080" t="s">
        <v>5711</v>
      </c>
      <c r="P4080" s="2">
        <v>75000</v>
      </c>
      <c r="Q4080" s="2">
        <v>75000</v>
      </c>
      <c r="S4080" s="2">
        <v>75000</v>
      </c>
      <c r="T4080" t="s">
        <v>45</v>
      </c>
      <c r="U4080" t="s">
        <v>49</v>
      </c>
      <c r="V4080" t="s">
        <v>47</v>
      </c>
      <c r="W4080">
        <v>0</v>
      </c>
    </row>
    <row r="4081" spans="1:23" x14ac:dyDescent="0.25">
      <c r="A4081" t="s">
        <v>128</v>
      </c>
      <c r="B4081" s="1" t="s">
        <v>2454</v>
      </c>
      <c r="C4081">
        <v>14485857</v>
      </c>
      <c r="D4081" s="1">
        <v>43720</v>
      </c>
      <c r="E4081" t="s">
        <v>5709</v>
      </c>
      <c r="G4081">
        <v>6251000</v>
      </c>
      <c r="H4081">
        <v>618100</v>
      </c>
      <c r="I4081" t="s">
        <v>25</v>
      </c>
      <c r="J4081" t="s">
        <v>65</v>
      </c>
      <c r="K4081" t="s">
        <v>23</v>
      </c>
      <c r="L4081" t="s">
        <v>185</v>
      </c>
      <c r="O4081" t="s">
        <v>5546</v>
      </c>
      <c r="P4081" s="2">
        <v>50000</v>
      </c>
      <c r="Q4081" s="2">
        <v>50000</v>
      </c>
      <c r="S4081" s="2">
        <v>50000</v>
      </c>
      <c r="T4081" t="s">
        <v>45</v>
      </c>
      <c r="U4081" t="s">
        <v>49</v>
      </c>
      <c r="V4081" t="s">
        <v>47</v>
      </c>
      <c r="W4081">
        <v>0</v>
      </c>
    </row>
    <row r="4082" spans="1:23" x14ac:dyDescent="0.25">
      <c r="A4082" t="s">
        <v>128</v>
      </c>
      <c r="B4082" s="1" t="s">
        <v>2454</v>
      </c>
      <c r="C4082">
        <v>14485858</v>
      </c>
      <c r="D4082" s="1">
        <v>43720</v>
      </c>
      <c r="E4082" t="s">
        <v>5709</v>
      </c>
      <c r="G4082">
        <v>6251000</v>
      </c>
      <c r="H4082">
        <v>618100</v>
      </c>
      <c r="I4082" t="s">
        <v>29</v>
      </c>
      <c r="J4082" t="s">
        <v>50</v>
      </c>
      <c r="K4082" t="s">
        <v>23</v>
      </c>
      <c r="L4082" t="s">
        <v>185</v>
      </c>
      <c r="O4082" t="s">
        <v>5712</v>
      </c>
      <c r="P4082" s="2">
        <v>25000</v>
      </c>
      <c r="Q4082" s="2">
        <v>25000</v>
      </c>
      <c r="S4082" s="2">
        <v>25000</v>
      </c>
      <c r="T4082" t="s">
        <v>45</v>
      </c>
      <c r="U4082" t="s">
        <v>49</v>
      </c>
      <c r="V4082" t="s">
        <v>47</v>
      </c>
      <c r="W4082">
        <v>0</v>
      </c>
    </row>
    <row r="4083" spans="1:23" x14ac:dyDescent="0.25">
      <c r="A4083" t="s">
        <v>128</v>
      </c>
      <c r="B4083" s="1" t="s">
        <v>2454</v>
      </c>
      <c r="C4083">
        <v>14485859</v>
      </c>
      <c r="D4083" s="1">
        <v>43720</v>
      </c>
      <c r="E4083" t="s">
        <v>5709</v>
      </c>
      <c r="G4083">
        <v>6251000</v>
      </c>
      <c r="H4083">
        <v>618100</v>
      </c>
      <c r="I4083" t="s">
        <v>19</v>
      </c>
      <c r="J4083" t="s">
        <v>20</v>
      </c>
      <c r="K4083" t="s">
        <v>23</v>
      </c>
      <c r="L4083" t="s">
        <v>185</v>
      </c>
      <c r="O4083" t="s">
        <v>5713</v>
      </c>
      <c r="P4083" s="2">
        <v>75000</v>
      </c>
      <c r="Q4083" s="2">
        <v>75000</v>
      </c>
      <c r="S4083" s="2">
        <v>75000</v>
      </c>
      <c r="T4083" t="s">
        <v>45</v>
      </c>
      <c r="U4083" t="s">
        <v>49</v>
      </c>
      <c r="V4083" t="s">
        <v>47</v>
      </c>
      <c r="W4083">
        <v>0</v>
      </c>
    </row>
    <row r="4084" spans="1:23" x14ac:dyDescent="0.25">
      <c r="A4084" t="s">
        <v>128</v>
      </c>
      <c r="B4084" s="1" t="s">
        <v>2454</v>
      </c>
      <c r="C4084">
        <v>14492465</v>
      </c>
      <c r="D4084" s="1">
        <v>43720</v>
      </c>
      <c r="E4084" t="s">
        <v>6442</v>
      </c>
      <c r="F4084" t="s">
        <v>6443</v>
      </c>
      <c r="G4084">
        <v>6256000</v>
      </c>
      <c r="H4084">
        <v>638400</v>
      </c>
      <c r="I4084" t="s">
        <v>19</v>
      </c>
      <c r="J4084" t="s">
        <v>44</v>
      </c>
      <c r="K4084" t="s">
        <v>23</v>
      </c>
      <c r="L4084" t="s">
        <v>185</v>
      </c>
      <c r="O4084" t="s">
        <v>6444</v>
      </c>
      <c r="P4084" s="2">
        <v>70000</v>
      </c>
      <c r="Q4084" s="2">
        <v>70000</v>
      </c>
      <c r="S4084" s="2">
        <v>70000</v>
      </c>
      <c r="T4084" t="s">
        <v>63</v>
      </c>
      <c r="U4084" t="s">
        <v>61</v>
      </c>
      <c r="V4084" t="s">
        <v>47</v>
      </c>
      <c r="W4084">
        <v>0</v>
      </c>
    </row>
    <row r="4085" spans="1:23" x14ac:dyDescent="0.25">
      <c r="A4085" t="s">
        <v>128</v>
      </c>
      <c r="B4085" s="1" t="s">
        <v>2454</v>
      </c>
      <c r="C4085">
        <v>14495085</v>
      </c>
      <c r="D4085" s="1">
        <v>43720</v>
      </c>
      <c r="E4085" t="s">
        <v>1110</v>
      </c>
      <c r="F4085" t="s">
        <v>7142</v>
      </c>
      <c r="G4085">
        <v>6257000</v>
      </c>
      <c r="H4085">
        <v>638300</v>
      </c>
      <c r="I4085" t="s">
        <v>25</v>
      </c>
      <c r="J4085" t="s">
        <v>65</v>
      </c>
      <c r="K4085" t="s">
        <v>23</v>
      </c>
      <c r="L4085" t="s">
        <v>185</v>
      </c>
      <c r="O4085" t="s">
        <v>7143</v>
      </c>
      <c r="P4085" s="2">
        <v>20000</v>
      </c>
      <c r="Q4085" s="2">
        <v>20000</v>
      </c>
      <c r="S4085" s="2">
        <v>20000</v>
      </c>
      <c r="T4085" t="s">
        <v>63</v>
      </c>
      <c r="U4085" t="s">
        <v>58</v>
      </c>
      <c r="V4085" t="s">
        <v>47</v>
      </c>
      <c r="W4085">
        <v>0</v>
      </c>
    </row>
    <row r="4086" spans="1:23" x14ac:dyDescent="0.25">
      <c r="A4086" t="s">
        <v>128</v>
      </c>
      <c r="B4086" s="1" t="s">
        <v>2454</v>
      </c>
      <c r="C4086">
        <v>14501949</v>
      </c>
      <c r="D4086" s="1">
        <v>43721</v>
      </c>
      <c r="E4086" t="s">
        <v>6445</v>
      </c>
      <c r="F4086" t="s">
        <v>6446</v>
      </c>
      <c r="G4086">
        <v>6256000</v>
      </c>
      <c r="H4086">
        <v>638400</v>
      </c>
      <c r="I4086" t="s">
        <v>19</v>
      </c>
      <c r="J4086" t="s">
        <v>6447</v>
      </c>
      <c r="K4086" t="s">
        <v>23</v>
      </c>
      <c r="L4086" t="s">
        <v>185</v>
      </c>
      <c r="O4086" t="s">
        <v>6448</v>
      </c>
      <c r="P4086" s="2">
        <v>44500</v>
      </c>
      <c r="Q4086" s="2">
        <v>44500</v>
      </c>
      <c r="S4086" s="2">
        <v>44500</v>
      </c>
      <c r="T4086" t="s">
        <v>63</v>
      </c>
      <c r="U4086" t="s">
        <v>49</v>
      </c>
      <c r="V4086" t="s">
        <v>47</v>
      </c>
      <c r="W4086">
        <v>0</v>
      </c>
    </row>
    <row r="4087" spans="1:23" x14ac:dyDescent="0.25">
      <c r="A4087" t="s">
        <v>128</v>
      </c>
      <c r="B4087" s="1" t="s">
        <v>2454</v>
      </c>
      <c r="C4087">
        <v>14501950</v>
      </c>
      <c r="D4087" s="1">
        <v>43721</v>
      </c>
      <c r="E4087" t="s">
        <v>6445</v>
      </c>
      <c r="F4087" t="s">
        <v>6446</v>
      </c>
      <c r="G4087">
        <v>6256000</v>
      </c>
      <c r="H4087">
        <v>638400</v>
      </c>
      <c r="I4087" t="s">
        <v>19</v>
      </c>
      <c r="J4087" t="s">
        <v>51</v>
      </c>
      <c r="K4087" t="s">
        <v>23</v>
      </c>
      <c r="L4087" t="s">
        <v>185</v>
      </c>
      <c r="O4087" t="s">
        <v>6449</v>
      </c>
      <c r="P4087" s="2">
        <v>44500</v>
      </c>
      <c r="Q4087" s="2">
        <v>44500</v>
      </c>
      <c r="S4087" s="2">
        <v>44500</v>
      </c>
      <c r="T4087" t="s">
        <v>63</v>
      </c>
      <c r="U4087" t="s">
        <v>49</v>
      </c>
      <c r="V4087" t="s">
        <v>47</v>
      </c>
      <c r="W4087">
        <v>0</v>
      </c>
    </row>
    <row r="4088" spans="1:23" x14ac:dyDescent="0.25">
      <c r="A4088" t="s">
        <v>128</v>
      </c>
      <c r="B4088" s="1" t="s">
        <v>2454</v>
      </c>
      <c r="C4088">
        <v>14495200</v>
      </c>
      <c r="D4088" s="1">
        <v>43721</v>
      </c>
      <c r="E4088" t="s">
        <v>1305</v>
      </c>
      <c r="F4088" t="s">
        <v>7144</v>
      </c>
      <c r="G4088">
        <v>6257000</v>
      </c>
      <c r="H4088">
        <v>638300</v>
      </c>
      <c r="I4088" t="s">
        <v>25</v>
      </c>
      <c r="J4088" t="s">
        <v>65</v>
      </c>
      <c r="K4088" t="s">
        <v>23</v>
      </c>
      <c r="L4088" t="s">
        <v>185</v>
      </c>
      <c r="O4088" t="s">
        <v>7145</v>
      </c>
      <c r="P4088" s="2">
        <v>29500</v>
      </c>
      <c r="Q4088" s="2">
        <v>29500</v>
      </c>
      <c r="S4088" s="2">
        <v>29500</v>
      </c>
      <c r="T4088" t="s">
        <v>63</v>
      </c>
      <c r="U4088" t="s">
        <v>58</v>
      </c>
      <c r="V4088" t="s">
        <v>47</v>
      </c>
      <c r="W4088">
        <v>0</v>
      </c>
    </row>
    <row r="4089" spans="1:23" x14ac:dyDescent="0.25">
      <c r="A4089" t="s">
        <v>128</v>
      </c>
      <c r="B4089" s="1" t="s">
        <v>2454</v>
      </c>
      <c r="C4089">
        <v>14495201</v>
      </c>
      <c r="D4089" s="1">
        <v>43721</v>
      </c>
      <c r="E4089" t="s">
        <v>1305</v>
      </c>
      <c r="F4089" t="s">
        <v>7146</v>
      </c>
      <c r="G4089">
        <v>6257000</v>
      </c>
      <c r="H4089">
        <v>638300</v>
      </c>
      <c r="I4089" t="s">
        <v>25</v>
      </c>
      <c r="J4089" t="s">
        <v>65</v>
      </c>
      <c r="K4089" t="s">
        <v>23</v>
      </c>
      <c r="L4089" t="s">
        <v>185</v>
      </c>
      <c r="O4089" t="s">
        <v>7147</v>
      </c>
      <c r="P4089" s="2">
        <v>55500</v>
      </c>
      <c r="Q4089" s="2">
        <v>55500</v>
      </c>
      <c r="S4089" s="2">
        <v>55500</v>
      </c>
      <c r="T4089" t="s">
        <v>63</v>
      </c>
      <c r="U4089" t="s">
        <v>58</v>
      </c>
      <c r="V4089" t="s">
        <v>47</v>
      </c>
      <c r="W4089">
        <v>0</v>
      </c>
    </row>
    <row r="4090" spans="1:23" x14ac:dyDescent="0.25">
      <c r="A4090" t="s">
        <v>128</v>
      </c>
      <c r="B4090" s="1" t="s">
        <v>2454</v>
      </c>
      <c r="C4090">
        <v>14500801</v>
      </c>
      <c r="D4090" s="1">
        <v>43721</v>
      </c>
      <c r="E4090" t="s">
        <v>7148</v>
      </c>
      <c r="F4090" t="s">
        <v>7149</v>
      </c>
      <c r="G4090">
        <v>6257000</v>
      </c>
      <c r="H4090">
        <v>638300</v>
      </c>
      <c r="I4090" t="s">
        <v>29</v>
      </c>
      <c r="J4090" t="s">
        <v>65</v>
      </c>
      <c r="K4090" t="s">
        <v>23</v>
      </c>
      <c r="L4090" t="s">
        <v>185</v>
      </c>
      <c r="O4090" t="s">
        <v>7120</v>
      </c>
      <c r="P4090" s="2">
        <v>10000</v>
      </c>
      <c r="Q4090" s="2">
        <v>10000</v>
      </c>
      <c r="S4090" s="2">
        <v>10000</v>
      </c>
      <c r="T4090" t="s">
        <v>63</v>
      </c>
      <c r="U4090" t="s">
        <v>61</v>
      </c>
      <c r="V4090" t="s">
        <v>47</v>
      </c>
      <c r="W4090">
        <v>0</v>
      </c>
    </row>
    <row r="4091" spans="1:23" x14ac:dyDescent="0.25">
      <c r="A4091" t="s">
        <v>128</v>
      </c>
      <c r="B4091" s="1" t="s">
        <v>2454</v>
      </c>
      <c r="C4091">
        <v>14501142</v>
      </c>
      <c r="D4091" s="1">
        <v>43724</v>
      </c>
      <c r="E4091" t="s">
        <v>6450</v>
      </c>
      <c r="F4091" t="s">
        <v>6451</v>
      </c>
      <c r="G4091">
        <v>6256000</v>
      </c>
      <c r="H4091">
        <v>638400</v>
      </c>
      <c r="I4091" t="s">
        <v>24</v>
      </c>
      <c r="J4091" t="s">
        <v>41</v>
      </c>
      <c r="K4091" t="s">
        <v>23</v>
      </c>
      <c r="L4091" t="s">
        <v>185</v>
      </c>
      <c r="O4091" t="s">
        <v>6452</v>
      </c>
      <c r="P4091" s="2">
        <v>60000</v>
      </c>
      <c r="Q4091" s="2">
        <v>60000</v>
      </c>
      <c r="S4091" s="2">
        <v>60000</v>
      </c>
      <c r="T4091" t="s">
        <v>63</v>
      </c>
      <c r="U4091" t="s">
        <v>58</v>
      </c>
      <c r="V4091" t="s">
        <v>47</v>
      </c>
      <c r="W4091">
        <v>0</v>
      </c>
    </row>
    <row r="4092" spans="1:23" x14ac:dyDescent="0.25">
      <c r="A4092" t="s">
        <v>128</v>
      </c>
      <c r="B4092" s="1" t="s">
        <v>2454</v>
      </c>
      <c r="C4092">
        <v>14490945</v>
      </c>
      <c r="D4092" s="1">
        <v>43724</v>
      </c>
      <c r="E4092" t="s">
        <v>7150</v>
      </c>
      <c r="G4092">
        <v>6257000</v>
      </c>
      <c r="H4092">
        <v>638300</v>
      </c>
      <c r="I4092" t="s">
        <v>29</v>
      </c>
      <c r="J4092" t="s">
        <v>65</v>
      </c>
      <c r="K4092" t="s">
        <v>23</v>
      </c>
      <c r="L4092" t="s">
        <v>185</v>
      </c>
      <c r="O4092" t="s">
        <v>7151</v>
      </c>
      <c r="P4092" s="2">
        <v>68200</v>
      </c>
      <c r="Q4092" s="2">
        <v>68200</v>
      </c>
      <c r="S4092" s="2">
        <v>68200</v>
      </c>
      <c r="T4092" t="s">
        <v>45</v>
      </c>
      <c r="U4092" t="s">
        <v>49</v>
      </c>
      <c r="V4092" t="s">
        <v>47</v>
      </c>
      <c r="W4092">
        <v>0</v>
      </c>
    </row>
    <row r="4093" spans="1:23" x14ac:dyDescent="0.25">
      <c r="A4093" t="s">
        <v>128</v>
      </c>
      <c r="B4093" s="1" t="s">
        <v>2454</v>
      </c>
      <c r="C4093">
        <v>14490947</v>
      </c>
      <c r="D4093" s="1">
        <v>43724</v>
      </c>
      <c r="E4093" t="s">
        <v>7152</v>
      </c>
      <c r="G4093">
        <v>6257000</v>
      </c>
      <c r="H4093">
        <v>638300</v>
      </c>
      <c r="I4093" t="s">
        <v>29</v>
      </c>
      <c r="J4093" t="s">
        <v>65</v>
      </c>
      <c r="K4093" t="s">
        <v>23</v>
      </c>
      <c r="L4093" t="s">
        <v>185</v>
      </c>
      <c r="O4093" t="s">
        <v>7153</v>
      </c>
      <c r="P4093" s="2">
        <v>20400</v>
      </c>
      <c r="Q4093" s="2">
        <v>20400</v>
      </c>
      <c r="S4093" s="2">
        <v>20400</v>
      </c>
      <c r="T4093" t="s">
        <v>45</v>
      </c>
      <c r="U4093" t="s">
        <v>49</v>
      </c>
      <c r="V4093" t="s">
        <v>47</v>
      </c>
      <c r="W4093">
        <v>0</v>
      </c>
    </row>
    <row r="4094" spans="1:23" x14ac:dyDescent="0.25">
      <c r="A4094" t="s">
        <v>128</v>
      </c>
      <c r="B4094" s="1" t="s">
        <v>2454</v>
      </c>
      <c r="C4094">
        <v>14493429</v>
      </c>
      <c r="D4094" s="1">
        <v>43725</v>
      </c>
      <c r="E4094" t="s">
        <v>5714</v>
      </c>
      <c r="G4094">
        <v>6251000</v>
      </c>
      <c r="H4094">
        <v>618100</v>
      </c>
      <c r="I4094" t="s">
        <v>24</v>
      </c>
      <c r="J4094" t="s">
        <v>41</v>
      </c>
      <c r="K4094" t="s">
        <v>23</v>
      </c>
      <c r="L4094" t="s">
        <v>185</v>
      </c>
      <c r="O4094" t="s">
        <v>5684</v>
      </c>
      <c r="P4094" s="2">
        <v>25000</v>
      </c>
      <c r="Q4094" s="2">
        <v>25000</v>
      </c>
      <c r="S4094" s="2">
        <v>25000</v>
      </c>
      <c r="T4094" t="s">
        <v>45</v>
      </c>
      <c r="U4094" t="s">
        <v>49</v>
      </c>
      <c r="V4094" t="s">
        <v>47</v>
      </c>
      <c r="W4094">
        <v>0</v>
      </c>
    </row>
    <row r="4095" spans="1:23" x14ac:dyDescent="0.25">
      <c r="A4095" t="s">
        <v>128</v>
      </c>
      <c r="B4095" s="1" t="s">
        <v>2454</v>
      </c>
      <c r="C4095">
        <v>14493430</v>
      </c>
      <c r="D4095" s="1">
        <v>43725</v>
      </c>
      <c r="E4095" t="s">
        <v>5714</v>
      </c>
      <c r="G4095">
        <v>6251000</v>
      </c>
      <c r="H4095">
        <v>618100</v>
      </c>
      <c r="I4095" t="s">
        <v>29</v>
      </c>
      <c r="J4095" t="s">
        <v>77</v>
      </c>
      <c r="K4095" t="s">
        <v>23</v>
      </c>
      <c r="L4095" t="s">
        <v>185</v>
      </c>
      <c r="O4095" t="s">
        <v>5715</v>
      </c>
      <c r="P4095" s="2">
        <v>24000</v>
      </c>
      <c r="Q4095" s="2">
        <v>24000</v>
      </c>
      <c r="S4095" s="2">
        <v>24000</v>
      </c>
      <c r="T4095" t="s">
        <v>45</v>
      </c>
      <c r="U4095" t="s">
        <v>49</v>
      </c>
      <c r="V4095" t="s">
        <v>47</v>
      </c>
      <c r="W4095">
        <v>0</v>
      </c>
    </row>
    <row r="4096" spans="1:23" x14ac:dyDescent="0.25">
      <c r="A4096" t="s">
        <v>128</v>
      </c>
      <c r="B4096" s="1" t="s">
        <v>2454</v>
      </c>
      <c r="C4096">
        <v>14493431</v>
      </c>
      <c r="D4096" s="1">
        <v>43725</v>
      </c>
      <c r="E4096" t="s">
        <v>5714</v>
      </c>
      <c r="G4096">
        <v>6251000</v>
      </c>
      <c r="H4096">
        <v>618100</v>
      </c>
      <c r="I4096" t="s">
        <v>29</v>
      </c>
      <c r="J4096" t="s">
        <v>65</v>
      </c>
      <c r="K4096" t="s">
        <v>23</v>
      </c>
      <c r="L4096" t="s">
        <v>185</v>
      </c>
      <c r="O4096" t="s">
        <v>5716</v>
      </c>
      <c r="P4096" s="2">
        <v>37000</v>
      </c>
      <c r="Q4096" s="2">
        <v>37000</v>
      </c>
      <c r="S4096" s="2">
        <v>37000</v>
      </c>
      <c r="T4096" t="s">
        <v>45</v>
      </c>
      <c r="U4096" t="s">
        <v>49</v>
      </c>
      <c r="V4096" t="s">
        <v>47</v>
      </c>
      <c r="W4096">
        <v>0</v>
      </c>
    </row>
    <row r="4097" spans="1:23" x14ac:dyDescent="0.25">
      <c r="A4097" t="s">
        <v>128</v>
      </c>
      <c r="B4097" s="1" t="s">
        <v>2454</v>
      </c>
      <c r="C4097">
        <v>14493432</v>
      </c>
      <c r="D4097" s="1">
        <v>43725</v>
      </c>
      <c r="E4097" t="s">
        <v>5714</v>
      </c>
      <c r="G4097">
        <v>6251000</v>
      </c>
      <c r="H4097">
        <v>618100</v>
      </c>
      <c r="I4097" t="s">
        <v>29</v>
      </c>
      <c r="J4097" t="s">
        <v>77</v>
      </c>
      <c r="K4097" t="s">
        <v>23</v>
      </c>
      <c r="L4097" t="s">
        <v>185</v>
      </c>
      <c r="O4097" t="s">
        <v>5686</v>
      </c>
      <c r="P4097" s="2">
        <v>24000</v>
      </c>
      <c r="Q4097" s="2">
        <v>24000</v>
      </c>
      <c r="S4097" s="2">
        <v>24000</v>
      </c>
      <c r="T4097" t="s">
        <v>45</v>
      </c>
      <c r="U4097" t="s">
        <v>49</v>
      </c>
      <c r="V4097" t="s">
        <v>47</v>
      </c>
      <c r="W4097">
        <v>0</v>
      </c>
    </row>
    <row r="4098" spans="1:23" x14ac:dyDescent="0.25">
      <c r="A4098" t="s">
        <v>128</v>
      </c>
      <c r="B4098" s="1" t="s">
        <v>2454</v>
      </c>
      <c r="C4098">
        <v>14493433</v>
      </c>
      <c r="D4098" s="1">
        <v>43725</v>
      </c>
      <c r="E4098" t="s">
        <v>5714</v>
      </c>
      <c r="G4098">
        <v>6251000</v>
      </c>
      <c r="H4098">
        <v>618100</v>
      </c>
      <c r="I4098" t="s">
        <v>25</v>
      </c>
      <c r="J4098" t="s">
        <v>65</v>
      </c>
      <c r="K4098" t="s">
        <v>23</v>
      </c>
      <c r="L4098" t="s">
        <v>185</v>
      </c>
      <c r="O4098" t="s">
        <v>5717</v>
      </c>
      <c r="P4098" s="2">
        <v>25000</v>
      </c>
      <c r="Q4098" s="2">
        <v>25000</v>
      </c>
      <c r="S4098" s="2">
        <v>25000</v>
      </c>
      <c r="T4098" t="s">
        <v>45</v>
      </c>
      <c r="U4098" t="s">
        <v>49</v>
      </c>
      <c r="V4098" t="s">
        <v>47</v>
      </c>
      <c r="W4098">
        <v>0</v>
      </c>
    </row>
    <row r="4099" spans="1:23" x14ac:dyDescent="0.25">
      <c r="A4099" t="s">
        <v>128</v>
      </c>
      <c r="B4099" s="1" t="s">
        <v>2454</v>
      </c>
      <c r="C4099">
        <v>14493434</v>
      </c>
      <c r="D4099" s="1">
        <v>43725</v>
      </c>
      <c r="E4099" t="s">
        <v>5714</v>
      </c>
      <c r="G4099">
        <v>6251000</v>
      </c>
      <c r="H4099">
        <v>618100</v>
      </c>
      <c r="I4099" t="s">
        <v>25</v>
      </c>
      <c r="J4099" t="s">
        <v>65</v>
      </c>
      <c r="K4099" t="s">
        <v>23</v>
      </c>
      <c r="L4099" t="s">
        <v>185</v>
      </c>
      <c r="O4099" t="s">
        <v>5718</v>
      </c>
      <c r="P4099" s="2">
        <v>12000</v>
      </c>
      <c r="Q4099" s="2">
        <v>12000</v>
      </c>
      <c r="S4099" s="2">
        <v>12000</v>
      </c>
      <c r="T4099" t="s">
        <v>45</v>
      </c>
      <c r="U4099" t="s">
        <v>49</v>
      </c>
      <c r="V4099" t="s">
        <v>47</v>
      </c>
      <c r="W4099">
        <v>0</v>
      </c>
    </row>
    <row r="4100" spans="1:23" x14ac:dyDescent="0.25">
      <c r="A4100" t="s">
        <v>128</v>
      </c>
      <c r="B4100" s="1" t="s">
        <v>2454</v>
      </c>
      <c r="C4100">
        <v>14503877</v>
      </c>
      <c r="D4100" s="1">
        <v>43725</v>
      </c>
      <c r="E4100" t="s">
        <v>6453</v>
      </c>
      <c r="F4100" t="s">
        <v>6454</v>
      </c>
      <c r="G4100">
        <v>6256000</v>
      </c>
      <c r="H4100">
        <v>638400</v>
      </c>
      <c r="I4100" t="s">
        <v>19</v>
      </c>
      <c r="J4100" t="s">
        <v>20</v>
      </c>
      <c r="K4100" t="s">
        <v>23</v>
      </c>
      <c r="L4100" t="s">
        <v>185</v>
      </c>
      <c r="O4100" t="s">
        <v>6455</v>
      </c>
      <c r="P4100" s="2">
        <v>15000</v>
      </c>
      <c r="Q4100" s="2">
        <v>15000</v>
      </c>
      <c r="S4100" s="2">
        <v>15000</v>
      </c>
      <c r="T4100" t="s">
        <v>63</v>
      </c>
      <c r="U4100" t="s">
        <v>49</v>
      </c>
      <c r="V4100" t="s">
        <v>47</v>
      </c>
      <c r="W4100">
        <v>0</v>
      </c>
    </row>
    <row r="4101" spans="1:23" x14ac:dyDescent="0.25">
      <c r="A4101" t="s">
        <v>128</v>
      </c>
      <c r="B4101" s="1" t="s">
        <v>2454</v>
      </c>
      <c r="C4101">
        <v>14501188</v>
      </c>
      <c r="D4101" s="1">
        <v>43726</v>
      </c>
      <c r="E4101" t="s">
        <v>5719</v>
      </c>
      <c r="F4101" t="s">
        <v>5720</v>
      </c>
      <c r="G4101">
        <v>6251000</v>
      </c>
      <c r="H4101">
        <v>618100</v>
      </c>
      <c r="I4101" t="s">
        <v>29</v>
      </c>
      <c r="J4101" t="s">
        <v>26</v>
      </c>
      <c r="K4101" t="s">
        <v>23</v>
      </c>
      <c r="L4101" t="s">
        <v>185</v>
      </c>
      <c r="O4101" t="s">
        <v>5721</v>
      </c>
      <c r="P4101" s="2">
        <v>38000</v>
      </c>
      <c r="Q4101" s="2">
        <v>38000</v>
      </c>
      <c r="S4101" s="2">
        <v>38000</v>
      </c>
      <c r="T4101" t="s">
        <v>63</v>
      </c>
      <c r="U4101" t="s">
        <v>61</v>
      </c>
      <c r="V4101" t="s">
        <v>47</v>
      </c>
      <c r="W4101">
        <v>0</v>
      </c>
    </row>
    <row r="4102" spans="1:23" x14ac:dyDescent="0.25">
      <c r="A4102" t="s">
        <v>128</v>
      </c>
      <c r="B4102" s="1" t="s">
        <v>2454</v>
      </c>
      <c r="C4102">
        <v>14501193</v>
      </c>
      <c r="D4102" s="1">
        <v>43726</v>
      </c>
      <c r="E4102" t="s">
        <v>5719</v>
      </c>
      <c r="F4102" t="s">
        <v>6456</v>
      </c>
      <c r="G4102">
        <v>6256000</v>
      </c>
      <c r="H4102">
        <v>638400</v>
      </c>
      <c r="I4102" t="s">
        <v>29</v>
      </c>
      <c r="J4102" t="s">
        <v>26</v>
      </c>
      <c r="K4102" t="s">
        <v>23</v>
      </c>
      <c r="L4102" t="s">
        <v>185</v>
      </c>
      <c r="O4102" t="s">
        <v>6457</v>
      </c>
      <c r="P4102" s="2">
        <v>35000</v>
      </c>
      <c r="Q4102" s="2">
        <v>35000</v>
      </c>
      <c r="S4102" s="2">
        <v>35000</v>
      </c>
      <c r="T4102" t="s">
        <v>63</v>
      </c>
      <c r="U4102" t="s">
        <v>61</v>
      </c>
      <c r="V4102" t="s">
        <v>47</v>
      </c>
      <c r="W4102">
        <v>0</v>
      </c>
    </row>
    <row r="4103" spans="1:23" x14ac:dyDescent="0.25">
      <c r="A4103" t="s">
        <v>128</v>
      </c>
      <c r="B4103" s="1" t="s">
        <v>2454</v>
      </c>
      <c r="C4103">
        <v>14502704</v>
      </c>
      <c r="D4103" s="1">
        <v>43727</v>
      </c>
      <c r="E4103" t="s">
        <v>5722</v>
      </c>
      <c r="G4103">
        <v>6251000</v>
      </c>
      <c r="H4103">
        <v>618100</v>
      </c>
      <c r="I4103" t="s">
        <v>29</v>
      </c>
      <c r="J4103" t="s">
        <v>38</v>
      </c>
      <c r="K4103" t="s">
        <v>23</v>
      </c>
      <c r="L4103" t="s">
        <v>185</v>
      </c>
      <c r="O4103" t="s">
        <v>5723</v>
      </c>
      <c r="P4103" s="2">
        <v>100000</v>
      </c>
      <c r="Q4103" s="2">
        <v>100000</v>
      </c>
      <c r="S4103" s="2">
        <v>100000</v>
      </c>
      <c r="T4103" t="s">
        <v>45</v>
      </c>
      <c r="U4103" t="s">
        <v>49</v>
      </c>
      <c r="V4103" t="s">
        <v>47</v>
      </c>
      <c r="W4103">
        <v>0</v>
      </c>
    </row>
    <row r="4104" spans="1:23" x14ac:dyDescent="0.25">
      <c r="A4104" t="s">
        <v>128</v>
      </c>
      <c r="B4104" s="1" t="s">
        <v>2454</v>
      </c>
      <c r="C4104">
        <v>14502724</v>
      </c>
      <c r="D4104" s="1">
        <v>43727</v>
      </c>
      <c r="E4104" t="s">
        <v>5724</v>
      </c>
      <c r="G4104">
        <v>6251000</v>
      </c>
      <c r="H4104">
        <v>618100</v>
      </c>
      <c r="I4104" t="s">
        <v>24</v>
      </c>
      <c r="J4104" t="s">
        <v>41</v>
      </c>
      <c r="K4104" t="s">
        <v>23</v>
      </c>
      <c r="L4104" t="s">
        <v>185</v>
      </c>
      <c r="O4104" t="s">
        <v>5623</v>
      </c>
      <c r="P4104" s="2">
        <v>304855</v>
      </c>
      <c r="Q4104" s="2">
        <v>304855</v>
      </c>
      <c r="S4104" s="2">
        <v>304855</v>
      </c>
      <c r="T4104" t="s">
        <v>45</v>
      </c>
      <c r="U4104" t="s">
        <v>49</v>
      </c>
      <c r="V4104" t="s">
        <v>47</v>
      </c>
      <c r="W4104">
        <v>0</v>
      </c>
    </row>
    <row r="4105" spans="1:23" x14ac:dyDescent="0.25">
      <c r="A4105" t="s">
        <v>128</v>
      </c>
      <c r="B4105" s="1" t="s">
        <v>2454</v>
      </c>
      <c r="C4105">
        <v>14502725</v>
      </c>
      <c r="D4105" s="1">
        <v>43727</v>
      </c>
      <c r="E4105" t="s">
        <v>5724</v>
      </c>
      <c r="G4105">
        <v>6251000</v>
      </c>
      <c r="H4105">
        <v>618100</v>
      </c>
      <c r="I4105" t="s">
        <v>25</v>
      </c>
      <c r="J4105" t="s">
        <v>65</v>
      </c>
      <c r="K4105" t="s">
        <v>23</v>
      </c>
      <c r="L4105" t="s">
        <v>185</v>
      </c>
      <c r="O4105" t="s">
        <v>5725</v>
      </c>
      <c r="P4105" s="2">
        <v>80000</v>
      </c>
      <c r="Q4105" s="2">
        <v>80000</v>
      </c>
      <c r="S4105" s="2">
        <v>80000</v>
      </c>
      <c r="T4105" t="s">
        <v>45</v>
      </c>
      <c r="U4105" t="s">
        <v>49</v>
      </c>
      <c r="V4105" t="s">
        <v>47</v>
      </c>
      <c r="W4105">
        <v>0</v>
      </c>
    </row>
    <row r="4106" spans="1:23" x14ac:dyDescent="0.25">
      <c r="A4106" t="s">
        <v>128</v>
      </c>
      <c r="B4106" s="1" t="s">
        <v>2454</v>
      </c>
      <c r="C4106">
        <v>14502726</v>
      </c>
      <c r="D4106" s="1">
        <v>43727</v>
      </c>
      <c r="E4106" t="s">
        <v>5724</v>
      </c>
      <c r="G4106">
        <v>6251000</v>
      </c>
      <c r="H4106">
        <v>618100</v>
      </c>
      <c r="I4106" t="s">
        <v>29</v>
      </c>
      <c r="J4106" t="s">
        <v>26</v>
      </c>
      <c r="K4106" t="s">
        <v>23</v>
      </c>
      <c r="L4106" t="s">
        <v>185</v>
      </c>
      <c r="O4106" t="s">
        <v>5726</v>
      </c>
      <c r="P4106" s="2">
        <v>258602</v>
      </c>
      <c r="Q4106" s="2">
        <v>258602</v>
      </c>
      <c r="S4106" s="2">
        <v>258602</v>
      </c>
      <c r="T4106" t="s">
        <v>45</v>
      </c>
      <c r="U4106" t="s">
        <v>49</v>
      </c>
      <c r="V4106" t="s">
        <v>47</v>
      </c>
      <c r="W4106">
        <v>0</v>
      </c>
    </row>
    <row r="4107" spans="1:23" x14ac:dyDescent="0.25">
      <c r="A4107" t="s">
        <v>128</v>
      </c>
      <c r="B4107" s="1" t="s">
        <v>2454</v>
      </c>
      <c r="C4107">
        <v>14527302</v>
      </c>
      <c r="D4107" s="1">
        <v>43727</v>
      </c>
      <c r="E4107" t="s">
        <v>5727</v>
      </c>
      <c r="F4107" t="s">
        <v>5728</v>
      </c>
      <c r="G4107">
        <v>6251000</v>
      </c>
      <c r="H4107">
        <v>618100</v>
      </c>
      <c r="I4107" t="s">
        <v>29</v>
      </c>
      <c r="J4107" t="s">
        <v>26</v>
      </c>
      <c r="K4107" t="s">
        <v>23</v>
      </c>
      <c r="L4107" t="s">
        <v>185</v>
      </c>
      <c r="O4107" t="s">
        <v>5729</v>
      </c>
      <c r="P4107" s="2">
        <v>38000</v>
      </c>
      <c r="Q4107" s="2">
        <v>38000</v>
      </c>
      <c r="S4107" s="2">
        <v>38000</v>
      </c>
      <c r="T4107" t="s">
        <v>63</v>
      </c>
      <c r="U4107" t="s">
        <v>58</v>
      </c>
      <c r="V4107" t="s">
        <v>47</v>
      </c>
      <c r="W4107">
        <v>0</v>
      </c>
    </row>
    <row r="4108" spans="1:23" x14ac:dyDescent="0.25">
      <c r="A4108" t="s">
        <v>128</v>
      </c>
      <c r="B4108" s="1" t="s">
        <v>2454</v>
      </c>
      <c r="C4108">
        <v>14502758</v>
      </c>
      <c r="D4108" s="1">
        <v>43727</v>
      </c>
      <c r="E4108" t="s">
        <v>7154</v>
      </c>
      <c r="G4108">
        <v>6257000</v>
      </c>
      <c r="H4108">
        <v>638300</v>
      </c>
      <c r="I4108" t="s">
        <v>25</v>
      </c>
      <c r="J4108" t="s">
        <v>65</v>
      </c>
      <c r="K4108" t="s">
        <v>23</v>
      </c>
      <c r="L4108" t="s">
        <v>185</v>
      </c>
      <c r="O4108" t="s">
        <v>7155</v>
      </c>
      <c r="P4108" s="2">
        <v>67773</v>
      </c>
      <c r="Q4108" s="2">
        <v>67773</v>
      </c>
      <c r="S4108" s="2">
        <v>67773</v>
      </c>
      <c r="T4108" t="s">
        <v>45</v>
      </c>
      <c r="U4108" t="s">
        <v>49</v>
      </c>
      <c r="V4108" t="s">
        <v>47</v>
      </c>
      <c r="W4108">
        <v>0</v>
      </c>
    </row>
    <row r="4109" spans="1:23" x14ac:dyDescent="0.25">
      <c r="A4109" t="s">
        <v>128</v>
      </c>
      <c r="B4109" s="1" t="s">
        <v>2454</v>
      </c>
      <c r="C4109">
        <v>14527301</v>
      </c>
      <c r="D4109" s="1">
        <v>43727</v>
      </c>
      <c r="E4109" t="s">
        <v>5727</v>
      </c>
      <c r="F4109" t="s">
        <v>7156</v>
      </c>
      <c r="G4109">
        <v>6257000</v>
      </c>
      <c r="H4109">
        <v>638300</v>
      </c>
      <c r="I4109" t="s">
        <v>24</v>
      </c>
      <c r="J4109" t="s">
        <v>41</v>
      </c>
      <c r="K4109" t="s">
        <v>23</v>
      </c>
      <c r="L4109" t="s">
        <v>185</v>
      </c>
      <c r="O4109" t="s">
        <v>7157</v>
      </c>
      <c r="P4109" s="2">
        <v>71500</v>
      </c>
      <c r="Q4109" s="2">
        <v>71500</v>
      </c>
      <c r="S4109" s="2">
        <v>71500</v>
      </c>
      <c r="T4109" t="s">
        <v>63</v>
      </c>
      <c r="U4109" t="s">
        <v>58</v>
      </c>
      <c r="V4109" t="s">
        <v>47</v>
      </c>
      <c r="W4109">
        <v>0</v>
      </c>
    </row>
    <row r="4110" spans="1:23" x14ac:dyDescent="0.25">
      <c r="A4110" t="s">
        <v>128</v>
      </c>
      <c r="B4110" s="1" t="s">
        <v>2454</v>
      </c>
      <c r="C4110">
        <v>14515545</v>
      </c>
      <c r="D4110" s="1">
        <v>43728</v>
      </c>
      <c r="E4110" t="s">
        <v>6458</v>
      </c>
      <c r="F4110" t="s">
        <v>6459</v>
      </c>
      <c r="G4110">
        <v>6256000</v>
      </c>
      <c r="H4110">
        <v>638400</v>
      </c>
      <c r="I4110" t="s">
        <v>19</v>
      </c>
      <c r="J4110" t="s">
        <v>51</v>
      </c>
      <c r="K4110" t="s">
        <v>23</v>
      </c>
      <c r="L4110" t="s">
        <v>185</v>
      </c>
      <c r="O4110" t="s">
        <v>6460</v>
      </c>
      <c r="P4110" s="2">
        <v>35000</v>
      </c>
      <c r="Q4110" s="2">
        <v>35000</v>
      </c>
      <c r="S4110" s="2">
        <v>35000</v>
      </c>
      <c r="T4110" t="s">
        <v>63</v>
      </c>
      <c r="U4110" t="s">
        <v>49</v>
      </c>
      <c r="V4110" t="s">
        <v>47</v>
      </c>
      <c r="W4110">
        <v>0</v>
      </c>
    </row>
    <row r="4111" spans="1:23" x14ac:dyDescent="0.25">
      <c r="A4111" t="s">
        <v>128</v>
      </c>
      <c r="B4111" s="1" t="s">
        <v>2454</v>
      </c>
      <c r="C4111">
        <v>14515546</v>
      </c>
      <c r="D4111" s="1">
        <v>43728</v>
      </c>
      <c r="E4111" t="s">
        <v>6458</v>
      </c>
      <c r="F4111" t="s">
        <v>6461</v>
      </c>
      <c r="G4111">
        <v>6256000</v>
      </c>
      <c r="H4111">
        <v>638400</v>
      </c>
      <c r="I4111" t="s">
        <v>19</v>
      </c>
      <c r="J4111" t="s">
        <v>57</v>
      </c>
      <c r="K4111" t="s">
        <v>23</v>
      </c>
      <c r="L4111" t="s">
        <v>185</v>
      </c>
      <c r="O4111" t="s">
        <v>6462</v>
      </c>
      <c r="P4111" s="2">
        <v>35000</v>
      </c>
      <c r="Q4111" s="2">
        <v>35000</v>
      </c>
      <c r="S4111" s="2">
        <v>35000</v>
      </c>
      <c r="T4111" t="s">
        <v>63</v>
      </c>
      <c r="U4111" t="s">
        <v>49</v>
      </c>
      <c r="V4111" t="s">
        <v>47</v>
      </c>
      <c r="W4111">
        <v>0</v>
      </c>
    </row>
    <row r="4112" spans="1:23" x14ac:dyDescent="0.25">
      <c r="A4112" t="s">
        <v>128</v>
      </c>
      <c r="B4112" s="1" t="s">
        <v>2454</v>
      </c>
      <c r="C4112">
        <v>14515547</v>
      </c>
      <c r="D4112" s="1">
        <v>43728</v>
      </c>
      <c r="E4112" t="s">
        <v>6458</v>
      </c>
      <c r="F4112" t="s">
        <v>6463</v>
      </c>
      <c r="G4112">
        <v>6256000</v>
      </c>
      <c r="H4112">
        <v>638400</v>
      </c>
      <c r="I4112" t="s">
        <v>19</v>
      </c>
      <c r="J4112" t="s">
        <v>20</v>
      </c>
      <c r="K4112" t="s">
        <v>23</v>
      </c>
      <c r="L4112" t="s">
        <v>185</v>
      </c>
      <c r="O4112" t="s">
        <v>6464</v>
      </c>
      <c r="P4112" s="2">
        <v>134000</v>
      </c>
      <c r="Q4112" s="2">
        <v>134000</v>
      </c>
      <c r="S4112" s="2">
        <v>134000</v>
      </c>
      <c r="T4112" t="s">
        <v>63</v>
      </c>
      <c r="U4112" t="s">
        <v>49</v>
      </c>
      <c r="V4112" t="s">
        <v>47</v>
      </c>
      <c r="W4112">
        <v>0</v>
      </c>
    </row>
    <row r="4113" spans="1:23" x14ac:dyDescent="0.25">
      <c r="A4113" t="s">
        <v>128</v>
      </c>
      <c r="B4113" s="1" t="s">
        <v>2454</v>
      </c>
      <c r="C4113">
        <v>14507373</v>
      </c>
      <c r="D4113" s="1">
        <v>43728</v>
      </c>
      <c r="E4113" t="s">
        <v>7158</v>
      </c>
      <c r="F4113" t="s">
        <v>7159</v>
      </c>
      <c r="G4113">
        <v>6257000</v>
      </c>
      <c r="H4113">
        <v>638300</v>
      </c>
      <c r="I4113" t="s">
        <v>29</v>
      </c>
      <c r="J4113" t="s">
        <v>65</v>
      </c>
      <c r="K4113" t="s">
        <v>23</v>
      </c>
      <c r="L4113" t="s">
        <v>185</v>
      </c>
      <c r="O4113" t="s">
        <v>7160</v>
      </c>
      <c r="P4113" s="2">
        <v>10000</v>
      </c>
      <c r="Q4113" s="2">
        <v>10000</v>
      </c>
      <c r="S4113" s="2">
        <v>10000</v>
      </c>
      <c r="T4113" t="s">
        <v>63</v>
      </c>
      <c r="U4113" t="s">
        <v>61</v>
      </c>
      <c r="V4113" t="s">
        <v>47</v>
      </c>
      <c r="W4113">
        <v>0</v>
      </c>
    </row>
    <row r="4114" spans="1:23" x14ac:dyDescent="0.25">
      <c r="A4114" t="s">
        <v>128</v>
      </c>
      <c r="B4114" s="1" t="s">
        <v>2454</v>
      </c>
      <c r="C4114">
        <v>14515540</v>
      </c>
      <c r="D4114" s="1">
        <v>43728</v>
      </c>
      <c r="E4114" t="s">
        <v>6458</v>
      </c>
      <c r="F4114" t="s">
        <v>7161</v>
      </c>
      <c r="G4114">
        <v>6257000</v>
      </c>
      <c r="H4114">
        <v>638300</v>
      </c>
      <c r="I4114" t="s">
        <v>19</v>
      </c>
      <c r="J4114" t="s">
        <v>66</v>
      </c>
      <c r="K4114" t="s">
        <v>23</v>
      </c>
      <c r="L4114" t="s">
        <v>185</v>
      </c>
      <c r="O4114" t="s">
        <v>7162</v>
      </c>
      <c r="P4114" s="2">
        <v>5000</v>
      </c>
      <c r="Q4114" s="2">
        <v>5000</v>
      </c>
      <c r="S4114" s="2">
        <v>5000</v>
      </c>
      <c r="T4114" t="s">
        <v>63</v>
      </c>
      <c r="U4114" t="s">
        <v>49</v>
      </c>
      <c r="V4114" t="s">
        <v>47</v>
      </c>
      <c r="W4114">
        <v>0</v>
      </c>
    </row>
    <row r="4115" spans="1:23" x14ac:dyDescent="0.25">
      <c r="A4115" t="s">
        <v>128</v>
      </c>
      <c r="B4115" s="1" t="s">
        <v>2454</v>
      </c>
      <c r="C4115">
        <v>14527420</v>
      </c>
      <c r="D4115" s="1">
        <v>43728</v>
      </c>
      <c r="E4115" t="s">
        <v>4998</v>
      </c>
      <c r="F4115" t="s">
        <v>7163</v>
      </c>
      <c r="G4115">
        <v>6257000</v>
      </c>
      <c r="H4115">
        <v>638300</v>
      </c>
      <c r="I4115" t="s">
        <v>29</v>
      </c>
      <c r="J4115" t="s">
        <v>65</v>
      </c>
      <c r="K4115" t="s">
        <v>23</v>
      </c>
      <c r="L4115" t="s">
        <v>185</v>
      </c>
      <c r="O4115" t="s">
        <v>7164</v>
      </c>
      <c r="P4115" s="2">
        <v>57600</v>
      </c>
      <c r="Q4115" s="2">
        <v>57600</v>
      </c>
      <c r="S4115" s="2">
        <v>57600</v>
      </c>
      <c r="T4115" t="s">
        <v>63</v>
      </c>
      <c r="U4115" t="s">
        <v>58</v>
      </c>
      <c r="V4115" t="s">
        <v>47</v>
      </c>
      <c r="W4115">
        <v>0</v>
      </c>
    </row>
    <row r="4116" spans="1:23" x14ac:dyDescent="0.25">
      <c r="A4116" t="s">
        <v>128</v>
      </c>
      <c r="B4116" s="1" t="s">
        <v>2454</v>
      </c>
      <c r="C4116">
        <v>14507154</v>
      </c>
      <c r="D4116" s="1">
        <v>43731</v>
      </c>
      <c r="E4116" t="s">
        <v>6465</v>
      </c>
      <c r="G4116">
        <v>6256000</v>
      </c>
      <c r="H4116">
        <v>638400</v>
      </c>
      <c r="I4116" t="s">
        <v>29</v>
      </c>
      <c r="J4116" t="s">
        <v>36</v>
      </c>
      <c r="K4116" t="s">
        <v>23</v>
      </c>
      <c r="L4116" t="s">
        <v>185</v>
      </c>
      <c r="O4116" t="s">
        <v>6466</v>
      </c>
      <c r="P4116" s="2">
        <v>1669422</v>
      </c>
      <c r="Q4116" s="2">
        <v>1669422</v>
      </c>
      <c r="S4116" s="2">
        <v>1669422</v>
      </c>
      <c r="T4116" t="s">
        <v>45</v>
      </c>
      <c r="U4116" t="s">
        <v>35</v>
      </c>
      <c r="V4116" t="s">
        <v>47</v>
      </c>
      <c r="W4116">
        <v>0</v>
      </c>
    </row>
    <row r="4117" spans="1:23" x14ac:dyDescent="0.25">
      <c r="A4117" t="s">
        <v>128</v>
      </c>
      <c r="B4117" s="1" t="s">
        <v>2454</v>
      </c>
      <c r="C4117">
        <v>14527565</v>
      </c>
      <c r="D4117" s="1">
        <v>43731</v>
      </c>
      <c r="E4117" t="s">
        <v>7165</v>
      </c>
      <c r="F4117" t="s">
        <v>7166</v>
      </c>
      <c r="G4117">
        <v>6257000</v>
      </c>
      <c r="H4117">
        <v>638300</v>
      </c>
      <c r="I4117" t="s">
        <v>25</v>
      </c>
      <c r="J4117" t="s">
        <v>65</v>
      </c>
      <c r="K4117" t="s">
        <v>23</v>
      </c>
      <c r="L4117" t="s">
        <v>185</v>
      </c>
      <c r="O4117" t="s">
        <v>7167</v>
      </c>
      <c r="P4117" s="2">
        <v>6500</v>
      </c>
      <c r="Q4117" s="2">
        <v>6500</v>
      </c>
      <c r="S4117" s="2">
        <v>6500</v>
      </c>
      <c r="T4117" t="s">
        <v>63</v>
      </c>
      <c r="U4117" t="s">
        <v>58</v>
      </c>
      <c r="V4117" t="s">
        <v>47</v>
      </c>
      <c r="W4117">
        <v>0</v>
      </c>
    </row>
    <row r="4118" spans="1:23" x14ac:dyDescent="0.25">
      <c r="A4118" t="s">
        <v>128</v>
      </c>
      <c r="B4118" s="1" t="s">
        <v>2454</v>
      </c>
      <c r="C4118">
        <v>14510485</v>
      </c>
      <c r="D4118" s="1">
        <v>43732</v>
      </c>
      <c r="E4118" t="s">
        <v>7168</v>
      </c>
      <c r="G4118">
        <v>6257000</v>
      </c>
      <c r="H4118">
        <v>638300</v>
      </c>
      <c r="I4118" t="s">
        <v>19</v>
      </c>
      <c r="J4118" t="s">
        <v>66</v>
      </c>
      <c r="K4118" t="s">
        <v>23</v>
      </c>
      <c r="L4118" t="s">
        <v>185</v>
      </c>
      <c r="O4118" t="s">
        <v>7169</v>
      </c>
      <c r="P4118" s="2">
        <v>100800</v>
      </c>
      <c r="Q4118" s="2">
        <v>100800</v>
      </c>
      <c r="S4118" s="2">
        <v>100800</v>
      </c>
      <c r="T4118" t="s">
        <v>45</v>
      </c>
      <c r="U4118" t="s">
        <v>49</v>
      </c>
      <c r="V4118" t="s">
        <v>47</v>
      </c>
      <c r="W4118">
        <v>0</v>
      </c>
    </row>
    <row r="4119" spans="1:23" x14ac:dyDescent="0.25">
      <c r="A4119" t="s">
        <v>128</v>
      </c>
      <c r="B4119" s="1" t="s">
        <v>2454</v>
      </c>
      <c r="C4119">
        <v>14510487</v>
      </c>
      <c r="D4119" s="1">
        <v>43732</v>
      </c>
      <c r="E4119" t="s">
        <v>7170</v>
      </c>
      <c r="G4119">
        <v>6257000</v>
      </c>
      <c r="H4119">
        <v>638300</v>
      </c>
      <c r="I4119" t="s">
        <v>29</v>
      </c>
      <c r="J4119" t="s">
        <v>65</v>
      </c>
      <c r="K4119" t="s">
        <v>23</v>
      </c>
      <c r="L4119" t="s">
        <v>185</v>
      </c>
      <c r="O4119" t="s">
        <v>7171</v>
      </c>
      <c r="P4119" s="2">
        <v>68200</v>
      </c>
      <c r="Q4119" s="2">
        <v>68200</v>
      </c>
      <c r="S4119" s="2">
        <v>68200</v>
      </c>
      <c r="T4119" t="s">
        <v>45</v>
      </c>
      <c r="U4119" t="s">
        <v>49</v>
      </c>
      <c r="V4119" t="s">
        <v>47</v>
      </c>
      <c r="W4119">
        <v>0</v>
      </c>
    </row>
    <row r="4120" spans="1:23" x14ac:dyDescent="0.25">
      <c r="A4120" t="s">
        <v>128</v>
      </c>
      <c r="B4120" s="1" t="s">
        <v>2454</v>
      </c>
      <c r="C4120">
        <v>14510556</v>
      </c>
      <c r="D4120" s="1">
        <v>43732</v>
      </c>
      <c r="E4120" t="s">
        <v>7172</v>
      </c>
      <c r="G4120">
        <v>6257000</v>
      </c>
      <c r="H4120">
        <v>638300</v>
      </c>
      <c r="I4120" t="s">
        <v>29</v>
      </c>
      <c r="J4120" t="s">
        <v>65</v>
      </c>
      <c r="K4120" t="s">
        <v>23</v>
      </c>
      <c r="L4120" t="s">
        <v>185</v>
      </c>
      <c r="O4120" t="s">
        <v>7173</v>
      </c>
      <c r="P4120" s="2">
        <v>90810</v>
      </c>
      <c r="Q4120" s="2">
        <v>90810</v>
      </c>
      <c r="S4120" s="2">
        <v>90810</v>
      </c>
      <c r="T4120" t="s">
        <v>45</v>
      </c>
      <c r="U4120" t="s">
        <v>49</v>
      </c>
      <c r="V4120" t="s">
        <v>47</v>
      </c>
      <c r="W4120">
        <v>0</v>
      </c>
    </row>
    <row r="4121" spans="1:23" x14ac:dyDescent="0.25">
      <c r="A4121" t="s">
        <v>128</v>
      </c>
      <c r="B4121" s="1" t="s">
        <v>2454</v>
      </c>
      <c r="C4121">
        <v>14510560</v>
      </c>
      <c r="D4121" s="1">
        <v>43732</v>
      </c>
      <c r="E4121" t="s">
        <v>7172</v>
      </c>
      <c r="G4121">
        <v>6257000</v>
      </c>
      <c r="H4121">
        <v>638300</v>
      </c>
      <c r="I4121" t="s">
        <v>29</v>
      </c>
      <c r="J4121" t="s">
        <v>65</v>
      </c>
      <c r="K4121" t="s">
        <v>23</v>
      </c>
      <c r="L4121" t="s">
        <v>185</v>
      </c>
      <c r="O4121" t="s">
        <v>7174</v>
      </c>
      <c r="P4121" s="2">
        <v>90810</v>
      </c>
      <c r="Q4121" s="2">
        <v>90810</v>
      </c>
      <c r="S4121" s="2">
        <v>90810</v>
      </c>
      <c r="T4121" t="s">
        <v>45</v>
      </c>
      <c r="U4121" t="s">
        <v>49</v>
      </c>
      <c r="V4121" t="s">
        <v>47</v>
      </c>
      <c r="W4121">
        <v>0</v>
      </c>
    </row>
    <row r="4122" spans="1:23" x14ac:dyDescent="0.25">
      <c r="A4122" t="s">
        <v>128</v>
      </c>
      <c r="B4122" s="1" t="s">
        <v>2454</v>
      </c>
      <c r="C4122">
        <v>14510564</v>
      </c>
      <c r="D4122" s="1">
        <v>43732</v>
      </c>
      <c r="E4122" t="s">
        <v>7172</v>
      </c>
      <c r="G4122">
        <v>6257000</v>
      </c>
      <c r="H4122">
        <v>638300</v>
      </c>
      <c r="I4122" t="s">
        <v>29</v>
      </c>
      <c r="J4122" t="s">
        <v>65</v>
      </c>
      <c r="K4122" t="s">
        <v>23</v>
      </c>
      <c r="L4122" t="s">
        <v>185</v>
      </c>
      <c r="O4122" t="s">
        <v>7175</v>
      </c>
      <c r="P4122" s="2">
        <v>27243</v>
      </c>
      <c r="Q4122" s="2">
        <v>27243</v>
      </c>
      <c r="S4122" s="2">
        <v>27243</v>
      </c>
      <c r="T4122" t="s">
        <v>45</v>
      </c>
      <c r="U4122" t="s">
        <v>49</v>
      </c>
      <c r="V4122" t="s">
        <v>47</v>
      </c>
      <c r="W4122">
        <v>0</v>
      </c>
    </row>
    <row r="4123" spans="1:23" x14ac:dyDescent="0.25">
      <c r="A4123" t="s">
        <v>128</v>
      </c>
      <c r="B4123" s="1" t="s">
        <v>2454</v>
      </c>
      <c r="C4123">
        <v>14530727</v>
      </c>
      <c r="D4123" s="1">
        <v>43732</v>
      </c>
      <c r="E4123" t="s">
        <v>7176</v>
      </c>
      <c r="F4123" t="s">
        <v>7177</v>
      </c>
      <c r="G4123">
        <v>6257000</v>
      </c>
      <c r="H4123">
        <v>638300</v>
      </c>
      <c r="I4123" t="s">
        <v>25</v>
      </c>
      <c r="J4123" t="s">
        <v>65</v>
      </c>
      <c r="K4123" t="s">
        <v>23</v>
      </c>
      <c r="L4123" t="s">
        <v>185</v>
      </c>
      <c r="O4123" t="s">
        <v>7178</v>
      </c>
      <c r="P4123" s="2">
        <v>190500</v>
      </c>
      <c r="Q4123" s="2">
        <v>190500</v>
      </c>
      <c r="S4123" s="2">
        <v>190500</v>
      </c>
      <c r="T4123" t="s">
        <v>63</v>
      </c>
      <c r="U4123" t="s">
        <v>58</v>
      </c>
      <c r="V4123" t="s">
        <v>47</v>
      </c>
      <c r="W4123">
        <v>0</v>
      </c>
    </row>
    <row r="4124" spans="1:23" x14ac:dyDescent="0.25">
      <c r="A4124" t="s">
        <v>128</v>
      </c>
      <c r="B4124" s="1" t="s">
        <v>2454</v>
      </c>
      <c r="C4124">
        <v>14515832</v>
      </c>
      <c r="D4124" s="1">
        <v>43733</v>
      </c>
      <c r="E4124" t="s">
        <v>5730</v>
      </c>
      <c r="G4124">
        <v>6251000</v>
      </c>
      <c r="H4124">
        <v>618100</v>
      </c>
      <c r="I4124" t="s">
        <v>29</v>
      </c>
      <c r="J4124" t="s">
        <v>65</v>
      </c>
      <c r="K4124" t="s">
        <v>23</v>
      </c>
      <c r="L4124" t="s">
        <v>185</v>
      </c>
      <c r="O4124" t="s">
        <v>5731</v>
      </c>
      <c r="P4124" s="2">
        <v>80000</v>
      </c>
      <c r="Q4124" s="2">
        <v>80000</v>
      </c>
      <c r="S4124" s="2">
        <v>80000</v>
      </c>
      <c r="T4124" t="s">
        <v>45</v>
      </c>
      <c r="U4124" t="s">
        <v>49</v>
      </c>
      <c r="V4124" t="s">
        <v>47</v>
      </c>
      <c r="W4124">
        <v>0</v>
      </c>
    </row>
    <row r="4125" spans="1:23" x14ac:dyDescent="0.25">
      <c r="A4125" t="s">
        <v>128</v>
      </c>
      <c r="B4125" s="1" t="s">
        <v>2454</v>
      </c>
      <c r="C4125">
        <v>14515833</v>
      </c>
      <c r="D4125" s="1">
        <v>43733</v>
      </c>
      <c r="E4125" t="s">
        <v>5730</v>
      </c>
      <c r="G4125">
        <v>6251000</v>
      </c>
      <c r="H4125">
        <v>618100</v>
      </c>
      <c r="I4125" t="s">
        <v>29</v>
      </c>
      <c r="J4125" t="s">
        <v>77</v>
      </c>
      <c r="K4125" t="s">
        <v>23</v>
      </c>
      <c r="L4125" t="s">
        <v>185</v>
      </c>
      <c r="O4125" t="s">
        <v>5645</v>
      </c>
      <c r="P4125" s="2">
        <v>80000</v>
      </c>
      <c r="Q4125" s="2">
        <v>80000</v>
      </c>
      <c r="S4125" s="2">
        <v>80000</v>
      </c>
      <c r="T4125" t="s">
        <v>45</v>
      </c>
      <c r="U4125" t="s">
        <v>49</v>
      </c>
      <c r="V4125" t="s">
        <v>47</v>
      </c>
      <c r="W4125">
        <v>0</v>
      </c>
    </row>
    <row r="4126" spans="1:23" x14ac:dyDescent="0.25">
      <c r="A4126" t="s">
        <v>128</v>
      </c>
      <c r="B4126" s="1" t="s">
        <v>2454</v>
      </c>
      <c r="C4126">
        <v>14515834</v>
      </c>
      <c r="D4126" s="1">
        <v>43733</v>
      </c>
      <c r="E4126" t="s">
        <v>5730</v>
      </c>
      <c r="G4126">
        <v>6251000</v>
      </c>
      <c r="H4126">
        <v>618100</v>
      </c>
      <c r="I4126" t="s">
        <v>29</v>
      </c>
      <c r="J4126" t="s">
        <v>50</v>
      </c>
      <c r="K4126" t="s">
        <v>23</v>
      </c>
      <c r="L4126" t="s">
        <v>185</v>
      </c>
      <c r="O4126" t="s">
        <v>5732</v>
      </c>
      <c r="P4126" s="2">
        <v>80000</v>
      </c>
      <c r="Q4126" s="2">
        <v>80000</v>
      </c>
      <c r="S4126" s="2">
        <v>80000</v>
      </c>
      <c r="T4126" t="s">
        <v>45</v>
      </c>
      <c r="U4126" t="s">
        <v>49</v>
      </c>
      <c r="V4126" t="s">
        <v>47</v>
      </c>
      <c r="W4126">
        <v>0</v>
      </c>
    </row>
    <row r="4127" spans="1:23" x14ac:dyDescent="0.25">
      <c r="A4127" t="s">
        <v>128</v>
      </c>
      <c r="B4127" s="1" t="s">
        <v>2454</v>
      </c>
      <c r="C4127">
        <v>14515835</v>
      </c>
      <c r="D4127" s="1">
        <v>43733</v>
      </c>
      <c r="E4127" t="s">
        <v>5730</v>
      </c>
      <c r="G4127">
        <v>6251000</v>
      </c>
      <c r="H4127">
        <v>618100</v>
      </c>
      <c r="I4127" t="s">
        <v>29</v>
      </c>
      <c r="J4127" t="s">
        <v>26</v>
      </c>
      <c r="K4127" t="s">
        <v>23</v>
      </c>
      <c r="L4127" t="s">
        <v>185</v>
      </c>
      <c r="O4127" t="s">
        <v>5733</v>
      </c>
      <c r="P4127" s="2">
        <v>80000</v>
      </c>
      <c r="Q4127" s="2">
        <v>80000</v>
      </c>
      <c r="S4127" s="2">
        <v>80000</v>
      </c>
      <c r="T4127" t="s">
        <v>45</v>
      </c>
      <c r="U4127" t="s">
        <v>49</v>
      </c>
      <c r="V4127" t="s">
        <v>47</v>
      </c>
      <c r="W4127">
        <v>0</v>
      </c>
    </row>
    <row r="4128" spans="1:23" x14ac:dyDescent="0.25">
      <c r="A4128" t="s">
        <v>128</v>
      </c>
      <c r="B4128" s="1" t="s">
        <v>2454</v>
      </c>
      <c r="C4128">
        <v>14515836</v>
      </c>
      <c r="D4128" s="1">
        <v>43733</v>
      </c>
      <c r="E4128" t="s">
        <v>5730</v>
      </c>
      <c r="G4128">
        <v>6251000</v>
      </c>
      <c r="H4128">
        <v>618100</v>
      </c>
      <c r="I4128" t="s">
        <v>29</v>
      </c>
      <c r="J4128" t="s">
        <v>50</v>
      </c>
      <c r="K4128" t="s">
        <v>23</v>
      </c>
      <c r="L4128" t="s">
        <v>185</v>
      </c>
      <c r="O4128" t="s">
        <v>5734</v>
      </c>
      <c r="P4128" s="2">
        <v>80000</v>
      </c>
      <c r="Q4128" s="2">
        <v>80000</v>
      </c>
      <c r="S4128" s="2">
        <v>80000</v>
      </c>
      <c r="T4128" t="s">
        <v>45</v>
      </c>
      <c r="U4128" t="s">
        <v>49</v>
      </c>
      <c r="V4128" t="s">
        <v>47</v>
      </c>
      <c r="W4128">
        <v>0</v>
      </c>
    </row>
    <row r="4129" spans="1:23" x14ac:dyDescent="0.25">
      <c r="A4129" t="s">
        <v>128</v>
      </c>
      <c r="B4129" s="1" t="s">
        <v>2454</v>
      </c>
      <c r="C4129">
        <v>14515837</v>
      </c>
      <c r="D4129" s="1">
        <v>43733</v>
      </c>
      <c r="E4129" t="s">
        <v>5730</v>
      </c>
      <c r="G4129">
        <v>6251000</v>
      </c>
      <c r="H4129">
        <v>618100</v>
      </c>
      <c r="I4129" t="s">
        <v>29</v>
      </c>
      <c r="J4129" t="s">
        <v>50</v>
      </c>
      <c r="K4129" t="s">
        <v>23</v>
      </c>
      <c r="L4129" t="s">
        <v>185</v>
      </c>
      <c r="O4129" t="s">
        <v>5735</v>
      </c>
      <c r="P4129" s="2">
        <v>224655</v>
      </c>
      <c r="Q4129" s="2">
        <v>224655</v>
      </c>
      <c r="S4129" s="2">
        <v>224655</v>
      </c>
      <c r="T4129" t="s">
        <v>45</v>
      </c>
      <c r="U4129" t="s">
        <v>49</v>
      </c>
      <c r="V4129" t="s">
        <v>47</v>
      </c>
      <c r="W4129">
        <v>0</v>
      </c>
    </row>
    <row r="4130" spans="1:23" x14ac:dyDescent="0.25">
      <c r="A4130" t="s">
        <v>128</v>
      </c>
      <c r="B4130" s="1" t="s">
        <v>2454</v>
      </c>
      <c r="C4130">
        <v>14518826</v>
      </c>
      <c r="D4130" s="1">
        <v>43734</v>
      </c>
      <c r="E4130" t="s">
        <v>5736</v>
      </c>
      <c r="F4130" t="s">
        <v>5737</v>
      </c>
      <c r="G4130">
        <v>6251000</v>
      </c>
      <c r="H4130">
        <v>618100</v>
      </c>
      <c r="I4130" t="s">
        <v>29</v>
      </c>
      <c r="J4130" t="s">
        <v>38</v>
      </c>
      <c r="K4130" t="s">
        <v>23</v>
      </c>
      <c r="L4130" t="s">
        <v>185</v>
      </c>
      <c r="O4130" t="s">
        <v>5738</v>
      </c>
      <c r="P4130" s="2">
        <v>14000</v>
      </c>
      <c r="Q4130" s="2">
        <v>14000</v>
      </c>
      <c r="S4130" s="2">
        <v>14000</v>
      </c>
      <c r="T4130" t="s">
        <v>63</v>
      </c>
      <c r="U4130" t="s">
        <v>61</v>
      </c>
      <c r="V4130" t="s">
        <v>47</v>
      </c>
      <c r="W4130">
        <v>0</v>
      </c>
    </row>
    <row r="4131" spans="1:23" x14ac:dyDescent="0.25">
      <c r="A4131" t="s">
        <v>128</v>
      </c>
      <c r="B4131" s="1" t="s">
        <v>2454</v>
      </c>
      <c r="C4131">
        <v>14533418</v>
      </c>
      <c r="D4131" s="1">
        <v>43734</v>
      </c>
      <c r="E4131" t="s">
        <v>5739</v>
      </c>
      <c r="F4131" t="s">
        <v>5740</v>
      </c>
      <c r="G4131">
        <v>6251000</v>
      </c>
      <c r="H4131">
        <v>618100</v>
      </c>
      <c r="I4131" t="s">
        <v>19</v>
      </c>
      <c r="J4131" t="s">
        <v>66</v>
      </c>
      <c r="K4131" t="s">
        <v>23</v>
      </c>
      <c r="L4131" t="s">
        <v>185</v>
      </c>
      <c r="O4131" t="s">
        <v>5741</v>
      </c>
      <c r="P4131" s="2">
        <v>98393</v>
      </c>
      <c r="Q4131" s="2">
        <v>98393</v>
      </c>
      <c r="S4131" s="2">
        <v>98393</v>
      </c>
      <c r="T4131" t="s">
        <v>63</v>
      </c>
      <c r="U4131" t="s">
        <v>61</v>
      </c>
      <c r="V4131" t="s">
        <v>47</v>
      </c>
      <c r="W4131">
        <v>0</v>
      </c>
    </row>
    <row r="4132" spans="1:23" x14ac:dyDescent="0.25">
      <c r="A4132" t="s">
        <v>128</v>
      </c>
      <c r="B4132" s="1" t="s">
        <v>2454</v>
      </c>
      <c r="C4132">
        <v>14518822</v>
      </c>
      <c r="D4132" s="1">
        <v>43734</v>
      </c>
      <c r="E4132" t="s">
        <v>5736</v>
      </c>
      <c r="F4132" t="s">
        <v>6467</v>
      </c>
      <c r="G4132">
        <v>6256000</v>
      </c>
      <c r="H4132">
        <v>638400</v>
      </c>
      <c r="I4132" t="s">
        <v>29</v>
      </c>
      <c r="J4132" t="s">
        <v>65</v>
      </c>
      <c r="K4132" t="s">
        <v>23</v>
      </c>
      <c r="L4132" t="s">
        <v>185</v>
      </c>
      <c r="O4132" t="s">
        <v>6468</v>
      </c>
      <c r="P4132" s="2">
        <v>900000</v>
      </c>
      <c r="Q4132" s="2">
        <v>900000</v>
      </c>
      <c r="S4132" s="2">
        <v>900000</v>
      </c>
      <c r="T4132" t="s">
        <v>63</v>
      </c>
      <c r="U4132" t="s">
        <v>61</v>
      </c>
      <c r="V4132" t="s">
        <v>47</v>
      </c>
      <c r="W4132">
        <v>0</v>
      </c>
    </row>
    <row r="4133" spans="1:23" x14ac:dyDescent="0.25">
      <c r="A4133" t="s">
        <v>128</v>
      </c>
      <c r="B4133" s="1" t="s">
        <v>2454</v>
      </c>
      <c r="C4133">
        <v>14533432</v>
      </c>
      <c r="D4133" s="1">
        <v>43734</v>
      </c>
      <c r="E4133" t="s">
        <v>5012</v>
      </c>
      <c r="F4133" t="s">
        <v>6469</v>
      </c>
      <c r="G4133">
        <v>6256000</v>
      </c>
      <c r="H4133">
        <v>638400</v>
      </c>
      <c r="I4133" t="s">
        <v>25</v>
      </c>
      <c r="J4133" t="s">
        <v>50</v>
      </c>
      <c r="K4133" t="s">
        <v>23</v>
      </c>
      <c r="L4133" t="s">
        <v>185</v>
      </c>
      <c r="O4133" t="s">
        <v>6470</v>
      </c>
      <c r="P4133" s="2">
        <v>39000</v>
      </c>
      <c r="Q4133" s="2">
        <v>39000</v>
      </c>
      <c r="S4133" s="2">
        <v>39000</v>
      </c>
      <c r="T4133" t="s">
        <v>63</v>
      </c>
      <c r="U4133" t="s">
        <v>58</v>
      </c>
      <c r="V4133" t="s">
        <v>47</v>
      </c>
      <c r="W4133">
        <v>0</v>
      </c>
    </row>
    <row r="4134" spans="1:23" x14ac:dyDescent="0.25">
      <c r="A4134" t="s">
        <v>128</v>
      </c>
      <c r="B4134" s="1" t="s">
        <v>2454</v>
      </c>
      <c r="C4134">
        <v>14518829</v>
      </c>
      <c r="D4134" s="1">
        <v>43734</v>
      </c>
      <c r="E4134" t="s">
        <v>5736</v>
      </c>
      <c r="F4134" t="s">
        <v>7179</v>
      </c>
      <c r="G4134">
        <v>6257000</v>
      </c>
      <c r="H4134">
        <v>638300</v>
      </c>
      <c r="I4134" t="s">
        <v>29</v>
      </c>
      <c r="J4134" t="s">
        <v>65</v>
      </c>
      <c r="K4134" t="s">
        <v>23</v>
      </c>
      <c r="L4134" t="s">
        <v>185</v>
      </c>
      <c r="O4134" t="s">
        <v>7180</v>
      </c>
      <c r="P4134" s="2">
        <v>30000</v>
      </c>
      <c r="Q4134" s="2">
        <v>30000</v>
      </c>
      <c r="S4134" s="2">
        <v>30000</v>
      </c>
      <c r="T4134" t="s">
        <v>63</v>
      </c>
      <c r="U4134" t="s">
        <v>61</v>
      </c>
      <c r="V4134" t="s">
        <v>47</v>
      </c>
      <c r="W4134">
        <v>0</v>
      </c>
    </row>
    <row r="4135" spans="1:23" x14ac:dyDescent="0.25">
      <c r="A4135" t="s">
        <v>128</v>
      </c>
      <c r="B4135" s="1" t="s">
        <v>2454</v>
      </c>
      <c r="C4135">
        <v>14533430</v>
      </c>
      <c r="D4135" s="1">
        <v>43734</v>
      </c>
      <c r="E4135" t="s">
        <v>5012</v>
      </c>
      <c r="F4135" t="s">
        <v>7181</v>
      </c>
      <c r="G4135">
        <v>6257000</v>
      </c>
      <c r="H4135">
        <v>638300</v>
      </c>
      <c r="I4135" t="s">
        <v>25</v>
      </c>
      <c r="J4135" t="s">
        <v>65</v>
      </c>
      <c r="K4135" t="s">
        <v>23</v>
      </c>
      <c r="L4135" t="s">
        <v>185</v>
      </c>
      <c r="O4135" t="s">
        <v>7182</v>
      </c>
      <c r="P4135" s="2">
        <v>128000</v>
      </c>
      <c r="Q4135" s="2">
        <v>128000</v>
      </c>
      <c r="S4135" s="2">
        <v>128000</v>
      </c>
      <c r="T4135" t="s">
        <v>63</v>
      </c>
      <c r="U4135" t="s">
        <v>58</v>
      </c>
      <c r="V4135" t="s">
        <v>47</v>
      </c>
      <c r="W4135">
        <v>0</v>
      </c>
    </row>
    <row r="4136" spans="1:23" x14ac:dyDescent="0.25">
      <c r="A4136" t="s">
        <v>128</v>
      </c>
      <c r="B4136" s="1" t="s">
        <v>2454</v>
      </c>
      <c r="C4136">
        <v>14532115</v>
      </c>
      <c r="D4136" s="1">
        <v>43735</v>
      </c>
      <c r="E4136" t="s">
        <v>5294</v>
      </c>
      <c r="F4136" t="s">
        <v>6471</v>
      </c>
      <c r="G4136">
        <v>6256000</v>
      </c>
      <c r="H4136">
        <v>638400</v>
      </c>
      <c r="I4136" t="s">
        <v>29</v>
      </c>
      <c r="J4136" t="s">
        <v>38</v>
      </c>
      <c r="K4136" t="s">
        <v>23</v>
      </c>
      <c r="L4136" t="s">
        <v>185</v>
      </c>
      <c r="O4136" t="s">
        <v>6472</v>
      </c>
      <c r="P4136" s="2">
        <v>437583</v>
      </c>
      <c r="Q4136" s="2">
        <v>437583</v>
      </c>
      <c r="S4136" s="2">
        <v>437583</v>
      </c>
      <c r="T4136" t="s">
        <v>63</v>
      </c>
      <c r="U4136" t="s">
        <v>61</v>
      </c>
      <c r="V4136" t="s">
        <v>47</v>
      </c>
      <c r="W4136">
        <v>0</v>
      </c>
    </row>
    <row r="4137" spans="1:23" x14ac:dyDescent="0.25">
      <c r="A4137" t="s">
        <v>128</v>
      </c>
      <c r="B4137" s="1" t="s">
        <v>2454</v>
      </c>
      <c r="C4137">
        <v>14532123</v>
      </c>
      <c r="D4137" s="1">
        <v>43735</v>
      </c>
      <c r="E4137" t="s">
        <v>5294</v>
      </c>
      <c r="F4137" t="s">
        <v>7183</v>
      </c>
      <c r="G4137">
        <v>6257000</v>
      </c>
      <c r="H4137">
        <v>638300</v>
      </c>
      <c r="I4137" t="s">
        <v>29</v>
      </c>
      <c r="J4137" t="s">
        <v>65</v>
      </c>
      <c r="K4137" t="s">
        <v>23</v>
      </c>
      <c r="L4137" t="s">
        <v>185</v>
      </c>
      <c r="O4137" t="s">
        <v>7184</v>
      </c>
      <c r="P4137" s="2">
        <v>10000</v>
      </c>
      <c r="Q4137" s="2">
        <v>10000</v>
      </c>
      <c r="S4137" s="2">
        <v>10000</v>
      </c>
      <c r="T4137" t="s">
        <v>63</v>
      </c>
      <c r="U4137" t="s">
        <v>61</v>
      </c>
      <c r="V4137" t="s">
        <v>47</v>
      </c>
      <c r="W4137">
        <v>0</v>
      </c>
    </row>
    <row r="4138" spans="1:23" x14ac:dyDescent="0.25">
      <c r="A4138" t="s">
        <v>128</v>
      </c>
      <c r="B4138" s="1" t="s">
        <v>2454</v>
      </c>
      <c r="C4138">
        <v>14533441</v>
      </c>
      <c r="D4138" s="1">
        <v>43735</v>
      </c>
      <c r="E4138" t="s">
        <v>731</v>
      </c>
      <c r="F4138" t="s">
        <v>7185</v>
      </c>
      <c r="G4138">
        <v>6257000</v>
      </c>
      <c r="H4138">
        <v>638300</v>
      </c>
      <c r="I4138" t="s">
        <v>25</v>
      </c>
      <c r="J4138" t="s">
        <v>65</v>
      </c>
      <c r="K4138" t="s">
        <v>23</v>
      </c>
      <c r="L4138" t="s">
        <v>185</v>
      </c>
      <c r="O4138" t="s">
        <v>7186</v>
      </c>
      <c r="P4138" s="2">
        <v>5000</v>
      </c>
      <c r="Q4138" s="2">
        <v>5000</v>
      </c>
      <c r="S4138" s="2">
        <v>5000</v>
      </c>
      <c r="T4138" t="s">
        <v>63</v>
      </c>
      <c r="U4138" t="s">
        <v>58</v>
      </c>
      <c r="V4138" t="s">
        <v>47</v>
      </c>
      <c r="W4138">
        <v>0</v>
      </c>
    </row>
    <row r="4139" spans="1:23" x14ac:dyDescent="0.25">
      <c r="A4139" t="s">
        <v>128</v>
      </c>
      <c r="B4139" s="1" t="s">
        <v>2454</v>
      </c>
      <c r="C4139">
        <v>14533399</v>
      </c>
      <c r="D4139" s="1">
        <v>43738</v>
      </c>
      <c r="E4139" t="s">
        <v>5021</v>
      </c>
      <c r="F4139" t="s">
        <v>5742</v>
      </c>
      <c r="G4139">
        <v>6251000</v>
      </c>
      <c r="H4139">
        <v>618100</v>
      </c>
      <c r="I4139" t="s">
        <v>29</v>
      </c>
      <c r="J4139" t="s">
        <v>65</v>
      </c>
      <c r="K4139" t="s">
        <v>23</v>
      </c>
      <c r="L4139" t="s">
        <v>185</v>
      </c>
      <c r="O4139" t="s">
        <v>5743</v>
      </c>
      <c r="P4139" s="2">
        <v>182000</v>
      </c>
      <c r="Q4139" s="2">
        <v>182000</v>
      </c>
      <c r="S4139" s="2">
        <v>182000</v>
      </c>
      <c r="T4139" t="s">
        <v>63</v>
      </c>
      <c r="U4139" t="s">
        <v>61</v>
      </c>
      <c r="V4139" t="s">
        <v>47</v>
      </c>
      <c r="W4139">
        <v>0</v>
      </c>
    </row>
    <row r="4140" spans="1:23" x14ac:dyDescent="0.25">
      <c r="A4140" t="s">
        <v>128</v>
      </c>
      <c r="B4140" s="1" t="s">
        <v>2454</v>
      </c>
      <c r="C4140">
        <v>14540666</v>
      </c>
      <c r="D4140" s="1">
        <v>43738</v>
      </c>
      <c r="E4140" t="s">
        <v>5744</v>
      </c>
      <c r="G4140">
        <v>6251000</v>
      </c>
      <c r="H4140">
        <v>618100</v>
      </c>
      <c r="I4140" t="s">
        <v>29</v>
      </c>
      <c r="J4140" t="s">
        <v>65</v>
      </c>
      <c r="K4140" t="s">
        <v>23</v>
      </c>
      <c r="L4140" t="s">
        <v>185</v>
      </c>
      <c r="O4140" t="s">
        <v>5745</v>
      </c>
      <c r="P4140" s="2">
        <v>25000</v>
      </c>
      <c r="Q4140" s="2">
        <v>25000</v>
      </c>
      <c r="S4140" s="2">
        <v>25000</v>
      </c>
      <c r="T4140" t="s">
        <v>45</v>
      </c>
      <c r="U4140" t="s">
        <v>58</v>
      </c>
      <c r="V4140" t="s">
        <v>47</v>
      </c>
      <c r="W4140">
        <v>0</v>
      </c>
    </row>
    <row r="4141" spans="1:23" x14ac:dyDescent="0.25">
      <c r="A4141" t="s">
        <v>128</v>
      </c>
      <c r="B4141" s="1" t="s">
        <v>2454</v>
      </c>
      <c r="C4141">
        <v>14540667</v>
      </c>
      <c r="D4141" s="1">
        <v>43738</v>
      </c>
      <c r="E4141" t="s">
        <v>5744</v>
      </c>
      <c r="G4141">
        <v>6251000</v>
      </c>
      <c r="H4141">
        <v>618100</v>
      </c>
      <c r="I4141" t="s">
        <v>29</v>
      </c>
      <c r="J4141" t="s">
        <v>65</v>
      </c>
      <c r="K4141" t="s">
        <v>23</v>
      </c>
      <c r="L4141" t="s">
        <v>185</v>
      </c>
      <c r="O4141" t="s">
        <v>5746</v>
      </c>
      <c r="P4141" s="2">
        <v>112000</v>
      </c>
      <c r="Q4141" s="2">
        <v>112000</v>
      </c>
      <c r="S4141" s="2">
        <v>112000</v>
      </c>
      <c r="T4141" t="s">
        <v>45</v>
      </c>
      <c r="U4141" t="s">
        <v>58</v>
      </c>
      <c r="V4141" t="s">
        <v>47</v>
      </c>
      <c r="W4141">
        <v>0</v>
      </c>
    </row>
    <row r="4142" spans="1:23" x14ac:dyDescent="0.25">
      <c r="A4142" t="s">
        <v>128</v>
      </c>
      <c r="B4142" s="1" t="s">
        <v>2454</v>
      </c>
      <c r="C4142">
        <v>14540668</v>
      </c>
      <c r="D4142" s="1">
        <v>43738</v>
      </c>
      <c r="E4142" t="s">
        <v>5744</v>
      </c>
      <c r="G4142">
        <v>6251000</v>
      </c>
      <c r="H4142">
        <v>618100</v>
      </c>
      <c r="I4142" t="s">
        <v>29</v>
      </c>
      <c r="J4142" t="s">
        <v>77</v>
      </c>
      <c r="K4142" t="s">
        <v>23</v>
      </c>
      <c r="L4142" t="s">
        <v>185</v>
      </c>
      <c r="O4142" t="s">
        <v>5747</v>
      </c>
      <c r="P4142" s="2">
        <v>75000</v>
      </c>
      <c r="Q4142" s="2">
        <v>75000</v>
      </c>
      <c r="S4142" s="2">
        <v>75000</v>
      </c>
      <c r="T4142" t="s">
        <v>45</v>
      </c>
      <c r="U4142" t="s">
        <v>58</v>
      </c>
      <c r="V4142" t="s">
        <v>47</v>
      </c>
      <c r="W4142">
        <v>0</v>
      </c>
    </row>
    <row r="4143" spans="1:23" x14ac:dyDescent="0.25">
      <c r="A4143" t="s">
        <v>128</v>
      </c>
      <c r="B4143" s="1" t="s">
        <v>2454</v>
      </c>
      <c r="C4143">
        <v>14540669</v>
      </c>
      <c r="D4143" s="1">
        <v>43738</v>
      </c>
      <c r="E4143" t="s">
        <v>5744</v>
      </c>
      <c r="G4143">
        <v>6251000</v>
      </c>
      <c r="H4143">
        <v>618100</v>
      </c>
      <c r="I4143" t="s">
        <v>29</v>
      </c>
      <c r="J4143" t="s">
        <v>38</v>
      </c>
      <c r="K4143" t="s">
        <v>23</v>
      </c>
      <c r="L4143" t="s">
        <v>185</v>
      </c>
      <c r="O4143" t="s">
        <v>5748</v>
      </c>
      <c r="P4143" s="2">
        <v>62000</v>
      </c>
      <c r="Q4143" s="2">
        <v>62000</v>
      </c>
      <c r="S4143" s="2">
        <v>62000</v>
      </c>
      <c r="T4143" t="s">
        <v>45</v>
      </c>
      <c r="U4143" t="s">
        <v>58</v>
      </c>
      <c r="V4143" t="s">
        <v>47</v>
      </c>
      <c r="W4143">
        <v>0</v>
      </c>
    </row>
    <row r="4144" spans="1:23" x14ac:dyDescent="0.25">
      <c r="A4144" t="s">
        <v>128</v>
      </c>
      <c r="B4144" s="1" t="s">
        <v>2454</v>
      </c>
      <c r="C4144">
        <v>14540670</v>
      </c>
      <c r="D4144" s="1">
        <v>43738</v>
      </c>
      <c r="E4144" t="s">
        <v>5744</v>
      </c>
      <c r="G4144">
        <v>6251000</v>
      </c>
      <c r="H4144">
        <v>618100</v>
      </c>
      <c r="I4144" t="s">
        <v>29</v>
      </c>
      <c r="J4144" t="s">
        <v>65</v>
      </c>
      <c r="K4144" t="s">
        <v>23</v>
      </c>
      <c r="L4144" t="s">
        <v>185</v>
      </c>
      <c r="O4144" t="s">
        <v>5749</v>
      </c>
      <c r="P4144" s="2">
        <v>50000</v>
      </c>
      <c r="Q4144" s="2">
        <v>50000</v>
      </c>
      <c r="S4144" s="2">
        <v>50000</v>
      </c>
      <c r="T4144" t="s">
        <v>45</v>
      </c>
      <c r="U4144" t="s">
        <v>58</v>
      </c>
      <c r="V4144" t="s">
        <v>47</v>
      </c>
      <c r="W4144">
        <v>0</v>
      </c>
    </row>
    <row r="4145" spans="1:23" x14ac:dyDescent="0.25">
      <c r="A4145" t="s">
        <v>128</v>
      </c>
      <c r="B4145" s="1" t="s">
        <v>2454</v>
      </c>
      <c r="C4145">
        <v>14541280</v>
      </c>
      <c r="D4145" s="1">
        <v>43738</v>
      </c>
      <c r="E4145" t="s">
        <v>438</v>
      </c>
      <c r="F4145" t="s">
        <v>5750</v>
      </c>
      <c r="G4145">
        <v>6251000</v>
      </c>
      <c r="H4145">
        <v>618100</v>
      </c>
      <c r="I4145" t="s">
        <v>25</v>
      </c>
      <c r="J4145" t="s">
        <v>65</v>
      </c>
      <c r="K4145" t="s">
        <v>23</v>
      </c>
      <c r="L4145" t="s">
        <v>185</v>
      </c>
      <c r="O4145" t="s">
        <v>5751</v>
      </c>
      <c r="P4145" s="2">
        <v>273000</v>
      </c>
      <c r="Q4145" s="2">
        <v>273000</v>
      </c>
      <c r="S4145" s="2">
        <v>273000</v>
      </c>
      <c r="T4145" t="s">
        <v>63</v>
      </c>
      <c r="U4145" t="s">
        <v>58</v>
      </c>
      <c r="V4145" t="s">
        <v>47</v>
      </c>
      <c r="W4145">
        <v>0</v>
      </c>
    </row>
    <row r="4146" spans="1:23" x14ac:dyDescent="0.25">
      <c r="A4146" t="s">
        <v>128</v>
      </c>
      <c r="B4146" s="1" t="s">
        <v>2454</v>
      </c>
      <c r="C4146">
        <v>14541513</v>
      </c>
      <c r="D4146" s="1">
        <v>43738</v>
      </c>
      <c r="E4146" t="s">
        <v>5752</v>
      </c>
      <c r="G4146">
        <v>6251000</v>
      </c>
      <c r="H4146">
        <v>618100</v>
      </c>
      <c r="I4146" t="s">
        <v>19</v>
      </c>
      <c r="J4146" t="s">
        <v>57</v>
      </c>
      <c r="K4146" t="s">
        <v>23</v>
      </c>
      <c r="L4146" t="s">
        <v>185</v>
      </c>
      <c r="O4146" t="s">
        <v>5753</v>
      </c>
      <c r="P4146" s="2">
        <v>342848</v>
      </c>
      <c r="Q4146" s="2">
        <v>342848</v>
      </c>
      <c r="S4146" s="2">
        <v>342848</v>
      </c>
      <c r="T4146" t="s">
        <v>45</v>
      </c>
      <c r="U4146" t="s">
        <v>61</v>
      </c>
      <c r="V4146" t="s">
        <v>47</v>
      </c>
      <c r="W4146">
        <v>0</v>
      </c>
    </row>
    <row r="4147" spans="1:23" x14ac:dyDescent="0.25">
      <c r="A4147" t="s">
        <v>128</v>
      </c>
      <c r="B4147" s="1" t="s">
        <v>2454</v>
      </c>
      <c r="C4147">
        <v>14541514</v>
      </c>
      <c r="D4147" s="1">
        <v>43738</v>
      </c>
      <c r="E4147" t="s">
        <v>5752</v>
      </c>
      <c r="G4147">
        <v>6251000</v>
      </c>
      <c r="H4147">
        <v>618100</v>
      </c>
      <c r="I4147" t="s">
        <v>19</v>
      </c>
      <c r="J4147" t="s">
        <v>44</v>
      </c>
      <c r="K4147" t="s">
        <v>23</v>
      </c>
      <c r="L4147" t="s">
        <v>185</v>
      </c>
      <c r="O4147" t="s">
        <v>5754</v>
      </c>
      <c r="P4147" s="2">
        <v>342848</v>
      </c>
      <c r="Q4147" s="2">
        <v>342848</v>
      </c>
      <c r="S4147" s="2">
        <v>342848</v>
      </c>
      <c r="T4147" t="s">
        <v>45</v>
      </c>
      <c r="U4147" t="s">
        <v>61</v>
      </c>
      <c r="V4147" t="s">
        <v>47</v>
      </c>
      <c r="W4147">
        <v>0</v>
      </c>
    </row>
    <row r="4148" spans="1:23" x14ac:dyDescent="0.25">
      <c r="A4148" t="s">
        <v>128</v>
      </c>
      <c r="B4148" s="1" t="s">
        <v>2454</v>
      </c>
      <c r="C4148">
        <v>14541803</v>
      </c>
      <c r="D4148" s="1">
        <v>43738</v>
      </c>
      <c r="E4148" t="s">
        <v>5755</v>
      </c>
      <c r="G4148">
        <v>6251000</v>
      </c>
      <c r="H4148">
        <v>618100</v>
      </c>
      <c r="I4148" t="s">
        <v>25</v>
      </c>
      <c r="J4148" t="s">
        <v>65</v>
      </c>
      <c r="K4148" t="s">
        <v>23</v>
      </c>
      <c r="L4148" t="s">
        <v>185</v>
      </c>
      <c r="O4148" t="s">
        <v>5756</v>
      </c>
      <c r="P4148" s="2">
        <v>50000</v>
      </c>
      <c r="Q4148" s="2">
        <v>50000</v>
      </c>
      <c r="S4148" s="2">
        <v>50000</v>
      </c>
      <c r="T4148" t="s">
        <v>45</v>
      </c>
      <c r="U4148" t="s">
        <v>61</v>
      </c>
      <c r="V4148" t="s">
        <v>47</v>
      </c>
      <c r="W4148">
        <v>0</v>
      </c>
    </row>
    <row r="4149" spans="1:23" x14ac:dyDescent="0.25">
      <c r="A4149" t="s">
        <v>128</v>
      </c>
      <c r="B4149" s="1" t="s">
        <v>2454</v>
      </c>
      <c r="C4149">
        <v>14541898</v>
      </c>
      <c r="D4149" s="1">
        <v>43738</v>
      </c>
      <c r="E4149" t="s">
        <v>5757</v>
      </c>
      <c r="G4149">
        <v>6251000</v>
      </c>
      <c r="H4149">
        <v>618100</v>
      </c>
      <c r="I4149" t="s">
        <v>29</v>
      </c>
      <c r="J4149" t="s">
        <v>65</v>
      </c>
      <c r="K4149" t="s">
        <v>23</v>
      </c>
      <c r="L4149" t="s">
        <v>185</v>
      </c>
      <c r="O4149" t="s">
        <v>5758</v>
      </c>
      <c r="P4149" s="2">
        <v>2817000</v>
      </c>
      <c r="Q4149" s="2">
        <v>2817000</v>
      </c>
      <c r="S4149" s="2">
        <v>2817000</v>
      </c>
      <c r="T4149" t="s">
        <v>45</v>
      </c>
      <c r="U4149" t="s">
        <v>61</v>
      </c>
      <c r="V4149" t="s">
        <v>47</v>
      </c>
      <c r="W4149">
        <v>0</v>
      </c>
    </row>
    <row r="4150" spans="1:23" x14ac:dyDescent="0.25">
      <c r="A4150" t="s">
        <v>128</v>
      </c>
      <c r="B4150" s="1" t="s">
        <v>2454</v>
      </c>
      <c r="C4150">
        <v>14541899</v>
      </c>
      <c r="D4150" s="1">
        <v>43738</v>
      </c>
      <c r="E4150" t="s">
        <v>5757</v>
      </c>
      <c r="G4150">
        <v>6251000</v>
      </c>
      <c r="H4150">
        <v>618100</v>
      </c>
      <c r="I4150" t="s">
        <v>24</v>
      </c>
      <c r="J4150" t="s">
        <v>41</v>
      </c>
      <c r="K4150" t="s">
        <v>23</v>
      </c>
      <c r="L4150" t="s">
        <v>185</v>
      </c>
      <c r="O4150" t="s">
        <v>5759</v>
      </c>
      <c r="P4150" s="2">
        <v>141200</v>
      </c>
      <c r="Q4150" s="2">
        <v>141200</v>
      </c>
      <c r="S4150" s="2">
        <v>141200</v>
      </c>
      <c r="T4150" t="s">
        <v>45</v>
      </c>
      <c r="U4150" t="s">
        <v>61</v>
      </c>
      <c r="V4150" t="s">
        <v>47</v>
      </c>
      <c r="W4150">
        <v>0</v>
      </c>
    </row>
    <row r="4151" spans="1:23" x14ac:dyDescent="0.25">
      <c r="A4151" t="s">
        <v>128</v>
      </c>
      <c r="B4151" s="1" t="s">
        <v>2454</v>
      </c>
      <c r="C4151">
        <v>14541939</v>
      </c>
      <c r="D4151" s="1">
        <v>43738</v>
      </c>
      <c r="E4151" t="s">
        <v>5760</v>
      </c>
      <c r="G4151">
        <v>6251000</v>
      </c>
      <c r="H4151">
        <v>618100</v>
      </c>
      <c r="I4151" t="s">
        <v>29</v>
      </c>
      <c r="J4151" t="s">
        <v>77</v>
      </c>
      <c r="K4151" t="s">
        <v>23</v>
      </c>
      <c r="L4151" t="s">
        <v>185</v>
      </c>
      <c r="O4151" t="s">
        <v>5761</v>
      </c>
      <c r="P4151" s="2">
        <v>863700</v>
      </c>
      <c r="Q4151" s="2">
        <v>863700</v>
      </c>
      <c r="S4151" s="2">
        <v>863700</v>
      </c>
      <c r="T4151" t="s">
        <v>45</v>
      </c>
      <c r="U4151" t="s">
        <v>61</v>
      </c>
      <c r="V4151" t="s">
        <v>47</v>
      </c>
      <c r="W4151">
        <v>0</v>
      </c>
    </row>
    <row r="4152" spans="1:23" x14ac:dyDescent="0.25">
      <c r="A4152" t="s">
        <v>128</v>
      </c>
      <c r="B4152" s="1" t="s">
        <v>2454</v>
      </c>
      <c r="C4152">
        <v>14541940</v>
      </c>
      <c r="D4152" s="1">
        <v>43738</v>
      </c>
      <c r="E4152" t="s">
        <v>5760</v>
      </c>
      <c r="G4152">
        <v>6251000</v>
      </c>
      <c r="H4152">
        <v>618100</v>
      </c>
      <c r="I4152" t="s">
        <v>29</v>
      </c>
      <c r="J4152" t="s">
        <v>38</v>
      </c>
      <c r="K4152" t="s">
        <v>23</v>
      </c>
      <c r="L4152" t="s">
        <v>185</v>
      </c>
      <c r="O4152" t="s">
        <v>5762</v>
      </c>
      <c r="P4152" s="2">
        <v>3736700</v>
      </c>
      <c r="Q4152" s="2">
        <v>3736700</v>
      </c>
      <c r="S4152" s="2">
        <v>3736700</v>
      </c>
      <c r="T4152" t="s">
        <v>45</v>
      </c>
      <c r="U4152" t="s">
        <v>61</v>
      </c>
      <c r="V4152" t="s">
        <v>47</v>
      </c>
      <c r="W4152">
        <v>0</v>
      </c>
    </row>
    <row r="4153" spans="1:23" x14ac:dyDescent="0.25">
      <c r="A4153" t="s">
        <v>128</v>
      </c>
      <c r="B4153" s="1" t="s">
        <v>2454</v>
      </c>
      <c r="C4153">
        <v>14531920</v>
      </c>
      <c r="D4153" s="1">
        <v>43738</v>
      </c>
      <c r="E4153" t="s">
        <v>6473</v>
      </c>
      <c r="G4153">
        <v>6256000</v>
      </c>
      <c r="H4153">
        <v>638400</v>
      </c>
      <c r="I4153" t="s">
        <v>25</v>
      </c>
      <c r="J4153" t="s">
        <v>50</v>
      </c>
      <c r="K4153" t="s">
        <v>31</v>
      </c>
      <c r="L4153" t="s">
        <v>185</v>
      </c>
      <c r="O4153" t="s">
        <v>6474</v>
      </c>
      <c r="P4153" s="2">
        <v>168310</v>
      </c>
      <c r="Q4153" s="2">
        <v>168310</v>
      </c>
      <c r="S4153" s="2">
        <v>168310</v>
      </c>
      <c r="T4153" t="s">
        <v>45</v>
      </c>
      <c r="U4153" t="s">
        <v>35</v>
      </c>
      <c r="V4153" t="s">
        <v>47</v>
      </c>
      <c r="W4153">
        <v>0</v>
      </c>
    </row>
    <row r="4154" spans="1:23" x14ac:dyDescent="0.25">
      <c r="A4154" t="s">
        <v>128</v>
      </c>
      <c r="B4154" s="1" t="s">
        <v>2454</v>
      </c>
      <c r="C4154">
        <v>14531922</v>
      </c>
      <c r="D4154" s="1">
        <v>43738</v>
      </c>
      <c r="E4154" t="s">
        <v>6473</v>
      </c>
      <c r="G4154">
        <v>6256000</v>
      </c>
      <c r="H4154">
        <v>638400</v>
      </c>
      <c r="I4154" t="s">
        <v>25</v>
      </c>
      <c r="J4154" t="s">
        <v>50</v>
      </c>
      <c r="K4154" t="s">
        <v>31</v>
      </c>
      <c r="L4154" t="s">
        <v>185</v>
      </c>
      <c r="O4154" t="s">
        <v>6475</v>
      </c>
      <c r="P4154" s="2">
        <v>16360</v>
      </c>
      <c r="Q4154" s="2">
        <v>16360</v>
      </c>
      <c r="S4154" s="2">
        <v>16360</v>
      </c>
      <c r="T4154" t="s">
        <v>45</v>
      </c>
      <c r="U4154" t="s">
        <v>35</v>
      </c>
      <c r="V4154" t="s">
        <v>47</v>
      </c>
      <c r="W4154">
        <v>0</v>
      </c>
    </row>
    <row r="4155" spans="1:23" x14ac:dyDescent="0.25">
      <c r="A4155" t="s">
        <v>128</v>
      </c>
      <c r="B4155" s="1" t="s">
        <v>2454</v>
      </c>
      <c r="C4155">
        <v>14531924</v>
      </c>
      <c r="D4155" s="1">
        <v>43738</v>
      </c>
      <c r="E4155" t="s">
        <v>6473</v>
      </c>
      <c r="G4155">
        <v>6256000</v>
      </c>
      <c r="H4155">
        <v>638400</v>
      </c>
      <c r="I4155" t="s">
        <v>25</v>
      </c>
      <c r="J4155" t="s">
        <v>50</v>
      </c>
      <c r="K4155" t="s">
        <v>31</v>
      </c>
      <c r="L4155" t="s">
        <v>185</v>
      </c>
      <c r="O4155" t="s">
        <v>6476</v>
      </c>
      <c r="P4155" s="2">
        <v>547014</v>
      </c>
      <c r="Q4155" s="2">
        <v>547014</v>
      </c>
      <c r="S4155" s="2">
        <v>547014</v>
      </c>
      <c r="T4155" t="s">
        <v>45</v>
      </c>
      <c r="U4155" t="s">
        <v>35</v>
      </c>
      <c r="V4155" t="s">
        <v>47</v>
      </c>
      <c r="W4155">
        <v>0</v>
      </c>
    </row>
    <row r="4156" spans="1:23" x14ac:dyDescent="0.25">
      <c r="A4156" t="s">
        <v>128</v>
      </c>
      <c r="B4156" s="1" t="s">
        <v>2454</v>
      </c>
      <c r="C4156">
        <v>14532061</v>
      </c>
      <c r="D4156" s="1">
        <v>43738</v>
      </c>
      <c r="E4156" t="s">
        <v>6477</v>
      </c>
      <c r="G4156">
        <v>6256000</v>
      </c>
      <c r="H4156">
        <v>638400</v>
      </c>
      <c r="I4156" t="s">
        <v>29</v>
      </c>
      <c r="J4156" t="s">
        <v>77</v>
      </c>
      <c r="K4156" t="s">
        <v>23</v>
      </c>
      <c r="L4156" t="s">
        <v>185</v>
      </c>
      <c r="O4156" t="s">
        <v>6478</v>
      </c>
      <c r="P4156" s="2">
        <v>767109</v>
      </c>
      <c r="Q4156" s="2">
        <v>767109</v>
      </c>
      <c r="S4156" s="2">
        <v>767109</v>
      </c>
      <c r="T4156" t="s">
        <v>45</v>
      </c>
      <c r="U4156" t="s">
        <v>35</v>
      </c>
      <c r="V4156" t="s">
        <v>47</v>
      </c>
      <c r="W4156">
        <v>0</v>
      </c>
    </row>
    <row r="4157" spans="1:23" x14ac:dyDescent="0.25">
      <c r="A4157" t="s">
        <v>128</v>
      </c>
      <c r="B4157" s="1" t="s">
        <v>2454</v>
      </c>
      <c r="C4157">
        <v>14533393</v>
      </c>
      <c r="D4157" s="1">
        <v>43738</v>
      </c>
      <c r="E4157" t="s">
        <v>5021</v>
      </c>
      <c r="F4157" t="s">
        <v>6479</v>
      </c>
      <c r="G4157">
        <v>6256000</v>
      </c>
      <c r="H4157">
        <v>638400</v>
      </c>
      <c r="I4157" t="s">
        <v>29</v>
      </c>
      <c r="J4157" t="s">
        <v>50</v>
      </c>
      <c r="K4157" t="s">
        <v>23</v>
      </c>
      <c r="L4157" t="s">
        <v>185</v>
      </c>
      <c r="O4157" t="s">
        <v>6480</v>
      </c>
      <c r="P4157" s="2">
        <v>149602</v>
      </c>
      <c r="Q4157" s="2">
        <v>149602</v>
      </c>
      <c r="S4157" s="2">
        <v>149602</v>
      </c>
      <c r="T4157" t="s">
        <v>63</v>
      </c>
      <c r="U4157" t="s">
        <v>61</v>
      </c>
      <c r="V4157" t="s">
        <v>47</v>
      </c>
      <c r="W4157">
        <v>0</v>
      </c>
    </row>
    <row r="4158" spans="1:23" x14ac:dyDescent="0.25">
      <c r="A4158" t="s">
        <v>128</v>
      </c>
      <c r="B4158" s="1" t="s">
        <v>2454</v>
      </c>
      <c r="C4158">
        <v>14540790</v>
      </c>
      <c r="D4158" s="1">
        <v>43738</v>
      </c>
      <c r="E4158" t="s">
        <v>6481</v>
      </c>
      <c r="G4158">
        <v>6256000</v>
      </c>
      <c r="H4158">
        <v>638400</v>
      </c>
      <c r="I4158" t="s">
        <v>29</v>
      </c>
      <c r="J4158" t="s">
        <v>65</v>
      </c>
      <c r="K4158" t="s">
        <v>23</v>
      </c>
      <c r="L4158" t="s">
        <v>185</v>
      </c>
      <c r="O4158" t="s">
        <v>6482</v>
      </c>
      <c r="P4158" s="2">
        <v>65510</v>
      </c>
      <c r="Q4158" s="2">
        <v>65510</v>
      </c>
      <c r="S4158" s="2">
        <v>65510</v>
      </c>
      <c r="T4158" t="s">
        <v>45</v>
      </c>
      <c r="U4158" t="s">
        <v>35</v>
      </c>
      <c r="V4158" t="s">
        <v>47</v>
      </c>
      <c r="W4158">
        <v>0</v>
      </c>
    </row>
    <row r="4159" spans="1:23" x14ac:dyDescent="0.25">
      <c r="A4159" t="s">
        <v>128</v>
      </c>
      <c r="B4159" s="1" t="s">
        <v>2454</v>
      </c>
      <c r="C4159">
        <v>14540953</v>
      </c>
      <c r="D4159" s="1">
        <v>43738</v>
      </c>
      <c r="E4159" t="s">
        <v>6483</v>
      </c>
      <c r="G4159">
        <v>6256000</v>
      </c>
      <c r="H4159">
        <v>638400</v>
      </c>
      <c r="I4159" t="s">
        <v>19</v>
      </c>
      <c r="J4159" t="s">
        <v>57</v>
      </c>
      <c r="K4159" t="s">
        <v>23</v>
      </c>
      <c r="L4159" t="s">
        <v>185</v>
      </c>
      <c r="O4159" t="s">
        <v>6484</v>
      </c>
      <c r="P4159" s="2">
        <v>461734</v>
      </c>
      <c r="Q4159" s="2">
        <v>461734</v>
      </c>
      <c r="S4159" s="2">
        <v>461734</v>
      </c>
      <c r="T4159" t="s">
        <v>45</v>
      </c>
      <c r="U4159" t="s">
        <v>35</v>
      </c>
      <c r="V4159" t="s">
        <v>47</v>
      </c>
      <c r="W4159">
        <v>0</v>
      </c>
    </row>
    <row r="4160" spans="1:23" x14ac:dyDescent="0.25">
      <c r="A4160" t="s">
        <v>128</v>
      </c>
      <c r="B4160" s="1" t="s">
        <v>2454</v>
      </c>
      <c r="C4160">
        <v>14540954</v>
      </c>
      <c r="D4160" s="1">
        <v>43738</v>
      </c>
      <c r="E4160" t="s">
        <v>6483</v>
      </c>
      <c r="G4160">
        <v>6256000</v>
      </c>
      <c r="H4160">
        <v>638400</v>
      </c>
      <c r="I4160" t="s">
        <v>29</v>
      </c>
      <c r="J4160" t="s">
        <v>50</v>
      </c>
      <c r="K4160" t="s">
        <v>23</v>
      </c>
      <c r="L4160" t="s">
        <v>185</v>
      </c>
      <c r="O4160" t="s">
        <v>6485</v>
      </c>
      <c r="P4160" s="2">
        <v>200000</v>
      </c>
      <c r="Q4160" s="2">
        <v>200000</v>
      </c>
      <c r="S4160" s="2">
        <v>200000</v>
      </c>
      <c r="T4160" t="s">
        <v>45</v>
      </c>
      <c r="U4160" t="s">
        <v>35</v>
      </c>
      <c r="V4160" t="s">
        <v>47</v>
      </c>
      <c r="W4160">
        <v>0</v>
      </c>
    </row>
    <row r="4161" spans="1:23" x14ac:dyDescent="0.25">
      <c r="A4161" t="s">
        <v>128</v>
      </c>
      <c r="B4161" s="1" t="s">
        <v>2454</v>
      </c>
      <c r="C4161">
        <v>14540955</v>
      </c>
      <c r="D4161" s="1">
        <v>43738</v>
      </c>
      <c r="E4161" t="s">
        <v>6483</v>
      </c>
      <c r="G4161">
        <v>6256000</v>
      </c>
      <c r="H4161">
        <v>638400</v>
      </c>
      <c r="I4161" t="s">
        <v>29</v>
      </c>
      <c r="J4161" t="s">
        <v>50</v>
      </c>
      <c r="K4161" t="s">
        <v>23</v>
      </c>
      <c r="L4161" t="s">
        <v>185</v>
      </c>
      <c r="O4161" t="s">
        <v>6486</v>
      </c>
      <c r="P4161" s="2">
        <v>150000</v>
      </c>
      <c r="Q4161" s="2">
        <v>150000</v>
      </c>
      <c r="S4161" s="2">
        <v>150000</v>
      </c>
      <c r="T4161" t="s">
        <v>45</v>
      </c>
      <c r="U4161" t="s">
        <v>35</v>
      </c>
      <c r="V4161" t="s">
        <v>47</v>
      </c>
      <c r="W4161">
        <v>0</v>
      </c>
    </row>
    <row r="4162" spans="1:23" x14ac:dyDescent="0.25">
      <c r="A4162" t="s">
        <v>128</v>
      </c>
      <c r="B4162" s="1" t="s">
        <v>2454</v>
      </c>
      <c r="C4162">
        <v>14540956</v>
      </c>
      <c r="D4162" s="1">
        <v>43738</v>
      </c>
      <c r="E4162" t="s">
        <v>6483</v>
      </c>
      <c r="G4162">
        <v>6256000</v>
      </c>
      <c r="H4162">
        <v>638400</v>
      </c>
      <c r="I4162" t="s">
        <v>29</v>
      </c>
      <c r="J4162" t="s">
        <v>50</v>
      </c>
      <c r="K4162" t="s">
        <v>23</v>
      </c>
      <c r="L4162" t="s">
        <v>185</v>
      </c>
      <c r="O4162" t="s">
        <v>6487</v>
      </c>
      <c r="P4162" s="2">
        <v>150000</v>
      </c>
      <c r="Q4162" s="2">
        <v>150000</v>
      </c>
      <c r="S4162" s="2">
        <v>150000</v>
      </c>
      <c r="T4162" t="s">
        <v>45</v>
      </c>
      <c r="U4162" t="s">
        <v>35</v>
      </c>
      <c r="V4162" t="s">
        <v>47</v>
      </c>
      <c r="W4162">
        <v>0</v>
      </c>
    </row>
    <row r="4163" spans="1:23" x14ac:dyDescent="0.25">
      <c r="A4163" t="s">
        <v>128</v>
      </c>
      <c r="B4163" s="1" t="s">
        <v>2454</v>
      </c>
      <c r="C4163">
        <v>14541361</v>
      </c>
      <c r="D4163" s="1">
        <v>43738</v>
      </c>
      <c r="E4163" t="s">
        <v>6488</v>
      </c>
      <c r="G4163">
        <v>6256000</v>
      </c>
      <c r="H4163">
        <v>638400</v>
      </c>
      <c r="I4163" t="s">
        <v>29</v>
      </c>
      <c r="J4163" t="s">
        <v>77</v>
      </c>
      <c r="K4163" t="s">
        <v>23</v>
      </c>
      <c r="L4163" t="s">
        <v>185</v>
      </c>
      <c r="O4163" t="s">
        <v>6489</v>
      </c>
      <c r="P4163" s="2">
        <v>209000</v>
      </c>
      <c r="Q4163" s="2">
        <v>209000</v>
      </c>
      <c r="S4163" s="2">
        <v>209000</v>
      </c>
      <c r="T4163" t="s">
        <v>45</v>
      </c>
      <c r="U4163" t="s">
        <v>61</v>
      </c>
      <c r="V4163" t="s">
        <v>47</v>
      </c>
      <c r="W4163">
        <v>0</v>
      </c>
    </row>
    <row r="4164" spans="1:23" x14ac:dyDescent="0.25">
      <c r="A4164" t="s">
        <v>128</v>
      </c>
      <c r="B4164" s="1" t="s">
        <v>2454</v>
      </c>
      <c r="C4164">
        <v>14541363</v>
      </c>
      <c r="D4164" s="1">
        <v>43738</v>
      </c>
      <c r="E4164" t="s">
        <v>6490</v>
      </c>
      <c r="G4164">
        <v>6256000</v>
      </c>
      <c r="H4164">
        <v>638400</v>
      </c>
      <c r="I4164" t="s">
        <v>29</v>
      </c>
      <c r="J4164" t="s">
        <v>65</v>
      </c>
      <c r="K4164" t="s">
        <v>23</v>
      </c>
      <c r="L4164" t="s">
        <v>185</v>
      </c>
      <c r="O4164" t="s">
        <v>6491</v>
      </c>
      <c r="P4164" s="2">
        <v>211500</v>
      </c>
      <c r="Q4164" s="2">
        <v>211500</v>
      </c>
      <c r="S4164" s="2">
        <v>211500</v>
      </c>
      <c r="T4164" t="s">
        <v>45</v>
      </c>
      <c r="U4164" t="s">
        <v>61</v>
      </c>
      <c r="V4164" t="s">
        <v>47</v>
      </c>
      <c r="W4164">
        <v>0</v>
      </c>
    </row>
    <row r="4165" spans="1:23" x14ac:dyDescent="0.25">
      <c r="A4165" t="s">
        <v>128</v>
      </c>
      <c r="B4165" s="1" t="s">
        <v>2454</v>
      </c>
      <c r="C4165">
        <v>14541365</v>
      </c>
      <c r="D4165" s="1">
        <v>43738</v>
      </c>
      <c r="E4165" t="s">
        <v>6492</v>
      </c>
      <c r="G4165">
        <v>6256000</v>
      </c>
      <c r="H4165">
        <v>638400</v>
      </c>
      <c r="I4165" t="s">
        <v>29</v>
      </c>
      <c r="J4165" t="s">
        <v>65</v>
      </c>
      <c r="K4165" t="s">
        <v>23</v>
      </c>
      <c r="L4165" t="s">
        <v>185</v>
      </c>
      <c r="O4165" t="s">
        <v>6493</v>
      </c>
      <c r="P4165" s="2">
        <v>252500</v>
      </c>
      <c r="Q4165" s="2">
        <v>252500</v>
      </c>
      <c r="S4165" s="2">
        <v>252500</v>
      </c>
      <c r="T4165" t="s">
        <v>45</v>
      </c>
      <c r="U4165" t="s">
        <v>61</v>
      </c>
      <c r="V4165" t="s">
        <v>47</v>
      </c>
      <c r="W4165">
        <v>0</v>
      </c>
    </row>
    <row r="4166" spans="1:23" x14ac:dyDescent="0.25">
      <c r="A4166" t="s">
        <v>128</v>
      </c>
      <c r="B4166" s="1" t="s">
        <v>2454</v>
      </c>
      <c r="C4166">
        <v>14541367</v>
      </c>
      <c r="D4166" s="1">
        <v>43738</v>
      </c>
      <c r="E4166" t="s">
        <v>6494</v>
      </c>
      <c r="G4166">
        <v>6256000</v>
      </c>
      <c r="H4166">
        <v>638400</v>
      </c>
      <c r="I4166" t="s">
        <v>29</v>
      </c>
      <c r="J4166" t="s">
        <v>38</v>
      </c>
      <c r="K4166" t="s">
        <v>23</v>
      </c>
      <c r="L4166" t="s">
        <v>185</v>
      </c>
      <c r="O4166" t="s">
        <v>6495</v>
      </c>
      <c r="P4166" s="2">
        <v>207000</v>
      </c>
      <c r="Q4166" s="2">
        <v>207000</v>
      </c>
      <c r="S4166" s="2">
        <v>207000</v>
      </c>
      <c r="T4166" t="s">
        <v>45</v>
      </c>
      <c r="U4166" t="s">
        <v>61</v>
      </c>
      <c r="V4166" t="s">
        <v>47</v>
      </c>
      <c r="W4166">
        <v>0</v>
      </c>
    </row>
    <row r="4167" spans="1:23" x14ac:dyDescent="0.25">
      <c r="A4167" t="s">
        <v>128</v>
      </c>
      <c r="B4167" s="1" t="s">
        <v>2454</v>
      </c>
      <c r="C4167">
        <v>14542234</v>
      </c>
      <c r="D4167" s="1">
        <v>43738</v>
      </c>
      <c r="E4167" t="s">
        <v>6496</v>
      </c>
      <c r="G4167">
        <v>6256000</v>
      </c>
      <c r="H4167">
        <v>638400</v>
      </c>
      <c r="I4167" t="s">
        <v>29</v>
      </c>
      <c r="J4167" t="s">
        <v>26</v>
      </c>
      <c r="K4167" t="s">
        <v>23</v>
      </c>
      <c r="L4167" t="s">
        <v>185</v>
      </c>
      <c r="O4167" t="s">
        <v>6497</v>
      </c>
      <c r="P4167" s="2">
        <v>115010</v>
      </c>
      <c r="Q4167" s="2">
        <v>115010</v>
      </c>
      <c r="S4167" s="2">
        <v>115010</v>
      </c>
      <c r="T4167" t="s">
        <v>45</v>
      </c>
      <c r="U4167" t="s">
        <v>61</v>
      </c>
      <c r="V4167" t="s">
        <v>47</v>
      </c>
      <c r="W4167">
        <v>0</v>
      </c>
    </row>
    <row r="4168" spans="1:23" x14ac:dyDescent="0.25">
      <c r="A4168" t="s">
        <v>128</v>
      </c>
      <c r="B4168" s="1" t="s">
        <v>2454</v>
      </c>
      <c r="C4168">
        <v>14541562</v>
      </c>
      <c r="D4168" s="1">
        <v>43738</v>
      </c>
      <c r="E4168" t="s">
        <v>7187</v>
      </c>
      <c r="G4168">
        <v>6257000</v>
      </c>
      <c r="H4168">
        <v>638300</v>
      </c>
      <c r="I4168" t="s">
        <v>19</v>
      </c>
      <c r="J4168" t="s">
        <v>66</v>
      </c>
      <c r="K4168" t="s">
        <v>23</v>
      </c>
      <c r="L4168" t="s">
        <v>185</v>
      </c>
      <c r="O4168" t="s">
        <v>6945</v>
      </c>
      <c r="P4168" s="2">
        <v>8000</v>
      </c>
      <c r="Q4168" s="2">
        <v>8000</v>
      </c>
      <c r="S4168" s="2">
        <v>8000</v>
      </c>
      <c r="T4168" t="s">
        <v>45</v>
      </c>
      <c r="U4168" t="s">
        <v>61</v>
      </c>
      <c r="V4168" t="s">
        <v>47</v>
      </c>
      <c r="W4168">
        <v>0</v>
      </c>
    </row>
    <row r="4169" spans="1:23" x14ac:dyDescent="0.25">
      <c r="A4169" t="s">
        <v>128</v>
      </c>
      <c r="B4169" s="1" t="s">
        <v>2455</v>
      </c>
      <c r="C4169">
        <v>14558748</v>
      </c>
      <c r="D4169" s="1">
        <v>43739</v>
      </c>
      <c r="E4169" t="s">
        <v>5763</v>
      </c>
      <c r="F4169" t="s">
        <v>5764</v>
      </c>
      <c r="G4169">
        <v>6251000</v>
      </c>
      <c r="H4169">
        <v>618100</v>
      </c>
      <c r="I4169" t="s">
        <v>29</v>
      </c>
      <c r="J4169" t="s">
        <v>65</v>
      </c>
      <c r="K4169" t="s">
        <v>23</v>
      </c>
      <c r="L4169" t="s">
        <v>185</v>
      </c>
      <c r="O4169" t="s">
        <v>5765</v>
      </c>
      <c r="P4169" s="2">
        <v>150000</v>
      </c>
      <c r="Q4169" s="2">
        <v>150000</v>
      </c>
      <c r="S4169" s="2">
        <v>150000</v>
      </c>
      <c r="T4169" t="s">
        <v>63</v>
      </c>
      <c r="U4169" t="s">
        <v>58</v>
      </c>
      <c r="V4169" t="s">
        <v>47</v>
      </c>
      <c r="W4169">
        <v>0</v>
      </c>
    </row>
    <row r="4170" spans="1:23" x14ac:dyDescent="0.25">
      <c r="A4170" t="s">
        <v>128</v>
      </c>
      <c r="B4170" s="1" t="s">
        <v>2455</v>
      </c>
      <c r="C4170">
        <v>14558755</v>
      </c>
      <c r="D4170" s="1">
        <v>43739</v>
      </c>
      <c r="E4170" t="s">
        <v>5763</v>
      </c>
      <c r="F4170" t="s">
        <v>7188</v>
      </c>
      <c r="G4170">
        <v>6257000</v>
      </c>
      <c r="H4170">
        <v>638300</v>
      </c>
      <c r="I4170" t="s">
        <v>29</v>
      </c>
      <c r="J4170" t="s">
        <v>65</v>
      </c>
      <c r="K4170" t="s">
        <v>23</v>
      </c>
      <c r="L4170" t="s">
        <v>185</v>
      </c>
      <c r="O4170" t="s">
        <v>7189</v>
      </c>
      <c r="P4170" s="2">
        <v>78000</v>
      </c>
      <c r="Q4170" s="2">
        <v>78000</v>
      </c>
      <c r="S4170" s="2">
        <v>78000</v>
      </c>
      <c r="T4170" t="s">
        <v>63</v>
      </c>
      <c r="U4170" t="s">
        <v>58</v>
      </c>
      <c r="V4170" t="s">
        <v>47</v>
      </c>
      <c r="W4170">
        <v>0</v>
      </c>
    </row>
    <row r="4171" spans="1:23" x14ac:dyDescent="0.25">
      <c r="A4171" t="s">
        <v>128</v>
      </c>
      <c r="B4171" s="1" t="s">
        <v>2455</v>
      </c>
      <c r="C4171">
        <v>14555306</v>
      </c>
      <c r="D4171" s="1">
        <v>43740</v>
      </c>
      <c r="E4171" t="s">
        <v>7190</v>
      </c>
      <c r="F4171" t="s">
        <v>7191</v>
      </c>
      <c r="G4171">
        <v>6257000</v>
      </c>
      <c r="H4171">
        <v>638300</v>
      </c>
      <c r="I4171" t="s">
        <v>29</v>
      </c>
      <c r="J4171" t="s">
        <v>50</v>
      </c>
      <c r="K4171" t="s">
        <v>23</v>
      </c>
      <c r="L4171" t="s">
        <v>185</v>
      </c>
      <c r="O4171" t="s">
        <v>7192</v>
      </c>
      <c r="P4171" s="2">
        <v>43500</v>
      </c>
      <c r="Q4171" s="2">
        <v>43500</v>
      </c>
      <c r="S4171" s="2">
        <v>43500</v>
      </c>
      <c r="T4171" t="s">
        <v>63</v>
      </c>
      <c r="U4171" t="s">
        <v>61</v>
      </c>
      <c r="V4171" t="s">
        <v>47</v>
      </c>
      <c r="W4171">
        <v>0</v>
      </c>
    </row>
    <row r="4172" spans="1:23" x14ac:dyDescent="0.25">
      <c r="A4172" t="s">
        <v>128</v>
      </c>
      <c r="B4172" s="1" t="s">
        <v>2455</v>
      </c>
      <c r="C4172">
        <v>14555308</v>
      </c>
      <c r="D4172" s="1">
        <v>43740</v>
      </c>
      <c r="E4172" t="s">
        <v>7190</v>
      </c>
      <c r="F4172" t="s">
        <v>7193</v>
      </c>
      <c r="G4172">
        <v>6257000</v>
      </c>
      <c r="H4172">
        <v>638300</v>
      </c>
      <c r="I4172" t="s">
        <v>29</v>
      </c>
      <c r="J4172" t="s">
        <v>65</v>
      </c>
      <c r="K4172" t="s">
        <v>23</v>
      </c>
      <c r="L4172" t="s">
        <v>185</v>
      </c>
      <c r="O4172" t="s">
        <v>7194</v>
      </c>
      <c r="P4172" s="2">
        <v>80000</v>
      </c>
      <c r="Q4172" s="2">
        <v>80000</v>
      </c>
      <c r="S4172" s="2">
        <v>80000</v>
      </c>
      <c r="T4172" t="s">
        <v>63</v>
      </c>
      <c r="U4172" t="s">
        <v>61</v>
      </c>
      <c r="V4172" t="s">
        <v>47</v>
      </c>
      <c r="W4172">
        <v>0</v>
      </c>
    </row>
    <row r="4173" spans="1:23" x14ac:dyDescent="0.25">
      <c r="A4173" t="s">
        <v>128</v>
      </c>
      <c r="B4173" s="1" t="s">
        <v>2455</v>
      </c>
      <c r="C4173">
        <v>14555309</v>
      </c>
      <c r="D4173" s="1">
        <v>43740</v>
      </c>
      <c r="E4173" t="s">
        <v>7190</v>
      </c>
      <c r="F4173" t="s">
        <v>7195</v>
      </c>
      <c r="G4173">
        <v>6257000</v>
      </c>
      <c r="H4173">
        <v>638300</v>
      </c>
      <c r="I4173" t="s">
        <v>29</v>
      </c>
      <c r="J4173" t="s">
        <v>77</v>
      </c>
      <c r="K4173" t="s">
        <v>23</v>
      </c>
      <c r="L4173" t="s">
        <v>185</v>
      </c>
      <c r="O4173" t="s">
        <v>7196</v>
      </c>
      <c r="P4173" s="2">
        <v>113500</v>
      </c>
      <c r="Q4173" s="2">
        <v>113500</v>
      </c>
      <c r="S4173" s="2">
        <v>113500</v>
      </c>
      <c r="T4173" t="s">
        <v>63</v>
      </c>
      <c r="U4173" t="s">
        <v>61</v>
      </c>
      <c r="V4173" t="s">
        <v>47</v>
      </c>
      <c r="W4173">
        <v>0</v>
      </c>
    </row>
    <row r="4174" spans="1:23" x14ac:dyDescent="0.25">
      <c r="A4174" t="s">
        <v>128</v>
      </c>
      <c r="B4174" s="1" t="s">
        <v>2455</v>
      </c>
      <c r="C4174">
        <v>14559077</v>
      </c>
      <c r="D4174" s="1">
        <v>43740</v>
      </c>
      <c r="E4174" t="s">
        <v>7197</v>
      </c>
      <c r="F4174" t="s">
        <v>7198</v>
      </c>
      <c r="G4174">
        <v>6257000</v>
      </c>
      <c r="H4174">
        <v>638300</v>
      </c>
      <c r="I4174" t="s">
        <v>25</v>
      </c>
      <c r="J4174" t="s">
        <v>65</v>
      </c>
      <c r="K4174" t="s">
        <v>23</v>
      </c>
      <c r="L4174" t="s">
        <v>185</v>
      </c>
      <c r="O4174" t="s">
        <v>7199</v>
      </c>
      <c r="P4174" s="2">
        <v>84000</v>
      </c>
      <c r="Q4174" s="2">
        <v>84000</v>
      </c>
      <c r="S4174" s="2">
        <v>84000</v>
      </c>
      <c r="T4174" t="s">
        <v>63</v>
      </c>
      <c r="U4174" t="s">
        <v>58</v>
      </c>
      <c r="V4174" t="s">
        <v>47</v>
      </c>
      <c r="W4174">
        <v>0</v>
      </c>
    </row>
    <row r="4175" spans="1:23" x14ac:dyDescent="0.25">
      <c r="A4175" t="s">
        <v>128</v>
      </c>
      <c r="B4175" s="1" t="s">
        <v>2455</v>
      </c>
      <c r="C4175">
        <v>14559078</v>
      </c>
      <c r="D4175" s="1">
        <v>43740</v>
      </c>
      <c r="E4175" t="s">
        <v>7197</v>
      </c>
      <c r="F4175" t="s">
        <v>7200</v>
      </c>
      <c r="G4175">
        <v>6257000</v>
      </c>
      <c r="H4175">
        <v>638300</v>
      </c>
      <c r="I4175" t="s">
        <v>24</v>
      </c>
      <c r="J4175" t="s">
        <v>41</v>
      </c>
      <c r="K4175" t="s">
        <v>23</v>
      </c>
      <c r="L4175" t="s">
        <v>185</v>
      </c>
      <c r="O4175" t="s">
        <v>7201</v>
      </c>
      <c r="P4175" s="2">
        <v>353050</v>
      </c>
      <c r="Q4175" s="2">
        <v>353050</v>
      </c>
      <c r="S4175" s="2">
        <v>353050</v>
      </c>
      <c r="T4175" t="s">
        <v>63</v>
      </c>
      <c r="U4175" t="s">
        <v>58</v>
      </c>
      <c r="V4175" t="s">
        <v>47</v>
      </c>
      <c r="W4175">
        <v>0</v>
      </c>
    </row>
    <row r="4176" spans="1:23" x14ac:dyDescent="0.25">
      <c r="A4176" t="s">
        <v>128</v>
      </c>
      <c r="B4176" s="1" t="s">
        <v>2455</v>
      </c>
      <c r="C4176">
        <v>14559126</v>
      </c>
      <c r="D4176" s="1">
        <v>43741</v>
      </c>
      <c r="E4176" t="s">
        <v>7202</v>
      </c>
      <c r="F4176" t="s">
        <v>7203</v>
      </c>
      <c r="G4176">
        <v>6257000</v>
      </c>
      <c r="H4176">
        <v>638300</v>
      </c>
      <c r="I4176" t="s">
        <v>29</v>
      </c>
      <c r="J4176" t="s">
        <v>38</v>
      </c>
      <c r="K4176" t="s">
        <v>23</v>
      </c>
      <c r="L4176" t="s">
        <v>185</v>
      </c>
      <c r="O4176" t="s">
        <v>7204</v>
      </c>
      <c r="P4176" s="2">
        <v>9690</v>
      </c>
      <c r="Q4176" s="2">
        <v>9690</v>
      </c>
      <c r="S4176" s="2">
        <v>9690</v>
      </c>
      <c r="T4176" t="s">
        <v>63</v>
      </c>
      <c r="U4176" t="s">
        <v>61</v>
      </c>
      <c r="V4176" t="s">
        <v>47</v>
      </c>
      <c r="W4176">
        <v>0</v>
      </c>
    </row>
    <row r="4177" spans="1:23" x14ac:dyDescent="0.25">
      <c r="A4177" t="s">
        <v>128</v>
      </c>
      <c r="B4177" s="1" t="s">
        <v>2455</v>
      </c>
      <c r="C4177">
        <v>14561914</v>
      </c>
      <c r="D4177" s="1">
        <v>43742</v>
      </c>
      <c r="E4177" t="s">
        <v>1472</v>
      </c>
      <c r="F4177" t="s">
        <v>7205</v>
      </c>
      <c r="G4177">
        <v>6257000</v>
      </c>
      <c r="H4177">
        <v>638300</v>
      </c>
      <c r="I4177" t="s">
        <v>29</v>
      </c>
      <c r="J4177" t="s">
        <v>65</v>
      </c>
      <c r="K4177" t="s">
        <v>23</v>
      </c>
      <c r="L4177" t="s">
        <v>185</v>
      </c>
      <c r="O4177" t="s">
        <v>7206</v>
      </c>
      <c r="P4177" s="2">
        <v>10000</v>
      </c>
      <c r="Q4177" s="2">
        <v>10000</v>
      </c>
      <c r="S4177" s="2">
        <v>10000</v>
      </c>
      <c r="T4177" t="s">
        <v>63</v>
      </c>
      <c r="U4177" t="s">
        <v>61</v>
      </c>
      <c r="V4177" t="s">
        <v>47</v>
      </c>
      <c r="W4177">
        <v>0</v>
      </c>
    </row>
    <row r="4178" spans="1:23" x14ac:dyDescent="0.25">
      <c r="A4178" t="s">
        <v>128</v>
      </c>
      <c r="B4178" s="1" t="s">
        <v>2455</v>
      </c>
      <c r="C4178">
        <v>14561915</v>
      </c>
      <c r="D4178" s="1">
        <v>43742</v>
      </c>
      <c r="E4178" t="s">
        <v>1472</v>
      </c>
      <c r="F4178" t="s">
        <v>7207</v>
      </c>
      <c r="G4178">
        <v>6257000</v>
      </c>
      <c r="H4178">
        <v>638300</v>
      </c>
      <c r="I4178" t="s">
        <v>29</v>
      </c>
      <c r="J4178" t="s">
        <v>50</v>
      </c>
      <c r="K4178" t="s">
        <v>23</v>
      </c>
      <c r="L4178" t="s">
        <v>185</v>
      </c>
      <c r="O4178" t="s">
        <v>7208</v>
      </c>
      <c r="P4178" s="2">
        <v>120500</v>
      </c>
      <c r="Q4178" s="2">
        <v>120500</v>
      </c>
      <c r="S4178" s="2">
        <v>120500</v>
      </c>
      <c r="T4178" t="s">
        <v>63</v>
      </c>
      <c r="U4178" t="s">
        <v>61</v>
      </c>
      <c r="V4178" t="s">
        <v>47</v>
      </c>
      <c r="W4178">
        <v>0</v>
      </c>
    </row>
    <row r="4179" spans="1:23" x14ac:dyDescent="0.25">
      <c r="A4179" t="s">
        <v>128</v>
      </c>
      <c r="B4179" s="1" t="s">
        <v>2455</v>
      </c>
      <c r="C4179">
        <v>14561935</v>
      </c>
      <c r="D4179" s="1">
        <v>43742</v>
      </c>
      <c r="E4179" t="s">
        <v>1472</v>
      </c>
      <c r="F4179" t="s">
        <v>7209</v>
      </c>
      <c r="G4179">
        <v>6257000</v>
      </c>
      <c r="H4179">
        <v>638300</v>
      </c>
      <c r="I4179" t="s">
        <v>29</v>
      </c>
      <c r="J4179" t="s">
        <v>65</v>
      </c>
      <c r="K4179" t="s">
        <v>23</v>
      </c>
      <c r="L4179" t="s">
        <v>185</v>
      </c>
      <c r="O4179" t="s">
        <v>7210</v>
      </c>
      <c r="P4179" s="2">
        <v>114000</v>
      </c>
      <c r="Q4179" s="2">
        <v>114000</v>
      </c>
      <c r="S4179" s="2">
        <v>114000</v>
      </c>
      <c r="T4179" t="s">
        <v>63</v>
      </c>
      <c r="U4179" t="s">
        <v>61</v>
      </c>
      <c r="V4179" t="s">
        <v>47</v>
      </c>
      <c r="W4179">
        <v>0</v>
      </c>
    </row>
    <row r="4180" spans="1:23" x14ac:dyDescent="0.25">
      <c r="A4180" t="s">
        <v>128</v>
      </c>
      <c r="B4180" s="1" t="s">
        <v>2455</v>
      </c>
      <c r="C4180">
        <v>14562082</v>
      </c>
      <c r="D4180" s="1">
        <v>43745</v>
      </c>
      <c r="E4180" t="s">
        <v>1477</v>
      </c>
      <c r="F4180" t="s">
        <v>6498</v>
      </c>
      <c r="G4180">
        <v>6256000</v>
      </c>
      <c r="H4180">
        <v>638400</v>
      </c>
      <c r="I4180" t="s">
        <v>19</v>
      </c>
      <c r="J4180" t="s">
        <v>44</v>
      </c>
      <c r="K4180" t="s">
        <v>23</v>
      </c>
      <c r="L4180" t="s">
        <v>185</v>
      </c>
      <c r="O4180" t="s">
        <v>6499</v>
      </c>
      <c r="P4180" s="2">
        <v>30000</v>
      </c>
      <c r="Q4180" s="2">
        <v>30000</v>
      </c>
      <c r="S4180" s="2">
        <v>30000</v>
      </c>
      <c r="T4180" t="s">
        <v>63</v>
      </c>
      <c r="U4180" t="s">
        <v>61</v>
      </c>
      <c r="V4180" t="s">
        <v>47</v>
      </c>
      <c r="W4180">
        <v>0</v>
      </c>
    </row>
    <row r="4181" spans="1:23" x14ac:dyDescent="0.25">
      <c r="A4181" t="s">
        <v>128</v>
      </c>
      <c r="B4181" s="1" t="s">
        <v>2455</v>
      </c>
      <c r="C4181">
        <v>14562091</v>
      </c>
      <c r="D4181" s="1">
        <v>43745</v>
      </c>
      <c r="E4181" t="s">
        <v>1477</v>
      </c>
      <c r="F4181" t="s">
        <v>6500</v>
      </c>
      <c r="G4181">
        <v>6256000</v>
      </c>
      <c r="H4181">
        <v>638400</v>
      </c>
      <c r="I4181" t="s">
        <v>29</v>
      </c>
      <c r="J4181" t="s">
        <v>77</v>
      </c>
      <c r="K4181" t="s">
        <v>23</v>
      </c>
      <c r="L4181" t="s">
        <v>185</v>
      </c>
      <c r="O4181" t="s">
        <v>6501</v>
      </c>
      <c r="P4181" s="2">
        <v>15000</v>
      </c>
      <c r="Q4181" s="2">
        <v>15000</v>
      </c>
      <c r="S4181" s="2">
        <v>15000</v>
      </c>
      <c r="T4181" t="s">
        <v>63</v>
      </c>
      <c r="U4181" t="s">
        <v>61</v>
      </c>
      <c r="V4181" t="s">
        <v>47</v>
      </c>
      <c r="W4181">
        <v>0</v>
      </c>
    </row>
    <row r="4182" spans="1:23" x14ac:dyDescent="0.25">
      <c r="A4182" t="s">
        <v>128</v>
      </c>
      <c r="B4182" s="1" t="s">
        <v>2455</v>
      </c>
      <c r="C4182">
        <v>14563148</v>
      </c>
      <c r="D4182" s="1">
        <v>43745</v>
      </c>
      <c r="E4182" t="s">
        <v>6502</v>
      </c>
      <c r="F4182" t="s">
        <v>6503</v>
      </c>
      <c r="G4182">
        <v>6256000</v>
      </c>
      <c r="H4182">
        <v>638400</v>
      </c>
      <c r="I4182" t="s">
        <v>19</v>
      </c>
      <c r="J4182" t="s">
        <v>57</v>
      </c>
      <c r="K4182" t="s">
        <v>23</v>
      </c>
      <c r="L4182" t="s">
        <v>185</v>
      </c>
      <c r="O4182" t="s">
        <v>6504</v>
      </c>
      <c r="P4182" s="2">
        <v>30000</v>
      </c>
      <c r="Q4182" s="2">
        <v>30000</v>
      </c>
      <c r="S4182" s="2">
        <v>30000</v>
      </c>
      <c r="T4182" t="s">
        <v>63</v>
      </c>
      <c r="U4182" t="s">
        <v>49</v>
      </c>
      <c r="V4182" t="s">
        <v>47</v>
      </c>
      <c r="W4182">
        <v>0</v>
      </c>
    </row>
    <row r="4183" spans="1:23" x14ac:dyDescent="0.25">
      <c r="A4183" t="s">
        <v>128</v>
      </c>
      <c r="B4183" s="1" t="s">
        <v>2455</v>
      </c>
      <c r="C4183">
        <v>14563150</v>
      </c>
      <c r="D4183" s="1">
        <v>43745</v>
      </c>
      <c r="E4183" t="s">
        <v>6502</v>
      </c>
      <c r="F4183" t="s">
        <v>6505</v>
      </c>
      <c r="G4183">
        <v>6256000</v>
      </c>
      <c r="H4183">
        <v>638400</v>
      </c>
      <c r="I4183" t="s">
        <v>19</v>
      </c>
      <c r="J4183" t="s">
        <v>57</v>
      </c>
      <c r="K4183" t="s">
        <v>23</v>
      </c>
      <c r="L4183" t="s">
        <v>185</v>
      </c>
      <c r="O4183" t="s">
        <v>6506</v>
      </c>
      <c r="P4183" s="2">
        <v>410000</v>
      </c>
      <c r="Q4183" s="2">
        <v>410000</v>
      </c>
      <c r="S4183" s="2">
        <v>410000</v>
      </c>
      <c r="T4183" t="s">
        <v>63</v>
      </c>
      <c r="U4183" t="s">
        <v>49</v>
      </c>
      <c r="V4183" t="s">
        <v>47</v>
      </c>
      <c r="W4183">
        <v>0</v>
      </c>
    </row>
    <row r="4184" spans="1:23" x14ac:dyDescent="0.25">
      <c r="A4184" t="s">
        <v>128</v>
      </c>
      <c r="B4184" s="1" t="s">
        <v>2455</v>
      </c>
      <c r="C4184">
        <v>14563152</v>
      </c>
      <c r="D4184" s="1">
        <v>43745</v>
      </c>
      <c r="E4184" t="s">
        <v>6502</v>
      </c>
      <c r="F4184" t="s">
        <v>6507</v>
      </c>
      <c r="G4184">
        <v>6256000</v>
      </c>
      <c r="H4184">
        <v>638400</v>
      </c>
      <c r="I4184" t="s">
        <v>19</v>
      </c>
      <c r="J4184" t="s">
        <v>57</v>
      </c>
      <c r="K4184" t="s">
        <v>23</v>
      </c>
      <c r="L4184" t="s">
        <v>185</v>
      </c>
      <c r="O4184" t="s">
        <v>6508</v>
      </c>
      <c r="P4184" s="2">
        <v>-410000</v>
      </c>
      <c r="R4184" s="2">
        <v>410000</v>
      </c>
      <c r="S4184" s="2">
        <v>-410000</v>
      </c>
      <c r="T4184" t="s">
        <v>63</v>
      </c>
      <c r="U4184" t="s">
        <v>49</v>
      </c>
      <c r="V4184" t="s">
        <v>47</v>
      </c>
      <c r="W4184">
        <v>0</v>
      </c>
    </row>
    <row r="4185" spans="1:23" x14ac:dyDescent="0.25">
      <c r="A4185" t="s">
        <v>128</v>
      </c>
      <c r="B4185" s="1" t="s">
        <v>2455</v>
      </c>
      <c r="C4185">
        <v>14575654</v>
      </c>
      <c r="D4185" s="1">
        <v>43745</v>
      </c>
      <c r="E4185" t="s">
        <v>6509</v>
      </c>
      <c r="F4185" t="s">
        <v>6510</v>
      </c>
      <c r="G4185">
        <v>6256000</v>
      </c>
      <c r="H4185">
        <v>638400</v>
      </c>
      <c r="I4185" t="s">
        <v>25</v>
      </c>
      <c r="J4185" t="s">
        <v>65</v>
      </c>
      <c r="K4185" t="s">
        <v>31</v>
      </c>
      <c r="L4185" t="s">
        <v>185</v>
      </c>
      <c r="O4185" t="s">
        <v>6511</v>
      </c>
      <c r="P4185" s="2">
        <v>311776</v>
      </c>
      <c r="Q4185" s="2">
        <v>311776</v>
      </c>
      <c r="S4185" s="2">
        <v>311776</v>
      </c>
      <c r="T4185" t="s">
        <v>63</v>
      </c>
      <c r="U4185" t="s">
        <v>58</v>
      </c>
      <c r="V4185" t="s">
        <v>47</v>
      </c>
      <c r="W4185">
        <v>0</v>
      </c>
    </row>
    <row r="4186" spans="1:23" x14ac:dyDescent="0.25">
      <c r="A4186" t="s">
        <v>128</v>
      </c>
      <c r="B4186" s="1" t="s">
        <v>2455</v>
      </c>
      <c r="C4186">
        <v>14575650</v>
      </c>
      <c r="D4186" s="1">
        <v>43745</v>
      </c>
      <c r="E4186" t="s">
        <v>6509</v>
      </c>
      <c r="F4186" t="s">
        <v>7211</v>
      </c>
      <c r="G4186">
        <v>6257000</v>
      </c>
      <c r="H4186">
        <v>638300</v>
      </c>
      <c r="I4186" t="s">
        <v>25</v>
      </c>
      <c r="J4186" t="s">
        <v>65</v>
      </c>
      <c r="K4186" t="s">
        <v>23</v>
      </c>
      <c r="L4186" t="s">
        <v>185</v>
      </c>
      <c r="O4186" t="s">
        <v>7212</v>
      </c>
      <c r="P4186" s="2">
        <v>240500</v>
      </c>
      <c r="Q4186" s="2">
        <v>240500</v>
      </c>
      <c r="S4186" s="2">
        <v>240500</v>
      </c>
      <c r="T4186" t="s">
        <v>63</v>
      </c>
      <c r="U4186" t="s">
        <v>58</v>
      </c>
      <c r="V4186" t="s">
        <v>47</v>
      </c>
      <c r="W4186">
        <v>0</v>
      </c>
    </row>
    <row r="4187" spans="1:23" x14ac:dyDescent="0.25">
      <c r="A4187" t="s">
        <v>128</v>
      </c>
      <c r="B4187" s="1" t="s">
        <v>2455</v>
      </c>
      <c r="C4187">
        <v>14575651</v>
      </c>
      <c r="D4187" s="1">
        <v>43745</v>
      </c>
      <c r="E4187" t="s">
        <v>6509</v>
      </c>
      <c r="F4187" t="s">
        <v>7213</v>
      </c>
      <c r="G4187">
        <v>6257000</v>
      </c>
      <c r="H4187">
        <v>638300</v>
      </c>
      <c r="I4187" t="s">
        <v>25</v>
      </c>
      <c r="J4187" t="s">
        <v>65</v>
      </c>
      <c r="K4187" t="s">
        <v>23</v>
      </c>
      <c r="L4187" t="s">
        <v>185</v>
      </c>
      <c r="O4187" t="s">
        <v>7214</v>
      </c>
      <c r="P4187" s="2">
        <v>57600</v>
      </c>
      <c r="Q4187" s="2">
        <v>57600</v>
      </c>
      <c r="S4187" s="2">
        <v>57600</v>
      </c>
      <c r="T4187" t="s">
        <v>63</v>
      </c>
      <c r="U4187" t="s">
        <v>58</v>
      </c>
      <c r="V4187" t="s">
        <v>47</v>
      </c>
      <c r="W4187">
        <v>0</v>
      </c>
    </row>
    <row r="4188" spans="1:23" x14ac:dyDescent="0.25">
      <c r="A4188" t="s">
        <v>128</v>
      </c>
      <c r="B4188" s="1" t="s">
        <v>2455</v>
      </c>
      <c r="C4188">
        <v>14562198</v>
      </c>
      <c r="D4188" s="1">
        <v>43746</v>
      </c>
      <c r="E4188" t="s">
        <v>5766</v>
      </c>
      <c r="F4188" t="s">
        <v>5767</v>
      </c>
      <c r="G4188">
        <v>6251000</v>
      </c>
      <c r="H4188">
        <v>618100</v>
      </c>
      <c r="I4188" t="s">
        <v>29</v>
      </c>
      <c r="J4188" t="s">
        <v>65</v>
      </c>
      <c r="K4188" t="s">
        <v>23</v>
      </c>
      <c r="L4188" t="s">
        <v>185</v>
      </c>
      <c r="O4188" t="s">
        <v>5768</v>
      </c>
      <c r="P4188" s="2">
        <v>91000</v>
      </c>
      <c r="Q4188" s="2">
        <v>91000</v>
      </c>
      <c r="S4188" s="2">
        <v>91000</v>
      </c>
      <c r="T4188" t="s">
        <v>63</v>
      </c>
      <c r="U4188" t="s">
        <v>61</v>
      </c>
      <c r="V4188" t="s">
        <v>47</v>
      </c>
      <c r="W4188">
        <v>0</v>
      </c>
    </row>
    <row r="4189" spans="1:23" x14ac:dyDescent="0.25">
      <c r="A4189" t="s">
        <v>128</v>
      </c>
      <c r="B4189" s="1" t="s">
        <v>2455</v>
      </c>
      <c r="C4189">
        <v>14574688</v>
      </c>
      <c r="D4189" s="1">
        <v>43747</v>
      </c>
      <c r="E4189" t="s">
        <v>5769</v>
      </c>
      <c r="F4189" t="s">
        <v>5770</v>
      </c>
      <c r="G4189">
        <v>6251000</v>
      </c>
      <c r="H4189">
        <v>618100</v>
      </c>
      <c r="I4189" t="s">
        <v>29</v>
      </c>
      <c r="J4189" t="s">
        <v>50</v>
      </c>
      <c r="K4189" t="s">
        <v>23</v>
      </c>
      <c r="L4189" t="s">
        <v>185</v>
      </c>
      <c r="O4189" t="s">
        <v>5771</v>
      </c>
      <c r="P4189" s="2">
        <v>38000</v>
      </c>
      <c r="Q4189" s="2">
        <v>38000</v>
      </c>
      <c r="S4189" s="2">
        <v>38000</v>
      </c>
      <c r="T4189" t="s">
        <v>63</v>
      </c>
      <c r="U4189" t="s">
        <v>61</v>
      </c>
      <c r="V4189" t="s">
        <v>47</v>
      </c>
      <c r="W4189">
        <v>0</v>
      </c>
    </row>
    <row r="4190" spans="1:23" x14ac:dyDescent="0.25">
      <c r="A4190" t="s">
        <v>128</v>
      </c>
      <c r="B4190" s="1" t="s">
        <v>2455</v>
      </c>
      <c r="C4190">
        <v>14575878</v>
      </c>
      <c r="D4190" s="1">
        <v>43747</v>
      </c>
      <c r="E4190" t="s">
        <v>5772</v>
      </c>
      <c r="F4190" t="s">
        <v>5773</v>
      </c>
      <c r="G4190">
        <v>6251000</v>
      </c>
      <c r="H4190">
        <v>618100</v>
      </c>
      <c r="I4190" t="s">
        <v>25</v>
      </c>
      <c r="J4190" t="s">
        <v>50</v>
      </c>
      <c r="K4190" t="s">
        <v>23</v>
      </c>
      <c r="L4190" t="s">
        <v>185</v>
      </c>
      <c r="O4190" t="s">
        <v>5774</v>
      </c>
      <c r="P4190" s="2">
        <v>38000</v>
      </c>
      <c r="Q4190" s="2">
        <v>38000</v>
      </c>
      <c r="S4190" s="2">
        <v>38000</v>
      </c>
      <c r="T4190" t="s">
        <v>63</v>
      </c>
      <c r="U4190" t="s">
        <v>58</v>
      </c>
      <c r="V4190" t="s">
        <v>47</v>
      </c>
      <c r="W4190">
        <v>0</v>
      </c>
    </row>
    <row r="4191" spans="1:23" x14ac:dyDescent="0.25">
      <c r="A4191" t="s">
        <v>128</v>
      </c>
      <c r="B4191" s="1" t="s">
        <v>2455</v>
      </c>
      <c r="C4191">
        <v>14575881</v>
      </c>
      <c r="D4191" s="1">
        <v>43747</v>
      </c>
      <c r="E4191" t="s">
        <v>5772</v>
      </c>
      <c r="F4191" t="s">
        <v>6512</v>
      </c>
      <c r="G4191">
        <v>6256000</v>
      </c>
      <c r="H4191">
        <v>638400</v>
      </c>
      <c r="I4191" t="s">
        <v>25</v>
      </c>
      <c r="J4191" t="s">
        <v>65</v>
      </c>
      <c r="K4191" t="s">
        <v>31</v>
      </c>
      <c r="L4191" t="s">
        <v>185</v>
      </c>
      <c r="O4191" t="s">
        <v>6513</v>
      </c>
      <c r="P4191" s="2">
        <v>212084</v>
      </c>
      <c r="Q4191" s="2">
        <v>212084</v>
      </c>
      <c r="S4191" s="2">
        <v>212084</v>
      </c>
      <c r="T4191" t="s">
        <v>63</v>
      </c>
      <c r="U4191" t="s">
        <v>58</v>
      </c>
      <c r="V4191" t="s">
        <v>47</v>
      </c>
      <c r="W4191">
        <v>0</v>
      </c>
    </row>
    <row r="4192" spans="1:23" x14ac:dyDescent="0.25">
      <c r="A4192" t="s">
        <v>128</v>
      </c>
      <c r="B4192" s="1" t="s">
        <v>2455</v>
      </c>
      <c r="C4192">
        <v>14574687</v>
      </c>
      <c r="D4192" s="1">
        <v>43747</v>
      </c>
      <c r="E4192" t="s">
        <v>5769</v>
      </c>
      <c r="F4192" t="s">
        <v>7215</v>
      </c>
      <c r="G4192">
        <v>6257000</v>
      </c>
      <c r="H4192">
        <v>638300</v>
      </c>
      <c r="I4192" t="s">
        <v>29</v>
      </c>
      <c r="J4192" t="s">
        <v>65</v>
      </c>
      <c r="K4192" t="s">
        <v>23</v>
      </c>
      <c r="L4192" t="s">
        <v>185</v>
      </c>
      <c r="O4192" t="s">
        <v>7216</v>
      </c>
      <c r="P4192" s="2">
        <v>29000</v>
      </c>
      <c r="Q4192" s="2">
        <v>29000</v>
      </c>
      <c r="S4192" s="2">
        <v>29000</v>
      </c>
      <c r="T4192" t="s">
        <v>63</v>
      </c>
      <c r="U4192" t="s">
        <v>61</v>
      </c>
      <c r="V4192" t="s">
        <v>47</v>
      </c>
      <c r="W4192">
        <v>0</v>
      </c>
    </row>
    <row r="4193" spans="1:24" x14ac:dyDescent="0.25">
      <c r="A4193" t="s">
        <v>128</v>
      </c>
      <c r="B4193" s="1" t="s">
        <v>2455</v>
      </c>
      <c r="C4193">
        <v>14575887</v>
      </c>
      <c r="D4193" s="1">
        <v>43747</v>
      </c>
      <c r="E4193" t="s">
        <v>5772</v>
      </c>
      <c r="F4193" t="s">
        <v>7217</v>
      </c>
      <c r="G4193">
        <v>6257000</v>
      </c>
      <c r="H4193">
        <v>638300</v>
      </c>
      <c r="I4193" t="s">
        <v>25</v>
      </c>
      <c r="J4193" t="s">
        <v>65</v>
      </c>
      <c r="K4193" t="s">
        <v>23</v>
      </c>
      <c r="L4193" t="s">
        <v>185</v>
      </c>
      <c r="O4193" t="s">
        <v>7218</v>
      </c>
      <c r="P4193" s="2">
        <v>61000</v>
      </c>
      <c r="Q4193" s="2">
        <v>61000</v>
      </c>
      <c r="S4193" s="2">
        <v>61000</v>
      </c>
      <c r="T4193" t="s">
        <v>63</v>
      </c>
      <c r="U4193" t="s">
        <v>58</v>
      </c>
      <c r="V4193" t="s">
        <v>47</v>
      </c>
      <c r="W4193">
        <v>0</v>
      </c>
    </row>
    <row r="4194" spans="1:24" x14ac:dyDescent="0.25">
      <c r="A4194" t="s">
        <v>128</v>
      </c>
      <c r="B4194" s="1" t="s">
        <v>2455</v>
      </c>
      <c r="C4194">
        <v>14579439</v>
      </c>
      <c r="D4194" s="1">
        <v>43747</v>
      </c>
      <c r="E4194" t="s">
        <v>7219</v>
      </c>
      <c r="F4194" t="s">
        <v>7220</v>
      </c>
      <c r="G4194">
        <v>6257000</v>
      </c>
      <c r="H4194">
        <v>638300</v>
      </c>
      <c r="I4194" t="s">
        <v>19</v>
      </c>
      <c r="J4194" t="s">
        <v>20</v>
      </c>
      <c r="K4194" t="s">
        <v>23</v>
      </c>
      <c r="L4194" t="s">
        <v>185</v>
      </c>
      <c r="O4194" t="s">
        <v>7221</v>
      </c>
      <c r="P4194" s="2">
        <v>18000</v>
      </c>
      <c r="Q4194" s="2">
        <v>18000</v>
      </c>
      <c r="S4194" s="2">
        <v>18000</v>
      </c>
      <c r="T4194" t="s">
        <v>63</v>
      </c>
      <c r="U4194" t="s">
        <v>48</v>
      </c>
      <c r="V4194" t="s">
        <v>47</v>
      </c>
      <c r="W4194">
        <v>0</v>
      </c>
    </row>
    <row r="4195" spans="1:24" x14ac:dyDescent="0.25">
      <c r="A4195" t="s">
        <v>128</v>
      </c>
      <c r="B4195" s="1" t="s">
        <v>2455</v>
      </c>
      <c r="C4195">
        <v>14577093</v>
      </c>
      <c r="D4195" s="1">
        <v>43748</v>
      </c>
      <c r="E4195" t="s">
        <v>6514</v>
      </c>
      <c r="F4195" t="s">
        <v>6515</v>
      </c>
      <c r="G4195">
        <v>6256000</v>
      </c>
      <c r="H4195">
        <v>638400</v>
      </c>
      <c r="I4195" t="s">
        <v>25</v>
      </c>
      <c r="J4195" t="s">
        <v>50</v>
      </c>
      <c r="K4195" t="s">
        <v>23</v>
      </c>
      <c r="L4195" t="s">
        <v>185</v>
      </c>
      <c r="O4195" t="s">
        <v>6516</v>
      </c>
      <c r="P4195" s="2">
        <v>15000</v>
      </c>
      <c r="Q4195" s="2">
        <v>15000</v>
      </c>
      <c r="S4195" s="2">
        <v>15000</v>
      </c>
      <c r="T4195" t="s">
        <v>63</v>
      </c>
      <c r="U4195" t="s">
        <v>58</v>
      </c>
      <c r="V4195" t="s">
        <v>47</v>
      </c>
      <c r="W4195">
        <v>0</v>
      </c>
    </row>
    <row r="4196" spans="1:24" x14ac:dyDescent="0.25">
      <c r="A4196" t="s">
        <v>128</v>
      </c>
      <c r="B4196" s="1" t="s">
        <v>2455</v>
      </c>
      <c r="C4196">
        <v>14577089</v>
      </c>
      <c r="D4196" s="1">
        <v>43748</v>
      </c>
      <c r="E4196" t="s">
        <v>6514</v>
      </c>
      <c r="F4196" t="s">
        <v>7222</v>
      </c>
      <c r="G4196">
        <v>6257000</v>
      </c>
      <c r="H4196">
        <v>638300</v>
      </c>
      <c r="I4196" t="s">
        <v>25</v>
      </c>
      <c r="J4196" t="s">
        <v>65</v>
      </c>
      <c r="K4196" t="s">
        <v>23</v>
      </c>
      <c r="L4196" t="s">
        <v>185</v>
      </c>
      <c r="O4196" t="s">
        <v>7223</v>
      </c>
      <c r="P4196" s="2">
        <v>7500</v>
      </c>
      <c r="Q4196" s="2">
        <v>7500</v>
      </c>
      <c r="S4196" s="2">
        <v>7500</v>
      </c>
      <c r="T4196" t="s">
        <v>63</v>
      </c>
      <c r="U4196" t="s">
        <v>58</v>
      </c>
      <c r="V4196" t="s">
        <v>47</v>
      </c>
      <c r="W4196">
        <v>0</v>
      </c>
    </row>
    <row r="4197" spans="1:24" x14ac:dyDescent="0.25">
      <c r="A4197" t="s">
        <v>128</v>
      </c>
      <c r="B4197" s="1" t="s">
        <v>2455</v>
      </c>
      <c r="C4197">
        <v>14577091</v>
      </c>
      <c r="D4197" s="1">
        <v>43748</v>
      </c>
      <c r="E4197" t="s">
        <v>6514</v>
      </c>
      <c r="F4197" t="s">
        <v>7224</v>
      </c>
      <c r="G4197">
        <v>6257000</v>
      </c>
      <c r="H4197">
        <v>638300</v>
      </c>
      <c r="I4197" t="s">
        <v>25</v>
      </c>
      <c r="J4197" t="s">
        <v>38</v>
      </c>
      <c r="K4197" t="s">
        <v>23</v>
      </c>
      <c r="L4197" t="s">
        <v>185</v>
      </c>
      <c r="O4197" t="s">
        <v>7225</v>
      </c>
      <c r="P4197" s="2">
        <v>74800</v>
      </c>
      <c r="Q4197" s="2">
        <v>74800</v>
      </c>
      <c r="S4197" s="2">
        <v>74800</v>
      </c>
      <c r="T4197" t="s">
        <v>63</v>
      </c>
      <c r="U4197" t="s">
        <v>58</v>
      </c>
      <c r="V4197" t="s">
        <v>47</v>
      </c>
      <c r="W4197">
        <v>0</v>
      </c>
    </row>
    <row r="4198" spans="1:24" x14ac:dyDescent="0.25">
      <c r="A4198" t="s">
        <v>128</v>
      </c>
      <c r="B4198" s="1" t="s">
        <v>2455</v>
      </c>
      <c r="C4198">
        <v>14587585</v>
      </c>
      <c r="D4198" s="1">
        <v>43749</v>
      </c>
      <c r="E4198" t="s">
        <v>5775</v>
      </c>
      <c r="F4198" t="s">
        <v>5776</v>
      </c>
      <c r="G4198">
        <v>6251000</v>
      </c>
      <c r="H4198">
        <v>618100</v>
      </c>
      <c r="I4198" t="s">
        <v>29</v>
      </c>
      <c r="J4198" t="s">
        <v>77</v>
      </c>
      <c r="K4198" t="s">
        <v>23</v>
      </c>
      <c r="L4198" t="s">
        <v>185</v>
      </c>
      <c r="O4198" t="s">
        <v>5777</v>
      </c>
      <c r="P4198" s="2">
        <v>34635</v>
      </c>
      <c r="Q4198" s="2">
        <v>34635</v>
      </c>
      <c r="S4198">
        <v>0</v>
      </c>
      <c r="T4198" t="s">
        <v>63</v>
      </c>
      <c r="U4198" t="s">
        <v>48</v>
      </c>
      <c r="V4198" t="s">
        <v>47</v>
      </c>
      <c r="W4198">
        <v>14644457</v>
      </c>
      <c r="X4198" s="1">
        <v>43774</v>
      </c>
    </row>
    <row r="4199" spans="1:24" x14ac:dyDescent="0.25">
      <c r="A4199" t="s">
        <v>128</v>
      </c>
      <c r="B4199" s="1" t="s">
        <v>2455</v>
      </c>
      <c r="C4199">
        <v>14644457</v>
      </c>
      <c r="D4199" s="1">
        <v>43749</v>
      </c>
      <c r="E4199" t="s">
        <v>5778</v>
      </c>
      <c r="F4199" t="s">
        <v>5779</v>
      </c>
      <c r="G4199">
        <v>6251000</v>
      </c>
      <c r="H4199">
        <v>618100</v>
      </c>
      <c r="I4199" t="s">
        <v>29</v>
      </c>
      <c r="J4199" t="s">
        <v>65</v>
      </c>
      <c r="K4199" t="s">
        <v>23</v>
      </c>
      <c r="L4199" t="s">
        <v>185</v>
      </c>
      <c r="O4199" t="s">
        <v>5780</v>
      </c>
      <c r="P4199" s="2">
        <v>-34635</v>
      </c>
      <c r="R4199" s="2">
        <v>34635</v>
      </c>
      <c r="S4199">
        <v>0</v>
      </c>
      <c r="T4199" t="s">
        <v>45</v>
      </c>
      <c r="U4199" t="s">
        <v>48</v>
      </c>
      <c r="V4199" t="s">
        <v>47</v>
      </c>
      <c r="W4199">
        <v>14644457</v>
      </c>
      <c r="X4199" s="1">
        <v>43774</v>
      </c>
    </row>
    <row r="4200" spans="1:24" x14ac:dyDescent="0.25">
      <c r="A4200" t="s">
        <v>128</v>
      </c>
      <c r="B4200" s="1" t="s">
        <v>2455</v>
      </c>
      <c r="C4200">
        <v>14587580</v>
      </c>
      <c r="D4200" s="1">
        <v>43749</v>
      </c>
      <c r="E4200" t="s">
        <v>5775</v>
      </c>
      <c r="F4200" t="s">
        <v>6517</v>
      </c>
      <c r="G4200">
        <v>6256000</v>
      </c>
      <c r="H4200">
        <v>638400</v>
      </c>
      <c r="I4200" t="s">
        <v>29</v>
      </c>
      <c r="J4200" t="s">
        <v>50</v>
      </c>
      <c r="K4200" t="s">
        <v>23</v>
      </c>
      <c r="L4200" t="s">
        <v>185</v>
      </c>
      <c r="O4200" t="s">
        <v>6518</v>
      </c>
      <c r="P4200" s="2">
        <v>65800</v>
      </c>
      <c r="Q4200" s="2">
        <v>65800</v>
      </c>
      <c r="S4200" s="2">
        <v>65800</v>
      </c>
      <c r="T4200" t="s">
        <v>63</v>
      </c>
      <c r="U4200" t="s">
        <v>48</v>
      </c>
      <c r="V4200" t="s">
        <v>47</v>
      </c>
      <c r="W4200">
        <v>0</v>
      </c>
    </row>
    <row r="4201" spans="1:24" x14ac:dyDescent="0.25">
      <c r="A4201" t="s">
        <v>128</v>
      </c>
      <c r="B4201" s="1" t="s">
        <v>2455</v>
      </c>
      <c r="C4201">
        <v>14577226</v>
      </c>
      <c r="D4201" s="1">
        <v>43749</v>
      </c>
      <c r="E4201" t="s">
        <v>7226</v>
      </c>
      <c r="G4201">
        <v>6257000</v>
      </c>
      <c r="H4201">
        <v>638300</v>
      </c>
      <c r="I4201" t="s">
        <v>29</v>
      </c>
      <c r="J4201" t="s">
        <v>65</v>
      </c>
      <c r="K4201" t="s">
        <v>23</v>
      </c>
      <c r="L4201" t="s">
        <v>185</v>
      </c>
      <c r="O4201" t="s">
        <v>7227</v>
      </c>
      <c r="P4201" s="2">
        <v>68200</v>
      </c>
      <c r="Q4201" s="2">
        <v>68200</v>
      </c>
      <c r="S4201" s="2">
        <v>68200</v>
      </c>
      <c r="T4201" t="s">
        <v>45</v>
      </c>
      <c r="U4201" t="s">
        <v>49</v>
      </c>
      <c r="V4201" t="s">
        <v>47</v>
      </c>
      <c r="W4201">
        <v>0</v>
      </c>
    </row>
    <row r="4202" spans="1:24" x14ac:dyDescent="0.25">
      <c r="A4202" t="s">
        <v>128</v>
      </c>
      <c r="B4202" s="1" t="s">
        <v>2455</v>
      </c>
      <c r="C4202">
        <v>14587581</v>
      </c>
      <c r="D4202" s="1">
        <v>43749</v>
      </c>
      <c r="E4202" t="s">
        <v>5775</v>
      </c>
      <c r="F4202" t="s">
        <v>7228</v>
      </c>
      <c r="G4202">
        <v>6257000</v>
      </c>
      <c r="H4202">
        <v>638300</v>
      </c>
      <c r="I4202" t="s">
        <v>29</v>
      </c>
      <c r="J4202" t="s">
        <v>38</v>
      </c>
      <c r="K4202" t="s">
        <v>23</v>
      </c>
      <c r="L4202" t="s">
        <v>185</v>
      </c>
      <c r="O4202" t="s">
        <v>7229</v>
      </c>
      <c r="P4202" s="2">
        <v>8750</v>
      </c>
      <c r="Q4202" s="2">
        <v>8750</v>
      </c>
      <c r="S4202" s="2">
        <v>8750</v>
      </c>
      <c r="T4202" t="s">
        <v>63</v>
      </c>
      <c r="U4202" t="s">
        <v>48</v>
      </c>
      <c r="V4202" t="s">
        <v>47</v>
      </c>
      <c r="W4202">
        <v>0</v>
      </c>
    </row>
    <row r="4203" spans="1:24" x14ac:dyDescent="0.25">
      <c r="A4203" t="s">
        <v>128</v>
      </c>
      <c r="B4203" s="1" t="s">
        <v>2455</v>
      </c>
      <c r="C4203">
        <v>14587592</v>
      </c>
      <c r="D4203" s="1">
        <v>43749</v>
      </c>
      <c r="E4203" t="s">
        <v>5775</v>
      </c>
      <c r="F4203" t="s">
        <v>7230</v>
      </c>
      <c r="G4203">
        <v>6257000</v>
      </c>
      <c r="H4203">
        <v>638300</v>
      </c>
      <c r="I4203" t="s">
        <v>29</v>
      </c>
      <c r="J4203" t="s">
        <v>65</v>
      </c>
      <c r="K4203" t="s">
        <v>23</v>
      </c>
      <c r="L4203" t="s">
        <v>185</v>
      </c>
      <c r="O4203" t="s">
        <v>7231</v>
      </c>
      <c r="P4203" s="2">
        <v>174000</v>
      </c>
      <c r="Q4203" s="2">
        <v>174000</v>
      </c>
      <c r="S4203" s="2">
        <v>174000</v>
      </c>
      <c r="T4203" t="s">
        <v>63</v>
      </c>
      <c r="U4203" t="s">
        <v>48</v>
      </c>
      <c r="V4203" t="s">
        <v>47</v>
      </c>
      <c r="W4203">
        <v>0</v>
      </c>
    </row>
    <row r="4204" spans="1:24" x14ac:dyDescent="0.25">
      <c r="A4204" t="s">
        <v>128</v>
      </c>
      <c r="B4204" s="1" t="s">
        <v>2455</v>
      </c>
      <c r="C4204">
        <v>14577551</v>
      </c>
      <c r="D4204" s="1">
        <v>43752</v>
      </c>
      <c r="E4204" t="s">
        <v>441</v>
      </c>
      <c r="F4204" t="s">
        <v>5781</v>
      </c>
      <c r="G4204">
        <v>6251000</v>
      </c>
      <c r="H4204">
        <v>618100</v>
      </c>
      <c r="I4204" t="s">
        <v>25</v>
      </c>
      <c r="J4204" t="s">
        <v>20</v>
      </c>
      <c r="K4204" t="s">
        <v>23</v>
      </c>
      <c r="L4204" t="s">
        <v>185</v>
      </c>
      <c r="O4204" t="s">
        <v>5782</v>
      </c>
      <c r="P4204" s="2">
        <v>38000</v>
      </c>
      <c r="Q4204" s="2">
        <v>38000</v>
      </c>
      <c r="S4204" s="2">
        <v>38000</v>
      </c>
      <c r="T4204" t="s">
        <v>63</v>
      </c>
      <c r="U4204" t="s">
        <v>58</v>
      </c>
      <c r="V4204" t="s">
        <v>47</v>
      </c>
      <c r="W4204">
        <v>0</v>
      </c>
    </row>
    <row r="4205" spans="1:24" x14ac:dyDescent="0.25">
      <c r="A4205" t="s">
        <v>128</v>
      </c>
      <c r="B4205" s="1" t="s">
        <v>2455</v>
      </c>
      <c r="C4205">
        <v>14577550</v>
      </c>
      <c r="D4205" s="1">
        <v>43752</v>
      </c>
      <c r="E4205" t="s">
        <v>441</v>
      </c>
      <c r="F4205" t="s">
        <v>6519</v>
      </c>
      <c r="G4205">
        <v>6256000</v>
      </c>
      <c r="H4205">
        <v>638400</v>
      </c>
      <c r="I4205" t="s">
        <v>25</v>
      </c>
      <c r="J4205" t="s">
        <v>26</v>
      </c>
      <c r="K4205" t="s">
        <v>23</v>
      </c>
      <c r="L4205" t="s">
        <v>185</v>
      </c>
      <c r="O4205" t="s">
        <v>6520</v>
      </c>
      <c r="P4205" s="2">
        <v>9000</v>
      </c>
      <c r="Q4205" s="2">
        <v>9000</v>
      </c>
      <c r="S4205" s="2">
        <v>9000</v>
      </c>
      <c r="T4205" t="s">
        <v>63</v>
      </c>
      <c r="U4205" t="s">
        <v>58</v>
      </c>
      <c r="V4205" t="s">
        <v>47</v>
      </c>
      <c r="W4205">
        <v>0</v>
      </c>
    </row>
    <row r="4206" spans="1:24" x14ac:dyDescent="0.25">
      <c r="A4206" t="s">
        <v>128</v>
      </c>
      <c r="B4206" s="1" t="s">
        <v>2455</v>
      </c>
      <c r="C4206">
        <v>14587371</v>
      </c>
      <c r="D4206" s="1">
        <v>43752</v>
      </c>
      <c r="E4206" t="s">
        <v>6521</v>
      </c>
      <c r="F4206" t="s">
        <v>6522</v>
      </c>
      <c r="G4206">
        <v>6256000</v>
      </c>
      <c r="H4206">
        <v>638400</v>
      </c>
      <c r="I4206" t="s">
        <v>19</v>
      </c>
      <c r="J4206" t="s">
        <v>51</v>
      </c>
      <c r="K4206" t="s">
        <v>23</v>
      </c>
      <c r="L4206" t="s">
        <v>185</v>
      </c>
      <c r="O4206" t="s">
        <v>6523</v>
      </c>
      <c r="P4206" s="2">
        <v>370000</v>
      </c>
      <c r="Q4206" s="2">
        <v>370000</v>
      </c>
      <c r="S4206" s="2">
        <v>370000</v>
      </c>
      <c r="T4206" t="s">
        <v>63</v>
      </c>
      <c r="U4206" t="s">
        <v>48</v>
      </c>
      <c r="V4206" t="s">
        <v>47</v>
      </c>
      <c r="W4206">
        <v>0</v>
      </c>
    </row>
    <row r="4207" spans="1:24" x14ac:dyDescent="0.25">
      <c r="A4207" t="s">
        <v>128</v>
      </c>
      <c r="B4207" s="1" t="s">
        <v>2455</v>
      </c>
      <c r="C4207">
        <v>14587647</v>
      </c>
      <c r="D4207" s="1">
        <v>43752</v>
      </c>
      <c r="E4207" t="s">
        <v>6524</v>
      </c>
      <c r="F4207" t="s">
        <v>6525</v>
      </c>
      <c r="G4207">
        <v>6256000</v>
      </c>
      <c r="H4207">
        <v>638400</v>
      </c>
      <c r="I4207" t="s">
        <v>19</v>
      </c>
      <c r="J4207" t="s">
        <v>44</v>
      </c>
      <c r="K4207" t="s">
        <v>23</v>
      </c>
      <c r="L4207" t="s">
        <v>185</v>
      </c>
      <c r="O4207" t="s">
        <v>6526</v>
      </c>
      <c r="P4207" s="2">
        <v>386550</v>
      </c>
      <c r="Q4207" s="2">
        <v>386550</v>
      </c>
      <c r="S4207" s="2">
        <v>386550</v>
      </c>
      <c r="T4207" t="s">
        <v>63</v>
      </c>
      <c r="U4207" t="s">
        <v>48</v>
      </c>
      <c r="V4207" t="s">
        <v>47</v>
      </c>
      <c r="W4207">
        <v>0</v>
      </c>
    </row>
    <row r="4208" spans="1:24" x14ac:dyDescent="0.25">
      <c r="A4208" t="s">
        <v>128</v>
      </c>
      <c r="B4208" s="1" t="s">
        <v>2455</v>
      </c>
      <c r="C4208">
        <v>14577505</v>
      </c>
      <c r="D4208" s="1">
        <v>43753</v>
      </c>
      <c r="E4208" t="s">
        <v>5783</v>
      </c>
      <c r="G4208">
        <v>6251000</v>
      </c>
      <c r="H4208">
        <v>618100</v>
      </c>
      <c r="I4208" t="s">
        <v>29</v>
      </c>
      <c r="J4208" t="s">
        <v>65</v>
      </c>
      <c r="K4208" t="s">
        <v>23</v>
      </c>
      <c r="L4208" t="s">
        <v>185</v>
      </c>
      <c r="O4208" t="s">
        <v>5784</v>
      </c>
      <c r="P4208" s="2">
        <v>121200</v>
      </c>
      <c r="Q4208" s="2">
        <v>121200</v>
      </c>
      <c r="S4208" s="2">
        <v>121200</v>
      </c>
      <c r="T4208" t="s">
        <v>45</v>
      </c>
      <c r="U4208" t="s">
        <v>49</v>
      </c>
      <c r="V4208" t="s">
        <v>47</v>
      </c>
      <c r="W4208">
        <v>0</v>
      </c>
    </row>
    <row r="4209" spans="1:23" x14ac:dyDescent="0.25">
      <c r="A4209" t="s">
        <v>128</v>
      </c>
      <c r="B4209" s="1" t="s">
        <v>2455</v>
      </c>
      <c r="C4209">
        <v>14577513</v>
      </c>
      <c r="D4209" s="1">
        <v>43753</v>
      </c>
      <c r="E4209" t="s">
        <v>5785</v>
      </c>
      <c r="G4209">
        <v>6251000</v>
      </c>
      <c r="H4209">
        <v>618100</v>
      </c>
      <c r="I4209" t="s">
        <v>24</v>
      </c>
      <c r="J4209" t="s">
        <v>41</v>
      </c>
      <c r="K4209" t="s">
        <v>23</v>
      </c>
      <c r="L4209" t="s">
        <v>185</v>
      </c>
      <c r="O4209" t="s">
        <v>5786</v>
      </c>
      <c r="P4209" s="2">
        <v>75000</v>
      </c>
      <c r="Q4209" s="2">
        <v>75000</v>
      </c>
      <c r="S4209" s="2">
        <v>75000</v>
      </c>
      <c r="T4209" t="s">
        <v>45</v>
      </c>
      <c r="U4209" t="s">
        <v>49</v>
      </c>
      <c r="V4209" t="s">
        <v>47</v>
      </c>
      <c r="W4209">
        <v>0</v>
      </c>
    </row>
    <row r="4210" spans="1:23" x14ac:dyDescent="0.25">
      <c r="A4210" t="s">
        <v>128</v>
      </c>
      <c r="B4210" s="1" t="s">
        <v>2455</v>
      </c>
      <c r="C4210">
        <v>14577514</v>
      </c>
      <c r="D4210" s="1">
        <v>43753</v>
      </c>
      <c r="E4210" t="s">
        <v>5785</v>
      </c>
      <c r="G4210">
        <v>6251000</v>
      </c>
      <c r="H4210">
        <v>618100</v>
      </c>
      <c r="I4210" t="s">
        <v>29</v>
      </c>
      <c r="J4210" t="s">
        <v>77</v>
      </c>
      <c r="K4210" t="s">
        <v>23</v>
      </c>
      <c r="L4210" t="s">
        <v>185</v>
      </c>
      <c r="O4210" t="s">
        <v>5686</v>
      </c>
      <c r="P4210" s="2">
        <v>24000</v>
      </c>
      <c r="Q4210" s="2">
        <v>24000</v>
      </c>
      <c r="S4210" s="2">
        <v>24000</v>
      </c>
      <c r="T4210" t="s">
        <v>45</v>
      </c>
      <c r="U4210" t="s">
        <v>49</v>
      </c>
      <c r="V4210" t="s">
        <v>47</v>
      </c>
      <c r="W4210">
        <v>0</v>
      </c>
    </row>
    <row r="4211" spans="1:23" x14ac:dyDescent="0.25">
      <c r="A4211" t="s">
        <v>128</v>
      </c>
      <c r="B4211" s="1" t="s">
        <v>2455</v>
      </c>
      <c r="C4211">
        <v>14577515</v>
      </c>
      <c r="D4211" s="1">
        <v>43753</v>
      </c>
      <c r="E4211" t="s">
        <v>5785</v>
      </c>
      <c r="G4211">
        <v>6251000</v>
      </c>
      <c r="H4211">
        <v>618100</v>
      </c>
      <c r="I4211" t="s">
        <v>24</v>
      </c>
      <c r="J4211" t="s">
        <v>41</v>
      </c>
      <c r="K4211" t="s">
        <v>23</v>
      </c>
      <c r="L4211" t="s">
        <v>185</v>
      </c>
      <c r="O4211" t="s">
        <v>5787</v>
      </c>
      <c r="P4211" s="2">
        <v>50000</v>
      </c>
      <c r="Q4211" s="2">
        <v>50000</v>
      </c>
      <c r="S4211" s="2">
        <v>50000</v>
      </c>
      <c r="T4211" t="s">
        <v>45</v>
      </c>
      <c r="U4211" t="s">
        <v>49</v>
      </c>
      <c r="V4211" t="s">
        <v>47</v>
      </c>
      <c r="W4211">
        <v>0</v>
      </c>
    </row>
    <row r="4212" spans="1:23" x14ac:dyDescent="0.25">
      <c r="A4212" t="s">
        <v>128</v>
      </c>
      <c r="B4212" s="1" t="s">
        <v>2455</v>
      </c>
      <c r="C4212">
        <v>14577516</v>
      </c>
      <c r="D4212" s="1">
        <v>43753</v>
      </c>
      <c r="E4212" t="s">
        <v>5785</v>
      </c>
      <c r="G4212">
        <v>6251000</v>
      </c>
      <c r="H4212">
        <v>618100</v>
      </c>
      <c r="I4212" t="s">
        <v>29</v>
      </c>
      <c r="J4212" t="s">
        <v>65</v>
      </c>
      <c r="K4212" t="s">
        <v>23</v>
      </c>
      <c r="L4212" t="s">
        <v>185</v>
      </c>
      <c r="O4212" t="s">
        <v>5788</v>
      </c>
      <c r="P4212" s="2">
        <v>24000</v>
      </c>
      <c r="Q4212" s="2">
        <v>24000</v>
      </c>
      <c r="S4212" s="2">
        <v>24000</v>
      </c>
      <c r="T4212" t="s">
        <v>45</v>
      </c>
      <c r="U4212" t="s">
        <v>49</v>
      </c>
      <c r="V4212" t="s">
        <v>47</v>
      </c>
      <c r="W4212">
        <v>0</v>
      </c>
    </row>
    <row r="4213" spans="1:23" x14ac:dyDescent="0.25">
      <c r="A4213" t="s">
        <v>128</v>
      </c>
      <c r="B4213" s="1" t="s">
        <v>2455</v>
      </c>
      <c r="C4213">
        <v>14577517</v>
      </c>
      <c r="D4213" s="1">
        <v>43753</v>
      </c>
      <c r="E4213" t="s">
        <v>5785</v>
      </c>
      <c r="G4213">
        <v>6251000</v>
      </c>
      <c r="H4213">
        <v>618100</v>
      </c>
      <c r="I4213" t="s">
        <v>29</v>
      </c>
      <c r="J4213" t="s">
        <v>65</v>
      </c>
      <c r="K4213" t="s">
        <v>23</v>
      </c>
      <c r="L4213" t="s">
        <v>185</v>
      </c>
      <c r="O4213" t="s">
        <v>5637</v>
      </c>
      <c r="P4213" s="2">
        <v>48000</v>
      </c>
      <c r="Q4213" s="2">
        <v>48000</v>
      </c>
      <c r="S4213" s="2">
        <v>48000</v>
      </c>
      <c r="T4213" t="s">
        <v>45</v>
      </c>
      <c r="U4213" t="s">
        <v>49</v>
      </c>
      <c r="V4213" t="s">
        <v>47</v>
      </c>
      <c r="W4213">
        <v>0</v>
      </c>
    </row>
    <row r="4214" spans="1:23" x14ac:dyDescent="0.25">
      <c r="A4214" t="s">
        <v>128</v>
      </c>
      <c r="B4214" s="1" t="s">
        <v>2455</v>
      </c>
      <c r="C4214">
        <v>14577518</v>
      </c>
      <c r="D4214" s="1">
        <v>43753</v>
      </c>
      <c r="E4214" t="s">
        <v>5785</v>
      </c>
      <c r="G4214">
        <v>6251000</v>
      </c>
      <c r="H4214">
        <v>618100</v>
      </c>
      <c r="I4214" t="s">
        <v>25</v>
      </c>
      <c r="J4214" t="s">
        <v>65</v>
      </c>
      <c r="K4214" t="s">
        <v>23</v>
      </c>
      <c r="L4214" t="s">
        <v>185</v>
      </c>
      <c r="O4214" t="s">
        <v>5789</v>
      </c>
      <c r="P4214" s="2">
        <v>62000</v>
      </c>
      <c r="Q4214" s="2">
        <v>62000</v>
      </c>
      <c r="S4214" s="2">
        <v>62000</v>
      </c>
      <c r="T4214" t="s">
        <v>45</v>
      </c>
      <c r="U4214" t="s">
        <v>49</v>
      </c>
      <c r="V4214" t="s">
        <v>47</v>
      </c>
      <c r="W4214">
        <v>0</v>
      </c>
    </row>
    <row r="4215" spans="1:23" x14ac:dyDescent="0.25">
      <c r="A4215" t="s">
        <v>128</v>
      </c>
      <c r="B4215" s="1" t="s">
        <v>2455</v>
      </c>
      <c r="C4215">
        <v>14577519</v>
      </c>
      <c r="D4215" s="1">
        <v>43753</v>
      </c>
      <c r="E4215" t="s">
        <v>5785</v>
      </c>
      <c r="G4215">
        <v>6251000</v>
      </c>
      <c r="H4215">
        <v>618100</v>
      </c>
      <c r="I4215" t="s">
        <v>25</v>
      </c>
      <c r="J4215" t="s">
        <v>65</v>
      </c>
      <c r="K4215" t="s">
        <v>23</v>
      </c>
      <c r="L4215" t="s">
        <v>185</v>
      </c>
      <c r="O4215" t="s">
        <v>5790</v>
      </c>
      <c r="P4215" s="2">
        <v>25000</v>
      </c>
      <c r="Q4215" s="2">
        <v>25000</v>
      </c>
      <c r="S4215" s="2">
        <v>25000</v>
      </c>
      <c r="T4215" t="s">
        <v>45</v>
      </c>
      <c r="U4215" t="s">
        <v>49</v>
      </c>
      <c r="V4215" t="s">
        <v>47</v>
      </c>
      <c r="W4215">
        <v>0</v>
      </c>
    </row>
    <row r="4216" spans="1:23" x14ac:dyDescent="0.25">
      <c r="A4216" t="s">
        <v>128</v>
      </c>
      <c r="B4216" s="1" t="s">
        <v>2455</v>
      </c>
      <c r="C4216">
        <v>14577520</v>
      </c>
      <c r="D4216" s="1">
        <v>43753</v>
      </c>
      <c r="E4216" t="s">
        <v>5785</v>
      </c>
      <c r="G4216">
        <v>6251000</v>
      </c>
      <c r="H4216">
        <v>618100</v>
      </c>
      <c r="I4216" t="s">
        <v>29</v>
      </c>
      <c r="J4216" t="s">
        <v>38</v>
      </c>
      <c r="K4216" t="s">
        <v>23</v>
      </c>
      <c r="L4216" t="s">
        <v>185</v>
      </c>
      <c r="O4216" t="s">
        <v>5447</v>
      </c>
      <c r="P4216" s="2">
        <v>24000</v>
      </c>
      <c r="Q4216" s="2">
        <v>24000</v>
      </c>
      <c r="S4216" s="2">
        <v>24000</v>
      </c>
      <c r="T4216" t="s">
        <v>45</v>
      </c>
      <c r="U4216" t="s">
        <v>49</v>
      </c>
      <c r="V4216" t="s">
        <v>47</v>
      </c>
      <c r="W4216">
        <v>0</v>
      </c>
    </row>
    <row r="4217" spans="1:23" x14ac:dyDescent="0.25">
      <c r="A4217" t="s">
        <v>128</v>
      </c>
      <c r="B4217" s="1" t="s">
        <v>2455</v>
      </c>
      <c r="C4217">
        <v>14577578</v>
      </c>
      <c r="D4217" s="1">
        <v>43753</v>
      </c>
      <c r="E4217" t="s">
        <v>5791</v>
      </c>
      <c r="G4217">
        <v>6251000</v>
      </c>
      <c r="H4217">
        <v>618100</v>
      </c>
      <c r="I4217" t="s">
        <v>25</v>
      </c>
      <c r="J4217" t="s">
        <v>65</v>
      </c>
      <c r="K4217" t="s">
        <v>23</v>
      </c>
      <c r="L4217" t="s">
        <v>185</v>
      </c>
      <c r="O4217" t="s">
        <v>5792</v>
      </c>
      <c r="P4217" s="2">
        <v>25000</v>
      </c>
      <c r="Q4217" s="2">
        <v>25000</v>
      </c>
      <c r="S4217" s="2">
        <v>25000</v>
      </c>
      <c r="T4217" t="s">
        <v>45</v>
      </c>
      <c r="U4217" t="s">
        <v>49</v>
      </c>
      <c r="V4217" t="s">
        <v>47</v>
      </c>
      <c r="W4217">
        <v>0</v>
      </c>
    </row>
    <row r="4218" spans="1:23" x14ac:dyDescent="0.25">
      <c r="A4218" t="s">
        <v>128</v>
      </c>
      <c r="B4218" s="1" t="s">
        <v>2455</v>
      </c>
      <c r="C4218">
        <v>14577579</v>
      </c>
      <c r="D4218" s="1">
        <v>43753</v>
      </c>
      <c r="E4218" t="s">
        <v>5791</v>
      </c>
      <c r="G4218">
        <v>6251000</v>
      </c>
      <c r="H4218">
        <v>618100</v>
      </c>
      <c r="I4218" t="s">
        <v>29</v>
      </c>
      <c r="J4218" t="s">
        <v>38</v>
      </c>
      <c r="K4218" t="s">
        <v>23</v>
      </c>
      <c r="L4218" t="s">
        <v>185</v>
      </c>
      <c r="O4218" t="s">
        <v>5793</v>
      </c>
      <c r="P4218" s="2">
        <v>25000</v>
      </c>
      <c r="Q4218" s="2">
        <v>25000</v>
      </c>
      <c r="S4218" s="2">
        <v>25000</v>
      </c>
      <c r="T4218" t="s">
        <v>45</v>
      </c>
      <c r="U4218" t="s">
        <v>49</v>
      </c>
      <c r="V4218" t="s">
        <v>47</v>
      </c>
      <c r="W4218">
        <v>0</v>
      </c>
    </row>
    <row r="4219" spans="1:23" x14ac:dyDescent="0.25">
      <c r="A4219" t="s">
        <v>128</v>
      </c>
      <c r="B4219" s="1" t="s">
        <v>2455</v>
      </c>
      <c r="C4219">
        <v>14577580</v>
      </c>
      <c r="D4219" s="1">
        <v>43753</v>
      </c>
      <c r="E4219" t="s">
        <v>5791</v>
      </c>
      <c r="G4219">
        <v>6251000</v>
      </c>
      <c r="H4219">
        <v>618100</v>
      </c>
      <c r="I4219" t="s">
        <v>19</v>
      </c>
      <c r="J4219" t="s">
        <v>51</v>
      </c>
      <c r="K4219" t="s">
        <v>23</v>
      </c>
      <c r="L4219" t="s">
        <v>185</v>
      </c>
      <c r="O4219" t="s">
        <v>5794</v>
      </c>
      <c r="P4219" s="2">
        <v>50000</v>
      </c>
      <c r="Q4219" s="2">
        <v>50000</v>
      </c>
      <c r="S4219" s="2">
        <v>50000</v>
      </c>
      <c r="T4219" t="s">
        <v>45</v>
      </c>
      <c r="U4219" t="s">
        <v>49</v>
      </c>
      <c r="V4219" t="s">
        <v>47</v>
      </c>
      <c r="W4219">
        <v>0</v>
      </c>
    </row>
    <row r="4220" spans="1:23" x14ac:dyDescent="0.25">
      <c r="A4220" t="s">
        <v>128</v>
      </c>
      <c r="B4220" s="1" t="s">
        <v>2455</v>
      </c>
      <c r="C4220">
        <v>14585410</v>
      </c>
      <c r="D4220" s="1">
        <v>43753</v>
      </c>
      <c r="E4220" t="s">
        <v>5795</v>
      </c>
      <c r="F4220" t="s">
        <v>5796</v>
      </c>
      <c r="G4220">
        <v>6251000</v>
      </c>
      <c r="H4220">
        <v>618100</v>
      </c>
      <c r="I4220" t="s">
        <v>25</v>
      </c>
      <c r="J4220" t="s">
        <v>65</v>
      </c>
      <c r="K4220" t="s">
        <v>23</v>
      </c>
      <c r="L4220" t="s">
        <v>185</v>
      </c>
      <c r="O4220" t="s">
        <v>5797</v>
      </c>
      <c r="P4220" s="2">
        <v>220000</v>
      </c>
      <c r="Q4220" s="2">
        <v>220000</v>
      </c>
      <c r="S4220" s="2">
        <v>220000</v>
      </c>
      <c r="T4220" t="s">
        <v>63</v>
      </c>
      <c r="U4220" t="s">
        <v>58</v>
      </c>
      <c r="V4220" t="s">
        <v>47</v>
      </c>
      <c r="W4220">
        <v>0</v>
      </c>
    </row>
    <row r="4221" spans="1:23" x14ac:dyDescent="0.25">
      <c r="A4221" t="s">
        <v>128</v>
      </c>
      <c r="B4221" s="1" t="s">
        <v>2455</v>
      </c>
      <c r="C4221">
        <v>14587790</v>
      </c>
      <c r="D4221" s="1">
        <v>43753</v>
      </c>
      <c r="E4221" t="s">
        <v>1314</v>
      </c>
      <c r="F4221" t="s">
        <v>5798</v>
      </c>
      <c r="G4221">
        <v>6251000</v>
      </c>
      <c r="H4221">
        <v>618100</v>
      </c>
      <c r="I4221" t="s">
        <v>29</v>
      </c>
      <c r="J4221" t="s">
        <v>77</v>
      </c>
      <c r="K4221" t="s">
        <v>23</v>
      </c>
      <c r="L4221" t="s">
        <v>185</v>
      </c>
      <c r="O4221" t="s">
        <v>5799</v>
      </c>
      <c r="P4221" s="2">
        <v>129000</v>
      </c>
      <c r="Q4221" s="2">
        <v>129000</v>
      </c>
      <c r="S4221" s="2">
        <v>129000</v>
      </c>
      <c r="T4221" t="s">
        <v>63</v>
      </c>
      <c r="U4221" t="s">
        <v>48</v>
      </c>
      <c r="V4221" t="s">
        <v>47</v>
      </c>
      <c r="W4221">
        <v>0</v>
      </c>
    </row>
    <row r="4222" spans="1:23" x14ac:dyDescent="0.25">
      <c r="A4222" t="s">
        <v>128</v>
      </c>
      <c r="B4222" s="1" t="s">
        <v>2455</v>
      </c>
      <c r="C4222">
        <v>14587793</v>
      </c>
      <c r="D4222" s="1">
        <v>43753</v>
      </c>
      <c r="E4222" t="s">
        <v>1314</v>
      </c>
      <c r="F4222" t="s">
        <v>5800</v>
      </c>
      <c r="G4222">
        <v>6251000</v>
      </c>
      <c r="H4222">
        <v>618100</v>
      </c>
      <c r="I4222" t="s">
        <v>29</v>
      </c>
      <c r="J4222" t="s">
        <v>20</v>
      </c>
      <c r="K4222" t="s">
        <v>23</v>
      </c>
      <c r="L4222" t="s">
        <v>185</v>
      </c>
      <c r="O4222" t="s">
        <v>5801</v>
      </c>
      <c r="P4222" s="2">
        <v>182000</v>
      </c>
      <c r="Q4222" s="2">
        <v>182000</v>
      </c>
      <c r="S4222" s="2">
        <v>182000</v>
      </c>
      <c r="T4222" t="s">
        <v>63</v>
      </c>
      <c r="U4222" t="s">
        <v>48</v>
      </c>
      <c r="V4222" t="s">
        <v>47</v>
      </c>
      <c r="W4222">
        <v>0</v>
      </c>
    </row>
    <row r="4223" spans="1:23" x14ac:dyDescent="0.25">
      <c r="A4223" t="s">
        <v>128</v>
      </c>
      <c r="B4223" s="1" t="s">
        <v>2455</v>
      </c>
      <c r="C4223">
        <v>14577495</v>
      </c>
      <c r="D4223" s="1">
        <v>43753</v>
      </c>
      <c r="E4223" t="s">
        <v>6527</v>
      </c>
      <c r="G4223">
        <v>6256000</v>
      </c>
      <c r="H4223">
        <v>638400</v>
      </c>
      <c r="I4223" t="s">
        <v>24</v>
      </c>
      <c r="J4223" t="s">
        <v>41</v>
      </c>
      <c r="K4223" t="s">
        <v>23</v>
      </c>
      <c r="L4223" t="s">
        <v>185</v>
      </c>
      <c r="O4223" t="s">
        <v>6528</v>
      </c>
      <c r="P4223" s="2">
        <v>190000</v>
      </c>
      <c r="Q4223" s="2">
        <v>190000</v>
      </c>
      <c r="S4223" s="2">
        <v>190000</v>
      </c>
      <c r="T4223" t="s">
        <v>45</v>
      </c>
      <c r="U4223" t="s">
        <v>49</v>
      </c>
      <c r="V4223" t="s">
        <v>47</v>
      </c>
      <c r="W4223">
        <v>0</v>
      </c>
    </row>
    <row r="4224" spans="1:23" x14ac:dyDescent="0.25">
      <c r="A4224" t="s">
        <v>128</v>
      </c>
      <c r="B4224" s="1" t="s">
        <v>2455</v>
      </c>
      <c r="C4224">
        <v>14577497</v>
      </c>
      <c r="D4224" s="1">
        <v>43753</v>
      </c>
      <c r="E4224" t="s">
        <v>6529</v>
      </c>
      <c r="G4224">
        <v>6256000</v>
      </c>
      <c r="H4224">
        <v>638400</v>
      </c>
      <c r="I4224" t="s">
        <v>24</v>
      </c>
      <c r="J4224" t="s">
        <v>41</v>
      </c>
      <c r="K4224" t="s">
        <v>23</v>
      </c>
      <c r="L4224" t="s">
        <v>185</v>
      </c>
      <c r="O4224" t="s">
        <v>6530</v>
      </c>
      <c r="P4224" s="2">
        <v>100000</v>
      </c>
      <c r="Q4224" s="2">
        <v>100000</v>
      </c>
      <c r="S4224" s="2">
        <v>100000</v>
      </c>
      <c r="T4224" t="s">
        <v>45</v>
      </c>
      <c r="U4224" t="s">
        <v>49</v>
      </c>
      <c r="V4224" t="s">
        <v>47</v>
      </c>
      <c r="W4224">
        <v>0</v>
      </c>
    </row>
    <row r="4225" spans="1:23" x14ac:dyDescent="0.25">
      <c r="A4225" t="s">
        <v>128</v>
      </c>
      <c r="B4225" s="1" t="s">
        <v>2455</v>
      </c>
      <c r="C4225">
        <v>14576114</v>
      </c>
      <c r="D4225" s="1">
        <v>43753</v>
      </c>
      <c r="E4225" t="s">
        <v>7232</v>
      </c>
      <c r="G4225">
        <v>6257000</v>
      </c>
      <c r="H4225">
        <v>638300</v>
      </c>
      <c r="I4225" t="s">
        <v>29</v>
      </c>
      <c r="J4225" t="s">
        <v>65</v>
      </c>
      <c r="K4225" t="s">
        <v>23</v>
      </c>
      <c r="L4225" t="s">
        <v>185</v>
      </c>
      <c r="O4225" t="s">
        <v>7233</v>
      </c>
      <c r="P4225" s="2">
        <v>79650</v>
      </c>
      <c r="Q4225" s="2">
        <v>79650</v>
      </c>
      <c r="S4225" s="2">
        <v>79650</v>
      </c>
      <c r="T4225" t="s">
        <v>45</v>
      </c>
      <c r="U4225" t="s">
        <v>49</v>
      </c>
      <c r="V4225" t="s">
        <v>47</v>
      </c>
      <c r="W4225">
        <v>0</v>
      </c>
    </row>
    <row r="4226" spans="1:23" x14ac:dyDescent="0.25">
      <c r="A4226" t="s">
        <v>128</v>
      </c>
      <c r="B4226" s="1" t="s">
        <v>2455</v>
      </c>
      <c r="C4226">
        <v>14576117</v>
      </c>
      <c r="D4226" s="1">
        <v>43753</v>
      </c>
      <c r="E4226" t="s">
        <v>7232</v>
      </c>
      <c r="G4226">
        <v>6257000</v>
      </c>
      <c r="H4226">
        <v>638300</v>
      </c>
      <c r="I4226" t="s">
        <v>29</v>
      </c>
      <c r="J4226" t="s">
        <v>38</v>
      </c>
      <c r="K4226" t="s">
        <v>23</v>
      </c>
      <c r="L4226" t="s">
        <v>185</v>
      </c>
      <c r="O4226" t="s">
        <v>7234</v>
      </c>
      <c r="P4226" s="2">
        <v>6750</v>
      </c>
      <c r="Q4226" s="2">
        <v>6750</v>
      </c>
      <c r="S4226" s="2">
        <v>6750</v>
      </c>
      <c r="T4226" t="s">
        <v>45</v>
      </c>
      <c r="U4226" t="s">
        <v>49</v>
      </c>
      <c r="V4226" t="s">
        <v>47</v>
      </c>
      <c r="W4226">
        <v>0</v>
      </c>
    </row>
    <row r="4227" spans="1:23" x14ac:dyDescent="0.25">
      <c r="A4227" t="s">
        <v>128</v>
      </c>
      <c r="B4227" s="1" t="s">
        <v>2455</v>
      </c>
      <c r="C4227">
        <v>14585408</v>
      </c>
      <c r="D4227" s="1">
        <v>43753</v>
      </c>
      <c r="E4227" t="s">
        <v>5795</v>
      </c>
      <c r="F4227" t="s">
        <v>7235</v>
      </c>
      <c r="G4227">
        <v>6257000</v>
      </c>
      <c r="H4227">
        <v>638300</v>
      </c>
      <c r="I4227" t="s">
        <v>24</v>
      </c>
      <c r="J4227" t="s">
        <v>41</v>
      </c>
      <c r="K4227" t="s">
        <v>23</v>
      </c>
      <c r="L4227" t="s">
        <v>185</v>
      </c>
      <c r="O4227" t="s">
        <v>4901</v>
      </c>
      <c r="P4227" s="2">
        <v>82200</v>
      </c>
      <c r="Q4227" s="2">
        <v>82200</v>
      </c>
      <c r="S4227" s="2">
        <v>82200</v>
      </c>
      <c r="T4227" t="s">
        <v>63</v>
      </c>
      <c r="U4227" t="s">
        <v>58</v>
      </c>
      <c r="V4227" t="s">
        <v>47</v>
      </c>
      <c r="W4227">
        <v>0</v>
      </c>
    </row>
    <row r="4228" spans="1:23" x14ac:dyDescent="0.25">
      <c r="A4228" t="s">
        <v>128</v>
      </c>
      <c r="B4228" s="1" t="s">
        <v>2455</v>
      </c>
      <c r="C4228">
        <v>14585409</v>
      </c>
      <c r="D4228" s="1">
        <v>43753</v>
      </c>
      <c r="E4228" t="s">
        <v>5795</v>
      </c>
      <c r="F4228" t="s">
        <v>7236</v>
      </c>
      <c r="G4228">
        <v>6257000</v>
      </c>
      <c r="H4228">
        <v>638300</v>
      </c>
      <c r="I4228" t="s">
        <v>25</v>
      </c>
      <c r="J4228" t="s">
        <v>65</v>
      </c>
      <c r="K4228" t="s">
        <v>23</v>
      </c>
      <c r="L4228" t="s">
        <v>185</v>
      </c>
      <c r="O4228" t="s">
        <v>7237</v>
      </c>
      <c r="P4228" s="2">
        <v>67000</v>
      </c>
      <c r="Q4228" s="2">
        <v>67000</v>
      </c>
      <c r="S4228" s="2">
        <v>67000</v>
      </c>
      <c r="T4228" t="s">
        <v>63</v>
      </c>
      <c r="U4228" t="s">
        <v>58</v>
      </c>
      <c r="V4228" t="s">
        <v>47</v>
      </c>
      <c r="W4228">
        <v>0</v>
      </c>
    </row>
    <row r="4229" spans="1:23" x14ac:dyDescent="0.25">
      <c r="A4229" t="s">
        <v>128</v>
      </c>
      <c r="B4229" s="1" t="s">
        <v>2455</v>
      </c>
      <c r="C4229">
        <v>14576591</v>
      </c>
      <c r="D4229" s="1">
        <v>43754</v>
      </c>
      <c r="E4229" t="s">
        <v>7238</v>
      </c>
      <c r="G4229">
        <v>6257000</v>
      </c>
      <c r="H4229">
        <v>638300</v>
      </c>
      <c r="I4229" t="s">
        <v>29</v>
      </c>
      <c r="J4229" t="s">
        <v>65</v>
      </c>
      <c r="K4229" t="s">
        <v>23</v>
      </c>
      <c r="L4229" t="s">
        <v>185</v>
      </c>
      <c r="O4229" t="s">
        <v>6698</v>
      </c>
      <c r="P4229" s="2">
        <v>16000</v>
      </c>
      <c r="Q4229" s="2">
        <v>16000</v>
      </c>
      <c r="S4229" s="2">
        <v>16000</v>
      </c>
      <c r="T4229" t="s">
        <v>45</v>
      </c>
      <c r="U4229" t="s">
        <v>49</v>
      </c>
      <c r="V4229" t="s">
        <v>47</v>
      </c>
      <c r="W4229">
        <v>0</v>
      </c>
    </row>
    <row r="4230" spans="1:23" x14ac:dyDescent="0.25">
      <c r="A4230" t="s">
        <v>128</v>
      </c>
      <c r="B4230" s="1" t="s">
        <v>2455</v>
      </c>
      <c r="C4230">
        <v>14576659</v>
      </c>
      <c r="D4230" s="1">
        <v>43754</v>
      </c>
      <c r="E4230" t="s">
        <v>7239</v>
      </c>
      <c r="G4230">
        <v>6257000</v>
      </c>
      <c r="H4230">
        <v>638300</v>
      </c>
      <c r="I4230" t="s">
        <v>29</v>
      </c>
      <c r="J4230" t="s">
        <v>65</v>
      </c>
      <c r="K4230" t="s">
        <v>23</v>
      </c>
      <c r="L4230" t="s">
        <v>185</v>
      </c>
      <c r="O4230" t="s">
        <v>7240</v>
      </c>
      <c r="P4230" s="2">
        <v>68200</v>
      </c>
      <c r="Q4230" s="2">
        <v>68200</v>
      </c>
      <c r="S4230" s="2">
        <v>68200</v>
      </c>
      <c r="T4230" t="s">
        <v>45</v>
      </c>
      <c r="U4230" t="s">
        <v>49</v>
      </c>
      <c r="V4230" t="s">
        <v>47</v>
      </c>
      <c r="W4230">
        <v>0</v>
      </c>
    </row>
    <row r="4231" spans="1:23" x14ac:dyDescent="0.25">
      <c r="A4231" t="s">
        <v>128</v>
      </c>
      <c r="B4231" s="1" t="s">
        <v>2455</v>
      </c>
      <c r="C4231">
        <v>14587946</v>
      </c>
      <c r="D4231" s="1">
        <v>43754</v>
      </c>
      <c r="E4231" t="s">
        <v>7241</v>
      </c>
      <c r="F4231" t="s">
        <v>7242</v>
      </c>
      <c r="G4231">
        <v>6257000</v>
      </c>
      <c r="H4231">
        <v>638300</v>
      </c>
      <c r="I4231" t="s">
        <v>25</v>
      </c>
      <c r="J4231" t="s">
        <v>65</v>
      </c>
      <c r="K4231" t="s">
        <v>23</v>
      </c>
      <c r="L4231" t="s">
        <v>185</v>
      </c>
      <c r="O4231" t="s">
        <v>7243</v>
      </c>
      <c r="P4231" s="2">
        <v>174000</v>
      </c>
      <c r="Q4231" s="2">
        <v>174000</v>
      </c>
      <c r="S4231" s="2">
        <v>174000</v>
      </c>
      <c r="T4231" t="s">
        <v>63</v>
      </c>
      <c r="U4231" t="s">
        <v>58</v>
      </c>
      <c r="V4231" t="s">
        <v>47</v>
      </c>
      <c r="W4231">
        <v>0</v>
      </c>
    </row>
    <row r="4232" spans="1:23" x14ac:dyDescent="0.25">
      <c r="A4232" t="s">
        <v>128</v>
      </c>
      <c r="B4232" s="1" t="s">
        <v>2455</v>
      </c>
      <c r="C4232">
        <v>14588660</v>
      </c>
      <c r="D4232" s="1">
        <v>43755</v>
      </c>
      <c r="E4232" t="s">
        <v>7244</v>
      </c>
      <c r="F4232" t="s">
        <v>7245</v>
      </c>
      <c r="G4232">
        <v>6257000</v>
      </c>
      <c r="H4232">
        <v>638300</v>
      </c>
      <c r="I4232" t="s">
        <v>25</v>
      </c>
      <c r="J4232" t="s">
        <v>65</v>
      </c>
      <c r="K4232" t="s">
        <v>23</v>
      </c>
      <c r="L4232" t="s">
        <v>185</v>
      </c>
      <c r="O4232" t="s">
        <v>7246</v>
      </c>
      <c r="P4232" s="2">
        <v>117500</v>
      </c>
      <c r="Q4232" s="2">
        <v>117500</v>
      </c>
      <c r="S4232" s="2">
        <v>117500</v>
      </c>
      <c r="T4232" t="s">
        <v>63</v>
      </c>
      <c r="U4232" t="s">
        <v>58</v>
      </c>
      <c r="V4232" t="s">
        <v>47</v>
      </c>
      <c r="W4232">
        <v>0</v>
      </c>
    </row>
    <row r="4233" spans="1:23" x14ac:dyDescent="0.25">
      <c r="A4233" t="s">
        <v>128</v>
      </c>
      <c r="B4233" s="1" t="s">
        <v>2455</v>
      </c>
      <c r="C4233">
        <v>14588701</v>
      </c>
      <c r="D4233" s="1">
        <v>43756</v>
      </c>
      <c r="E4233" t="s">
        <v>7247</v>
      </c>
      <c r="F4233" t="s">
        <v>7248</v>
      </c>
      <c r="G4233">
        <v>6257000</v>
      </c>
      <c r="H4233">
        <v>638300</v>
      </c>
      <c r="I4233" t="s">
        <v>29</v>
      </c>
      <c r="J4233" t="s">
        <v>38</v>
      </c>
      <c r="K4233" t="s">
        <v>23</v>
      </c>
      <c r="L4233" t="s">
        <v>185</v>
      </c>
      <c r="O4233" t="s">
        <v>6908</v>
      </c>
      <c r="P4233" s="2">
        <v>10000</v>
      </c>
      <c r="Q4233" s="2">
        <v>10000</v>
      </c>
      <c r="S4233" s="2">
        <v>10000</v>
      </c>
      <c r="T4233" t="s">
        <v>63</v>
      </c>
      <c r="U4233" t="s">
        <v>48</v>
      </c>
      <c r="V4233" t="s">
        <v>47</v>
      </c>
      <c r="W4233">
        <v>0</v>
      </c>
    </row>
    <row r="4234" spans="1:23" x14ac:dyDescent="0.25">
      <c r="A4234" t="s">
        <v>128</v>
      </c>
      <c r="B4234" s="1" t="s">
        <v>2455</v>
      </c>
      <c r="C4234">
        <v>14596068</v>
      </c>
      <c r="D4234" s="1">
        <v>43759</v>
      </c>
      <c r="E4234" t="s">
        <v>5802</v>
      </c>
      <c r="F4234" t="s">
        <v>5803</v>
      </c>
      <c r="G4234">
        <v>6251000</v>
      </c>
      <c r="H4234">
        <v>618100</v>
      </c>
      <c r="I4234" t="s">
        <v>25</v>
      </c>
      <c r="J4234" t="s">
        <v>50</v>
      </c>
      <c r="K4234" t="s">
        <v>23</v>
      </c>
      <c r="L4234" t="s">
        <v>185</v>
      </c>
      <c r="O4234" t="s">
        <v>5804</v>
      </c>
      <c r="P4234" s="2">
        <v>38000</v>
      </c>
      <c r="Q4234" s="2">
        <v>38000</v>
      </c>
      <c r="S4234" s="2">
        <v>38000</v>
      </c>
      <c r="T4234" t="s">
        <v>63</v>
      </c>
      <c r="U4234" t="s">
        <v>58</v>
      </c>
      <c r="V4234" t="s">
        <v>47</v>
      </c>
      <c r="W4234">
        <v>0</v>
      </c>
    </row>
    <row r="4235" spans="1:23" x14ac:dyDescent="0.25">
      <c r="A4235" t="s">
        <v>128</v>
      </c>
      <c r="B4235" s="1" t="s">
        <v>2455</v>
      </c>
      <c r="C4235">
        <v>14596066</v>
      </c>
      <c r="D4235" s="1">
        <v>43759</v>
      </c>
      <c r="E4235" t="s">
        <v>5802</v>
      </c>
      <c r="F4235" t="s">
        <v>7249</v>
      </c>
      <c r="G4235">
        <v>6257000</v>
      </c>
      <c r="H4235">
        <v>638300</v>
      </c>
      <c r="I4235" t="s">
        <v>25</v>
      </c>
      <c r="J4235" t="s">
        <v>65</v>
      </c>
      <c r="K4235" t="s">
        <v>23</v>
      </c>
      <c r="L4235" t="s">
        <v>185</v>
      </c>
      <c r="O4235" t="s">
        <v>7250</v>
      </c>
      <c r="P4235" s="2">
        <v>99000</v>
      </c>
      <c r="Q4235" s="2">
        <v>99000</v>
      </c>
      <c r="S4235" s="2">
        <v>99000</v>
      </c>
      <c r="T4235" t="s">
        <v>63</v>
      </c>
      <c r="U4235" t="s">
        <v>58</v>
      </c>
      <c r="V4235" t="s">
        <v>47</v>
      </c>
      <c r="W4235">
        <v>0</v>
      </c>
    </row>
    <row r="4236" spans="1:23" x14ac:dyDescent="0.25">
      <c r="A4236" t="s">
        <v>128</v>
      </c>
      <c r="B4236" s="1" t="s">
        <v>2455</v>
      </c>
      <c r="C4236">
        <v>14592086</v>
      </c>
      <c r="D4236" s="1">
        <v>43760</v>
      </c>
      <c r="E4236" t="s">
        <v>6531</v>
      </c>
      <c r="G4236">
        <v>6256000</v>
      </c>
      <c r="H4236">
        <v>638400</v>
      </c>
      <c r="I4236" t="s">
        <v>24</v>
      </c>
      <c r="J4236" t="s">
        <v>41</v>
      </c>
      <c r="K4236" t="s">
        <v>23</v>
      </c>
      <c r="L4236" t="s">
        <v>185</v>
      </c>
      <c r="O4236" t="s">
        <v>6532</v>
      </c>
      <c r="P4236" s="2">
        <v>276390</v>
      </c>
      <c r="Q4236" s="2">
        <v>276390</v>
      </c>
      <c r="S4236" s="2">
        <v>276390</v>
      </c>
      <c r="T4236" t="s">
        <v>45</v>
      </c>
      <c r="U4236" t="s">
        <v>49</v>
      </c>
      <c r="V4236" t="s">
        <v>47</v>
      </c>
      <c r="W4236">
        <v>0</v>
      </c>
    </row>
    <row r="4237" spans="1:23" x14ac:dyDescent="0.25">
      <c r="A4237" t="s">
        <v>128</v>
      </c>
      <c r="B4237" s="1" t="s">
        <v>2455</v>
      </c>
      <c r="C4237">
        <v>14596185</v>
      </c>
      <c r="D4237" s="1">
        <v>43760</v>
      </c>
      <c r="E4237" t="s">
        <v>7251</v>
      </c>
      <c r="F4237" t="s">
        <v>7252</v>
      </c>
      <c r="G4237">
        <v>6257000</v>
      </c>
      <c r="H4237">
        <v>638300</v>
      </c>
      <c r="I4237" t="s">
        <v>25</v>
      </c>
      <c r="J4237" t="s">
        <v>65</v>
      </c>
      <c r="K4237" t="s">
        <v>23</v>
      </c>
      <c r="L4237" t="s">
        <v>185</v>
      </c>
      <c r="O4237" t="s">
        <v>7253</v>
      </c>
      <c r="P4237" s="2">
        <v>57600</v>
      </c>
      <c r="Q4237" s="2">
        <v>57600</v>
      </c>
      <c r="S4237" s="2">
        <v>57600</v>
      </c>
      <c r="T4237" t="s">
        <v>63</v>
      </c>
      <c r="U4237" t="s">
        <v>58</v>
      </c>
      <c r="V4237" t="s">
        <v>47</v>
      </c>
      <c r="W4237">
        <v>0</v>
      </c>
    </row>
    <row r="4238" spans="1:23" x14ac:dyDescent="0.25">
      <c r="A4238" t="s">
        <v>128</v>
      </c>
      <c r="B4238" s="1" t="s">
        <v>2455</v>
      </c>
      <c r="C4238">
        <v>14596186</v>
      </c>
      <c r="D4238" s="1">
        <v>43760</v>
      </c>
      <c r="E4238" t="s">
        <v>7251</v>
      </c>
      <c r="F4238" t="s">
        <v>7254</v>
      </c>
      <c r="G4238">
        <v>6257000</v>
      </c>
      <c r="H4238">
        <v>638300</v>
      </c>
      <c r="I4238" t="s">
        <v>25</v>
      </c>
      <c r="J4238" t="s">
        <v>65</v>
      </c>
      <c r="K4238" t="s">
        <v>23</v>
      </c>
      <c r="L4238" t="s">
        <v>185</v>
      </c>
      <c r="O4238" t="s">
        <v>7255</v>
      </c>
      <c r="P4238" s="2">
        <v>6000</v>
      </c>
      <c r="Q4238" s="2">
        <v>6000</v>
      </c>
      <c r="S4238" s="2">
        <v>6000</v>
      </c>
      <c r="T4238" t="s">
        <v>63</v>
      </c>
      <c r="U4238" t="s">
        <v>58</v>
      </c>
      <c r="V4238" t="s">
        <v>47</v>
      </c>
      <c r="W4238">
        <v>0</v>
      </c>
    </row>
    <row r="4239" spans="1:23" x14ac:dyDescent="0.25">
      <c r="A4239" t="s">
        <v>128</v>
      </c>
      <c r="B4239" s="1" t="s">
        <v>2455</v>
      </c>
      <c r="C4239">
        <v>14596428</v>
      </c>
      <c r="D4239" s="1">
        <v>43761</v>
      </c>
      <c r="E4239" t="s">
        <v>7256</v>
      </c>
      <c r="F4239" t="s">
        <v>7257</v>
      </c>
      <c r="G4239">
        <v>6257000</v>
      </c>
      <c r="H4239">
        <v>638300</v>
      </c>
      <c r="I4239" t="s">
        <v>19</v>
      </c>
      <c r="J4239" t="s">
        <v>41</v>
      </c>
      <c r="K4239" t="s">
        <v>42</v>
      </c>
      <c r="L4239" t="s">
        <v>185</v>
      </c>
      <c r="O4239" t="s">
        <v>7258</v>
      </c>
      <c r="P4239" s="2">
        <v>13500</v>
      </c>
      <c r="Q4239" s="2">
        <v>13500</v>
      </c>
      <c r="S4239" s="2">
        <v>13500</v>
      </c>
      <c r="T4239" t="s">
        <v>63</v>
      </c>
      <c r="U4239" t="s">
        <v>49</v>
      </c>
      <c r="V4239" t="s">
        <v>47</v>
      </c>
      <c r="W4239">
        <v>0</v>
      </c>
    </row>
    <row r="4240" spans="1:23" x14ac:dyDescent="0.25">
      <c r="A4240" t="s">
        <v>128</v>
      </c>
      <c r="B4240" s="1" t="s">
        <v>2455</v>
      </c>
      <c r="C4240">
        <v>14602961</v>
      </c>
      <c r="D4240" s="1">
        <v>43761</v>
      </c>
      <c r="E4240" t="s">
        <v>7259</v>
      </c>
      <c r="F4240" t="s">
        <v>7260</v>
      </c>
      <c r="G4240">
        <v>6257000</v>
      </c>
      <c r="H4240">
        <v>638300</v>
      </c>
      <c r="I4240" t="s">
        <v>25</v>
      </c>
      <c r="J4240" t="s">
        <v>65</v>
      </c>
      <c r="K4240" t="s">
        <v>23</v>
      </c>
      <c r="L4240" t="s">
        <v>185</v>
      </c>
      <c r="O4240" t="s">
        <v>7261</v>
      </c>
      <c r="P4240" s="2">
        <v>58000</v>
      </c>
      <c r="Q4240" s="2">
        <v>58000</v>
      </c>
      <c r="S4240" s="2">
        <v>58000</v>
      </c>
      <c r="T4240" t="s">
        <v>63</v>
      </c>
      <c r="U4240" t="s">
        <v>58</v>
      </c>
      <c r="V4240" t="s">
        <v>47</v>
      </c>
      <c r="W4240">
        <v>0</v>
      </c>
    </row>
    <row r="4241" spans="1:23" x14ac:dyDescent="0.25">
      <c r="A4241" t="s">
        <v>128</v>
      </c>
      <c r="B4241" s="1" t="s">
        <v>2455</v>
      </c>
      <c r="C4241">
        <v>14641731</v>
      </c>
      <c r="D4241" s="1">
        <v>43762</v>
      </c>
      <c r="E4241" t="s">
        <v>756</v>
      </c>
      <c r="F4241" t="s">
        <v>7262</v>
      </c>
      <c r="G4241">
        <v>6257000</v>
      </c>
      <c r="H4241">
        <v>638300</v>
      </c>
      <c r="I4241" t="s">
        <v>25</v>
      </c>
      <c r="J4241" t="s">
        <v>65</v>
      </c>
      <c r="K4241" t="s">
        <v>23</v>
      </c>
      <c r="L4241" t="s">
        <v>185</v>
      </c>
      <c r="O4241" t="s">
        <v>7263</v>
      </c>
      <c r="P4241" s="2">
        <v>5990</v>
      </c>
      <c r="Q4241" s="2">
        <v>5990</v>
      </c>
      <c r="S4241" s="2">
        <v>5990</v>
      </c>
      <c r="T4241" t="s">
        <v>63</v>
      </c>
      <c r="U4241" t="s">
        <v>58</v>
      </c>
      <c r="V4241" t="s">
        <v>47</v>
      </c>
      <c r="W4241">
        <v>0</v>
      </c>
    </row>
    <row r="4242" spans="1:23" x14ac:dyDescent="0.25">
      <c r="A4242" t="s">
        <v>128</v>
      </c>
      <c r="B4242" s="1" t="s">
        <v>2455</v>
      </c>
      <c r="C4242">
        <v>14641736</v>
      </c>
      <c r="D4242" s="1">
        <v>43762</v>
      </c>
      <c r="E4242" t="s">
        <v>756</v>
      </c>
      <c r="F4242" t="s">
        <v>7264</v>
      </c>
      <c r="G4242">
        <v>6257000</v>
      </c>
      <c r="H4242">
        <v>638300</v>
      </c>
      <c r="I4242" t="s">
        <v>24</v>
      </c>
      <c r="J4242" t="s">
        <v>41</v>
      </c>
      <c r="K4242" t="s">
        <v>40</v>
      </c>
      <c r="L4242" t="s">
        <v>185</v>
      </c>
      <c r="O4242" t="s">
        <v>7265</v>
      </c>
      <c r="P4242" s="2">
        <v>20000</v>
      </c>
      <c r="Q4242" s="2">
        <v>20000</v>
      </c>
      <c r="S4242" s="2">
        <v>20000</v>
      </c>
      <c r="T4242" t="s">
        <v>63</v>
      </c>
      <c r="U4242" t="s">
        <v>58</v>
      </c>
      <c r="V4242" t="s">
        <v>47</v>
      </c>
      <c r="W4242">
        <v>0</v>
      </c>
    </row>
    <row r="4243" spans="1:23" x14ac:dyDescent="0.25">
      <c r="A4243" t="s">
        <v>128</v>
      </c>
      <c r="B4243" s="1" t="s">
        <v>2455</v>
      </c>
      <c r="C4243">
        <v>14596373</v>
      </c>
      <c r="D4243" s="1">
        <v>43763</v>
      </c>
      <c r="E4243" t="s">
        <v>7266</v>
      </c>
      <c r="G4243">
        <v>6257000</v>
      </c>
      <c r="H4243">
        <v>638300</v>
      </c>
      <c r="I4243" t="s">
        <v>29</v>
      </c>
      <c r="J4243" t="s">
        <v>65</v>
      </c>
      <c r="K4243" t="s">
        <v>23</v>
      </c>
      <c r="L4243" t="s">
        <v>185</v>
      </c>
      <c r="O4243" t="s">
        <v>7267</v>
      </c>
      <c r="P4243" s="2">
        <v>-27243</v>
      </c>
      <c r="R4243" s="2">
        <v>27243</v>
      </c>
      <c r="S4243" s="2">
        <v>-27243</v>
      </c>
      <c r="T4243" t="s">
        <v>45</v>
      </c>
      <c r="U4243" t="s">
        <v>49</v>
      </c>
      <c r="V4243" t="s">
        <v>47</v>
      </c>
      <c r="W4243">
        <v>0</v>
      </c>
    </row>
    <row r="4244" spans="1:23" x14ac:dyDescent="0.25">
      <c r="A4244" t="s">
        <v>128</v>
      </c>
      <c r="B4244" s="1" t="s">
        <v>2455</v>
      </c>
      <c r="C4244">
        <v>14596377</v>
      </c>
      <c r="D4244" s="1">
        <v>43763</v>
      </c>
      <c r="E4244" t="s">
        <v>7266</v>
      </c>
      <c r="G4244">
        <v>6257000</v>
      </c>
      <c r="H4244">
        <v>638300</v>
      </c>
      <c r="I4244" t="s">
        <v>29</v>
      </c>
      <c r="J4244" t="s">
        <v>65</v>
      </c>
      <c r="K4244" t="s">
        <v>23</v>
      </c>
      <c r="L4244" t="s">
        <v>185</v>
      </c>
      <c r="O4244" t="s">
        <v>7268</v>
      </c>
      <c r="P4244" s="2">
        <v>90810</v>
      </c>
      <c r="Q4244" s="2">
        <v>90810</v>
      </c>
      <c r="S4244" s="2">
        <v>90810</v>
      </c>
      <c r="T4244" t="s">
        <v>45</v>
      </c>
      <c r="U4244" t="s">
        <v>49</v>
      </c>
      <c r="V4244" t="s">
        <v>47</v>
      </c>
      <c r="W4244">
        <v>0</v>
      </c>
    </row>
    <row r="4245" spans="1:23" x14ac:dyDescent="0.25">
      <c r="A4245" t="s">
        <v>128</v>
      </c>
      <c r="B4245" s="1" t="s">
        <v>2455</v>
      </c>
      <c r="C4245">
        <v>14602871</v>
      </c>
      <c r="D4245" s="1">
        <v>43763</v>
      </c>
      <c r="E4245" t="s">
        <v>7269</v>
      </c>
      <c r="F4245" t="s">
        <v>7270</v>
      </c>
      <c r="G4245">
        <v>6257000</v>
      </c>
      <c r="H4245">
        <v>638300</v>
      </c>
      <c r="I4245" t="s">
        <v>29</v>
      </c>
      <c r="J4245" t="s">
        <v>38</v>
      </c>
      <c r="K4245" t="s">
        <v>31</v>
      </c>
      <c r="L4245" t="s">
        <v>185</v>
      </c>
      <c r="O4245" t="s">
        <v>7271</v>
      </c>
      <c r="P4245" s="2">
        <v>10000</v>
      </c>
      <c r="Q4245" s="2">
        <v>10000</v>
      </c>
      <c r="S4245" s="2">
        <v>10000</v>
      </c>
      <c r="T4245" t="s">
        <v>63</v>
      </c>
      <c r="U4245" t="s">
        <v>48</v>
      </c>
      <c r="V4245" t="s">
        <v>47</v>
      </c>
      <c r="W4245">
        <v>0</v>
      </c>
    </row>
    <row r="4246" spans="1:23" x14ac:dyDescent="0.25">
      <c r="A4246" t="s">
        <v>128</v>
      </c>
      <c r="B4246" s="1" t="s">
        <v>2455</v>
      </c>
      <c r="C4246">
        <v>14617157</v>
      </c>
      <c r="D4246" s="1">
        <v>43763</v>
      </c>
      <c r="E4246" t="s">
        <v>7272</v>
      </c>
      <c r="F4246" t="s">
        <v>7273</v>
      </c>
      <c r="G4246">
        <v>6257000</v>
      </c>
      <c r="H4246">
        <v>638300</v>
      </c>
      <c r="I4246" t="s">
        <v>19</v>
      </c>
      <c r="J4246" t="s">
        <v>51</v>
      </c>
      <c r="K4246" t="s">
        <v>23</v>
      </c>
      <c r="L4246" t="s">
        <v>185</v>
      </c>
      <c r="O4246" t="s">
        <v>7274</v>
      </c>
      <c r="P4246" s="2">
        <v>5000</v>
      </c>
      <c r="Q4246" s="2">
        <v>5000</v>
      </c>
      <c r="S4246" s="2">
        <v>5000</v>
      </c>
      <c r="T4246" t="s">
        <v>63</v>
      </c>
      <c r="U4246" t="s">
        <v>49</v>
      </c>
      <c r="V4246" t="s">
        <v>47</v>
      </c>
      <c r="W4246">
        <v>0</v>
      </c>
    </row>
    <row r="4247" spans="1:23" x14ac:dyDescent="0.25">
      <c r="A4247" t="s">
        <v>128</v>
      </c>
      <c r="B4247" s="1" t="s">
        <v>2455</v>
      </c>
      <c r="C4247">
        <v>14603624</v>
      </c>
      <c r="D4247" s="1">
        <v>43766</v>
      </c>
      <c r="E4247" t="s">
        <v>7275</v>
      </c>
      <c r="G4247">
        <v>6257000</v>
      </c>
      <c r="H4247">
        <v>638300</v>
      </c>
      <c r="I4247" t="s">
        <v>29</v>
      </c>
      <c r="J4247" t="s">
        <v>50</v>
      </c>
      <c r="K4247" t="s">
        <v>23</v>
      </c>
      <c r="L4247" t="s">
        <v>185</v>
      </c>
      <c r="O4247" t="s">
        <v>7276</v>
      </c>
      <c r="P4247" s="2">
        <v>30600</v>
      </c>
      <c r="Q4247" s="2">
        <v>30600</v>
      </c>
      <c r="S4247" s="2">
        <v>30600</v>
      </c>
      <c r="T4247" t="s">
        <v>45</v>
      </c>
      <c r="U4247" t="s">
        <v>49</v>
      </c>
      <c r="V4247" t="s">
        <v>47</v>
      </c>
      <c r="W4247">
        <v>0</v>
      </c>
    </row>
    <row r="4248" spans="1:23" x14ac:dyDescent="0.25">
      <c r="A4248" t="s">
        <v>128</v>
      </c>
      <c r="B4248" s="1" t="s">
        <v>2455</v>
      </c>
      <c r="C4248">
        <v>14603729</v>
      </c>
      <c r="D4248" s="1">
        <v>43766</v>
      </c>
      <c r="E4248" t="s">
        <v>7277</v>
      </c>
      <c r="G4248">
        <v>6257000</v>
      </c>
      <c r="H4248">
        <v>638300</v>
      </c>
      <c r="I4248" t="s">
        <v>29</v>
      </c>
      <c r="J4248" t="s">
        <v>65</v>
      </c>
      <c r="K4248" t="s">
        <v>23</v>
      </c>
      <c r="L4248" t="s">
        <v>185</v>
      </c>
      <c r="O4248" t="s">
        <v>7278</v>
      </c>
      <c r="P4248" s="2">
        <v>69335</v>
      </c>
      <c r="Q4248" s="2">
        <v>69335</v>
      </c>
      <c r="S4248" s="2">
        <v>69335</v>
      </c>
      <c r="T4248" t="s">
        <v>45</v>
      </c>
      <c r="U4248" t="s">
        <v>49</v>
      </c>
      <c r="V4248" t="s">
        <v>47</v>
      </c>
      <c r="W4248">
        <v>0</v>
      </c>
    </row>
    <row r="4249" spans="1:23" x14ac:dyDescent="0.25">
      <c r="A4249" t="s">
        <v>128</v>
      </c>
      <c r="B4249" s="1" t="s">
        <v>2455</v>
      </c>
      <c r="C4249">
        <v>14603731</v>
      </c>
      <c r="D4249" s="1">
        <v>43766</v>
      </c>
      <c r="E4249" t="s">
        <v>7277</v>
      </c>
      <c r="G4249">
        <v>6257000</v>
      </c>
      <c r="H4249">
        <v>638300</v>
      </c>
      <c r="I4249" t="s">
        <v>29</v>
      </c>
      <c r="J4249" t="s">
        <v>38</v>
      </c>
      <c r="K4249" t="s">
        <v>31</v>
      </c>
      <c r="L4249" t="s">
        <v>185</v>
      </c>
      <c r="O4249" t="s">
        <v>7279</v>
      </c>
      <c r="P4249" s="2">
        <v>63976</v>
      </c>
      <c r="Q4249" s="2">
        <v>63976</v>
      </c>
      <c r="S4249" s="2">
        <v>63976</v>
      </c>
      <c r="T4249" t="s">
        <v>45</v>
      </c>
      <c r="U4249" t="s">
        <v>49</v>
      </c>
      <c r="V4249" t="s">
        <v>47</v>
      </c>
      <c r="W4249">
        <v>0</v>
      </c>
    </row>
    <row r="4250" spans="1:23" x14ac:dyDescent="0.25">
      <c r="A4250" t="s">
        <v>128</v>
      </c>
      <c r="B4250" s="1" t="s">
        <v>2455</v>
      </c>
      <c r="C4250">
        <v>14603733</v>
      </c>
      <c r="D4250" s="1">
        <v>43766</v>
      </c>
      <c r="E4250" t="s">
        <v>7277</v>
      </c>
      <c r="G4250">
        <v>6257000</v>
      </c>
      <c r="H4250">
        <v>638300</v>
      </c>
      <c r="I4250" t="s">
        <v>29</v>
      </c>
      <c r="J4250" t="s">
        <v>65</v>
      </c>
      <c r="K4250" t="s">
        <v>23</v>
      </c>
      <c r="L4250" t="s">
        <v>185</v>
      </c>
      <c r="O4250" t="s">
        <v>7280</v>
      </c>
      <c r="P4250" s="2">
        <v>149985</v>
      </c>
      <c r="Q4250" s="2">
        <v>149985</v>
      </c>
      <c r="S4250" s="2">
        <v>149985</v>
      </c>
      <c r="T4250" t="s">
        <v>45</v>
      </c>
      <c r="U4250" t="s">
        <v>49</v>
      </c>
      <c r="V4250" t="s">
        <v>47</v>
      </c>
      <c r="W4250">
        <v>0</v>
      </c>
    </row>
    <row r="4251" spans="1:23" x14ac:dyDescent="0.25">
      <c r="A4251" t="s">
        <v>128</v>
      </c>
      <c r="B4251" s="1" t="s">
        <v>2455</v>
      </c>
      <c r="C4251">
        <v>14603735</v>
      </c>
      <c r="D4251" s="1">
        <v>43766</v>
      </c>
      <c r="E4251" t="s">
        <v>7277</v>
      </c>
      <c r="G4251">
        <v>6257000</v>
      </c>
      <c r="H4251">
        <v>638300</v>
      </c>
      <c r="I4251" t="s">
        <v>19</v>
      </c>
      <c r="J4251" t="s">
        <v>66</v>
      </c>
      <c r="K4251" t="s">
        <v>23</v>
      </c>
      <c r="L4251" t="s">
        <v>185</v>
      </c>
      <c r="O4251" t="s">
        <v>7281</v>
      </c>
      <c r="P4251" s="2">
        <v>53100</v>
      </c>
      <c r="Q4251" s="2">
        <v>53100</v>
      </c>
      <c r="S4251" s="2">
        <v>53100</v>
      </c>
      <c r="T4251" t="s">
        <v>45</v>
      </c>
      <c r="U4251" t="s">
        <v>49</v>
      </c>
      <c r="V4251" t="s">
        <v>47</v>
      </c>
      <c r="W4251">
        <v>0</v>
      </c>
    </row>
    <row r="4252" spans="1:23" x14ac:dyDescent="0.25">
      <c r="A4252" t="s">
        <v>128</v>
      </c>
      <c r="B4252" s="1" t="s">
        <v>2455</v>
      </c>
      <c r="C4252">
        <v>14604015</v>
      </c>
      <c r="D4252" s="1">
        <v>43766</v>
      </c>
      <c r="E4252" t="s">
        <v>7282</v>
      </c>
      <c r="G4252">
        <v>6257000</v>
      </c>
      <c r="H4252">
        <v>638300</v>
      </c>
      <c r="I4252" t="s">
        <v>29</v>
      </c>
      <c r="J4252" t="s">
        <v>65</v>
      </c>
      <c r="K4252" t="s">
        <v>23</v>
      </c>
      <c r="L4252" t="s">
        <v>185</v>
      </c>
      <c r="O4252" t="s">
        <v>7283</v>
      </c>
      <c r="P4252" s="2">
        <v>90810</v>
      </c>
      <c r="Q4252" s="2">
        <v>90810</v>
      </c>
      <c r="S4252" s="2">
        <v>90810</v>
      </c>
      <c r="T4252" t="s">
        <v>45</v>
      </c>
      <c r="U4252" t="s">
        <v>49</v>
      </c>
      <c r="V4252" t="s">
        <v>47</v>
      </c>
      <c r="W4252">
        <v>0</v>
      </c>
    </row>
    <row r="4253" spans="1:23" x14ac:dyDescent="0.25">
      <c r="A4253" t="s">
        <v>128</v>
      </c>
      <c r="B4253" s="1" t="s">
        <v>2455</v>
      </c>
      <c r="C4253">
        <v>14638427</v>
      </c>
      <c r="D4253" s="1">
        <v>43767</v>
      </c>
      <c r="E4253" t="s">
        <v>5805</v>
      </c>
      <c r="G4253">
        <v>6251000</v>
      </c>
      <c r="H4253">
        <v>618100</v>
      </c>
      <c r="I4253" t="s">
        <v>24</v>
      </c>
      <c r="J4253" t="s">
        <v>41</v>
      </c>
      <c r="K4253" t="s">
        <v>23</v>
      </c>
      <c r="L4253" t="s">
        <v>185</v>
      </c>
      <c r="O4253" t="s">
        <v>5806</v>
      </c>
      <c r="P4253" s="2">
        <v>390662</v>
      </c>
      <c r="Q4253" s="2">
        <v>390662</v>
      </c>
      <c r="S4253" s="2">
        <v>390662</v>
      </c>
      <c r="T4253" t="s">
        <v>45</v>
      </c>
      <c r="U4253" t="s">
        <v>49</v>
      </c>
      <c r="V4253" t="s">
        <v>47</v>
      </c>
      <c r="W4253">
        <v>0</v>
      </c>
    </row>
    <row r="4254" spans="1:23" x14ac:dyDescent="0.25">
      <c r="A4254" t="s">
        <v>128</v>
      </c>
      <c r="B4254" s="1" t="s">
        <v>2455</v>
      </c>
      <c r="C4254">
        <v>14638428</v>
      </c>
      <c r="D4254" s="1">
        <v>43767</v>
      </c>
      <c r="E4254" t="s">
        <v>5805</v>
      </c>
      <c r="G4254">
        <v>6251000</v>
      </c>
      <c r="H4254">
        <v>618100</v>
      </c>
      <c r="I4254" t="s">
        <v>29</v>
      </c>
      <c r="J4254" t="s">
        <v>50</v>
      </c>
      <c r="K4254" t="s">
        <v>23</v>
      </c>
      <c r="L4254" t="s">
        <v>185</v>
      </c>
      <c r="O4254" t="s">
        <v>5807</v>
      </c>
      <c r="P4254" s="2">
        <v>79000</v>
      </c>
      <c r="Q4254" s="2">
        <v>79000</v>
      </c>
      <c r="S4254" s="2">
        <v>79000</v>
      </c>
      <c r="T4254" t="s">
        <v>45</v>
      </c>
      <c r="U4254" t="s">
        <v>49</v>
      </c>
      <c r="V4254" t="s">
        <v>47</v>
      </c>
      <c r="W4254">
        <v>0</v>
      </c>
    </row>
    <row r="4255" spans="1:23" x14ac:dyDescent="0.25">
      <c r="A4255" t="s">
        <v>128</v>
      </c>
      <c r="B4255" s="1" t="s">
        <v>2455</v>
      </c>
      <c r="C4255">
        <v>14638429</v>
      </c>
      <c r="D4255" s="1">
        <v>43767</v>
      </c>
      <c r="E4255" t="s">
        <v>5805</v>
      </c>
      <c r="G4255">
        <v>6251000</v>
      </c>
      <c r="H4255">
        <v>618100</v>
      </c>
      <c r="I4255" t="s">
        <v>29</v>
      </c>
      <c r="J4255" t="s">
        <v>65</v>
      </c>
      <c r="K4255" t="s">
        <v>23</v>
      </c>
      <c r="L4255" t="s">
        <v>185</v>
      </c>
      <c r="O4255" t="s">
        <v>5808</v>
      </c>
      <c r="P4255" s="2">
        <v>717328</v>
      </c>
      <c r="Q4255" s="2">
        <v>717328</v>
      </c>
      <c r="S4255" s="2">
        <v>717328</v>
      </c>
      <c r="T4255" t="s">
        <v>45</v>
      </c>
      <c r="U4255" t="s">
        <v>49</v>
      </c>
      <c r="V4255" t="s">
        <v>47</v>
      </c>
      <c r="W4255">
        <v>0</v>
      </c>
    </row>
    <row r="4256" spans="1:23" x14ac:dyDescent="0.25">
      <c r="A4256" t="s">
        <v>128</v>
      </c>
      <c r="B4256" s="1" t="s">
        <v>2455</v>
      </c>
      <c r="C4256">
        <v>14638430</v>
      </c>
      <c r="D4256" s="1">
        <v>43767</v>
      </c>
      <c r="E4256" t="s">
        <v>5805</v>
      </c>
      <c r="G4256">
        <v>6251000</v>
      </c>
      <c r="H4256">
        <v>618100</v>
      </c>
      <c r="I4256" t="s">
        <v>29</v>
      </c>
      <c r="J4256" t="s">
        <v>77</v>
      </c>
      <c r="K4256" t="s">
        <v>23</v>
      </c>
      <c r="L4256" t="s">
        <v>185</v>
      </c>
      <c r="O4256" t="s">
        <v>5809</v>
      </c>
      <c r="P4256" s="2">
        <v>89000</v>
      </c>
      <c r="Q4256" s="2">
        <v>89000</v>
      </c>
      <c r="S4256" s="2">
        <v>89000</v>
      </c>
      <c r="T4256" t="s">
        <v>45</v>
      </c>
      <c r="U4256" t="s">
        <v>49</v>
      </c>
      <c r="V4256" t="s">
        <v>47</v>
      </c>
      <c r="W4256">
        <v>0</v>
      </c>
    </row>
    <row r="4257" spans="1:23" x14ac:dyDescent="0.25">
      <c r="A4257" t="s">
        <v>128</v>
      </c>
      <c r="B4257" s="1" t="s">
        <v>2455</v>
      </c>
      <c r="C4257">
        <v>14638431</v>
      </c>
      <c r="D4257" s="1">
        <v>43767</v>
      </c>
      <c r="E4257" t="s">
        <v>5805</v>
      </c>
      <c r="G4257">
        <v>6251000</v>
      </c>
      <c r="H4257">
        <v>618100</v>
      </c>
      <c r="I4257" t="s">
        <v>29</v>
      </c>
      <c r="J4257" t="s">
        <v>65</v>
      </c>
      <c r="K4257" t="s">
        <v>23</v>
      </c>
      <c r="L4257" t="s">
        <v>185</v>
      </c>
      <c r="O4257" t="s">
        <v>5810</v>
      </c>
      <c r="P4257" s="2">
        <v>112000</v>
      </c>
      <c r="Q4257" s="2">
        <v>112000</v>
      </c>
      <c r="S4257" s="2">
        <v>112000</v>
      </c>
      <c r="T4257" t="s">
        <v>45</v>
      </c>
      <c r="U4257" t="s">
        <v>49</v>
      </c>
      <c r="V4257" t="s">
        <v>47</v>
      </c>
      <c r="W4257">
        <v>0</v>
      </c>
    </row>
    <row r="4258" spans="1:23" x14ac:dyDescent="0.25">
      <c r="A4258" t="s">
        <v>128</v>
      </c>
      <c r="B4258" s="1" t="s">
        <v>2455</v>
      </c>
      <c r="C4258">
        <v>14638455</v>
      </c>
      <c r="D4258" s="1">
        <v>43767</v>
      </c>
      <c r="E4258" t="s">
        <v>5811</v>
      </c>
      <c r="G4258">
        <v>6251000</v>
      </c>
      <c r="H4258">
        <v>618100</v>
      </c>
      <c r="I4258" t="s">
        <v>24</v>
      </c>
      <c r="J4258" t="s">
        <v>41</v>
      </c>
      <c r="K4258" t="s">
        <v>23</v>
      </c>
      <c r="L4258" t="s">
        <v>185</v>
      </c>
      <c r="O4258" t="s">
        <v>5812</v>
      </c>
      <c r="P4258" s="2">
        <v>50000</v>
      </c>
      <c r="Q4258" s="2">
        <v>50000</v>
      </c>
      <c r="S4258" s="2">
        <v>50000</v>
      </c>
      <c r="T4258" t="s">
        <v>45</v>
      </c>
      <c r="U4258" t="s">
        <v>49</v>
      </c>
      <c r="V4258" t="s">
        <v>47</v>
      </c>
      <c r="W4258">
        <v>0</v>
      </c>
    </row>
    <row r="4259" spans="1:23" x14ac:dyDescent="0.25">
      <c r="A4259" t="s">
        <v>128</v>
      </c>
      <c r="B4259" s="1" t="s">
        <v>2455</v>
      </c>
      <c r="C4259">
        <v>14638456</v>
      </c>
      <c r="D4259" s="1">
        <v>43767</v>
      </c>
      <c r="E4259" t="s">
        <v>5811</v>
      </c>
      <c r="G4259">
        <v>6251000</v>
      </c>
      <c r="H4259">
        <v>618100</v>
      </c>
      <c r="I4259" t="s">
        <v>29</v>
      </c>
      <c r="J4259" t="s">
        <v>65</v>
      </c>
      <c r="K4259" t="s">
        <v>23</v>
      </c>
      <c r="L4259" t="s">
        <v>185</v>
      </c>
      <c r="O4259" t="s">
        <v>5813</v>
      </c>
      <c r="P4259" s="2">
        <v>75000</v>
      </c>
      <c r="Q4259" s="2">
        <v>75000</v>
      </c>
      <c r="S4259" s="2">
        <v>75000</v>
      </c>
      <c r="T4259" t="s">
        <v>45</v>
      </c>
      <c r="U4259" t="s">
        <v>49</v>
      </c>
      <c r="V4259" t="s">
        <v>47</v>
      </c>
      <c r="W4259">
        <v>0</v>
      </c>
    </row>
    <row r="4260" spans="1:23" x14ac:dyDescent="0.25">
      <c r="A4260" t="s">
        <v>128</v>
      </c>
      <c r="B4260" s="1" t="s">
        <v>2455</v>
      </c>
      <c r="C4260">
        <v>14638457</v>
      </c>
      <c r="D4260" s="1">
        <v>43767</v>
      </c>
      <c r="E4260" t="s">
        <v>5811</v>
      </c>
      <c r="G4260">
        <v>6251000</v>
      </c>
      <c r="H4260">
        <v>618100</v>
      </c>
      <c r="I4260" t="s">
        <v>29</v>
      </c>
      <c r="J4260" t="s">
        <v>50</v>
      </c>
      <c r="K4260" t="s">
        <v>23</v>
      </c>
      <c r="L4260" t="s">
        <v>185</v>
      </c>
      <c r="O4260" t="s">
        <v>5814</v>
      </c>
      <c r="P4260" s="2">
        <v>125000</v>
      </c>
      <c r="Q4260" s="2">
        <v>125000</v>
      </c>
      <c r="S4260" s="2">
        <v>125000</v>
      </c>
      <c r="T4260" t="s">
        <v>45</v>
      </c>
      <c r="U4260" t="s">
        <v>49</v>
      </c>
      <c r="V4260" t="s">
        <v>47</v>
      </c>
      <c r="W4260">
        <v>0</v>
      </c>
    </row>
    <row r="4261" spans="1:23" x14ac:dyDescent="0.25">
      <c r="A4261" t="s">
        <v>128</v>
      </c>
      <c r="B4261" s="1" t="s">
        <v>2455</v>
      </c>
      <c r="C4261">
        <v>14638458</v>
      </c>
      <c r="D4261" s="1">
        <v>43767</v>
      </c>
      <c r="E4261" t="s">
        <v>5811</v>
      </c>
      <c r="G4261">
        <v>6251000</v>
      </c>
      <c r="H4261">
        <v>618100</v>
      </c>
      <c r="I4261" t="s">
        <v>25</v>
      </c>
      <c r="J4261" t="s">
        <v>65</v>
      </c>
      <c r="K4261" t="s">
        <v>23</v>
      </c>
      <c r="L4261" t="s">
        <v>185</v>
      </c>
      <c r="O4261" t="s">
        <v>5815</v>
      </c>
      <c r="P4261" s="2">
        <v>150000</v>
      </c>
      <c r="Q4261" s="2">
        <v>150000</v>
      </c>
      <c r="S4261" s="2">
        <v>150000</v>
      </c>
      <c r="T4261" t="s">
        <v>45</v>
      </c>
      <c r="U4261" t="s">
        <v>49</v>
      </c>
      <c r="V4261" t="s">
        <v>47</v>
      </c>
      <c r="W4261">
        <v>0</v>
      </c>
    </row>
    <row r="4262" spans="1:23" x14ac:dyDescent="0.25">
      <c r="A4262" t="s">
        <v>128</v>
      </c>
      <c r="B4262" s="1" t="s">
        <v>2455</v>
      </c>
      <c r="C4262">
        <v>14638459</v>
      </c>
      <c r="D4262" s="1">
        <v>43767</v>
      </c>
      <c r="E4262" t="s">
        <v>5811</v>
      </c>
      <c r="G4262">
        <v>6251000</v>
      </c>
      <c r="H4262">
        <v>618100</v>
      </c>
      <c r="I4262" t="s">
        <v>29</v>
      </c>
      <c r="J4262" t="s">
        <v>65</v>
      </c>
      <c r="K4262" t="s">
        <v>23</v>
      </c>
      <c r="L4262" t="s">
        <v>185</v>
      </c>
      <c r="O4262" t="s">
        <v>5816</v>
      </c>
      <c r="P4262" s="2">
        <v>75000</v>
      </c>
      <c r="Q4262" s="2">
        <v>75000</v>
      </c>
      <c r="S4262" s="2">
        <v>75000</v>
      </c>
      <c r="T4262" t="s">
        <v>45</v>
      </c>
      <c r="U4262" t="s">
        <v>49</v>
      </c>
      <c r="V4262" t="s">
        <v>47</v>
      </c>
      <c r="W4262">
        <v>0</v>
      </c>
    </row>
    <row r="4263" spans="1:23" x14ac:dyDescent="0.25">
      <c r="A4263" t="s">
        <v>128</v>
      </c>
      <c r="B4263" s="1" t="s">
        <v>2455</v>
      </c>
      <c r="C4263">
        <v>14634168</v>
      </c>
      <c r="D4263" s="1">
        <v>43767</v>
      </c>
      <c r="E4263" t="s">
        <v>6533</v>
      </c>
      <c r="G4263">
        <v>6256000</v>
      </c>
      <c r="H4263">
        <v>638400</v>
      </c>
      <c r="I4263" t="s">
        <v>29</v>
      </c>
      <c r="J4263" t="s">
        <v>50</v>
      </c>
      <c r="K4263" t="s">
        <v>31</v>
      </c>
      <c r="L4263" t="s">
        <v>185</v>
      </c>
      <c r="O4263" t="s">
        <v>6534</v>
      </c>
      <c r="P4263" s="2">
        <v>883628</v>
      </c>
      <c r="Q4263" s="2">
        <v>883628</v>
      </c>
      <c r="S4263" s="2">
        <v>883628</v>
      </c>
      <c r="T4263" t="s">
        <v>45</v>
      </c>
      <c r="U4263" t="s">
        <v>35</v>
      </c>
      <c r="V4263" t="s">
        <v>47</v>
      </c>
      <c r="W4263">
        <v>0</v>
      </c>
    </row>
    <row r="4264" spans="1:23" x14ac:dyDescent="0.25">
      <c r="A4264" t="s">
        <v>128</v>
      </c>
      <c r="B4264" s="1" t="s">
        <v>2455</v>
      </c>
      <c r="C4264">
        <v>14638484</v>
      </c>
      <c r="D4264" s="1">
        <v>43767</v>
      </c>
      <c r="E4264" t="s">
        <v>6535</v>
      </c>
      <c r="G4264">
        <v>6256000</v>
      </c>
      <c r="H4264">
        <v>638400</v>
      </c>
      <c r="I4264" t="s">
        <v>25</v>
      </c>
      <c r="J4264" t="s">
        <v>77</v>
      </c>
      <c r="K4264" t="s">
        <v>23</v>
      </c>
      <c r="L4264" t="s">
        <v>185</v>
      </c>
      <c r="O4264" t="s">
        <v>6536</v>
      </c>
      <c r="P4264" s="2">
        <v>100000</v>
      </c>
      <c r="Q4264" s="2">
        <v>100000</v>
      </c>
      <c r="S4264" s="2">
        <v>100000</v>
      </c>
      <c r="T4264" t="s">
        <v>45</v>
      </c>
      <c r="U4264" t="s">
        <v>49</v>
      </c>
      <c r="V4264" t="s">
        <v>47</v>
      </c>
      <c r="W4264">
        <v>0</v>
      </c>
    </row>
    <row r="4265" spans="1:23" x14ac:dyDescent="0.25">
      <c r="A4265" t="s">
        <v>128</v>
      </c>
      <c r="B4265" s="1" t="s">
        <v>2455</v>
      </c>
      <c r="C4265">
        <v>14643194</v>
      </c>
      <c r="D4265" s="1">
        <v>43768</v>
      </c>
      <c r="E4265" t="s">
        <v>6537</v>
      </c>
      <c r="F4265" t="s">
        <v>6538</v>
      </c>
      <c r="G4265">
        <v>6256000</v>
      </c>
      <c r="H4265">
        <v>638400</v>
      </c>
      <c r="I4265" t="s">
        <v>24</v>
      </c>
      <c r="J4265" t="s">
        <v>41</v>
      </c>
      <c r="K4265" t="s">
        <v>42</v>
      </c>
      <c r="L4265" t="s">
        <v>185</v>
      </c>
      <c r="O4265" t="s">
        <v>6539</v>
      </c>
      <c r="P4265" s="2">
        <v>250390</v>
      </c>
      <c r="Q4265" s="2">
        <v>250390</v>
      </c>
      <c r="S4265" s="2">
        <v>250390</v>
      </c>
      <c r="T4265" t="s">
        <v>63</v>
      </c>
      <c r="U4265" t="s">
        <v>58</v>
      </c>
      <c r="V4265" t="s">
        <v>47</v>
      </c>
      <c r="W4265">
        <v>0</v>
      </c>
    </row>
    <row r="4266" spans="1:23" x14ac:dyDescent="0.25">
      <c r="A4266" t="s">
        <v>128</v>
      </c>
      <c r="B4266" s="1" t="s">
        <v>2455</v>
      </c>
      <c r="C4266">
        <v>14643195</v>
      </c>
      <c r="D4266" s="1">
        <v>43768</v>
      </c>
      <c r="E4266" t="s">
        <v>6537</v>
      </c>
      <c r="F4266" t="s">
        <v>6540</v>
      </c>
      <c r="G4266">
        <v>6256000</v>
      </c>
      <c r="H4266">
        <v>638400</v>
      </c>
      <c r="I4266" t="s">
        <v>24</v>
      </c>
      <c r="J4266" t="s">
        <v>41</v>
      </c>
      <c r="K4266" t="s">
        <v>42</v>
      </c>
      <c r="L4266" t="s">
        <v>185</v>
      </c>
      <c r="O4266" t="s">
        <v>6539</v>
      </c>
      <c r="P4266" s="2">
        <v>135500</v>
      </c>
      <c r="Q4266" s="2">
        <v>135500</v>
      </c>
      <c r="S4266" s="2">
        <v>135500</v>
      </c>
      <c r="T4266" t="s">
        <v>63</v>
      </c>
      <c r="U4266" t="s">
        <v>58</v>
      </c>
      <c r="V4266" t="s">
        <v>47</v>
      </c>
      <c r="W4266">
        <v>0</v>
      </c>
    </row>
    <row r="4267" spans="1:23" x14ac:dyDescent="0.25">
      <c r="A4267" t="s">
        <v>128</v>
      </c>
      <c r="B4267" s="1" t="s">
        <v>2455</v>
      </c>
      <c r="C4267">
        <v>14643192</v>
      </c>
      <c r="D4267" s="1">
        <v>43768</v>
      </c>
      <c r="E4267" t="s">
        <v>6537</v>
      </c>
      <c r="F4267" t="s">
        <v>7284</v>
      </c>
      <c r="G4267">
        <v>6257000</v>
      </c>
      <c r="H4267">
        <v>638300</v>
      </c>
      <c r="I4267" t="s">
        <v>25</v>
      </c>
      <c r="J4267" t="s">
        <v>65</v>
      </c>
      <c r="K4267" t="s">
        <v>23</v>
      </c>
      <c r="L4267" t="s">
        <v>185</v>
      </c>
      <c r="O4267" t="s">
        <v>7285</v>
      </c>
      <c r="P4267" s="2">
        <v>76000</v>
      </c>
      <c r="Q4267" s="2">
        <v>76000</v>
      </c>
      <c r="S4267" s="2">
        <v>76000</v>
      </c>
      <c r="T4267" t="s">
        <v>63</v>
      </c>
      <c r="U4267" t="s">
        <v>58</v>
      </c>
      <c r="V4267" t="s">
        <v>47</v>
      </c>
      <c r="W4267">
        <v>0</v>
      </c>
    </row>
    <row r="4268" spans="1:23" x14ac:dyDescent="0.25">
      <c r="A4268" t="s">
        <v>128</v>
      </c>
      <c r="B4268" s="1" t="s">
        <v>2455</v>
      </c>
      <c r="C4268">
        <v>14641740</v>
      </c>
      <c r="D4268" s="1">
        <v>43769</v>
      </c>
      <c r="E4268" t="s">
        <v>5817</v>
      </c>
      <c r="G4268">
        <v>6251000</v>
      </c>
      <c r="H4268">
        <v>618100</v>
      </c>
      <c r="I4268" t="s">
        <v>29</v>
      </c>
      <c r="J4268" t="s">
        <v>77</v>
      </c>
      <c r="K4268" t="s">
        <v>23</v>
      </c>
      <c r="L4268" t="s">
        <v>185</v>
      </c>
      <c r="O4268" t="s">
        <v>5818</v>
      </c>
      <c r="P4268" s="2">
        <v>100000</v>
      </c>
      <c r="Q4268" s="2">
        <v>100000</v>
      </c>
      <c r="S4268" s="2">
        <v>100000</v>
      </c>
      <c r="T4268" t="s">
        <v>45</v>
      </c>
      <c r="U4268" t="s">
        <v>49</v>
      </c>
      <c r="V4268" t="s">
        <v>47</v>
      </c>
      <c r="W4268">
        <v>0</v>
      </c>
    </row>
    <row r="4269" spans="1:23" x14ac:dyDescent="0.25">
      <c r="A4269" t="s">
        <v>128</v>
      </c>
      <c r="B4269" s="1" t="s">
        <v>2455</v>
      </c>
      <c r="C4269">
        <v>14641741</v>
      </c>
      <c r="D4269" s="1">
        <v>43769</v>
      </c>
      <c r="E4269" t="s">
        <v>5817</v>
      </c>
      <c r="G4269">
        <v>6251000</v>
      </c>
      <c r="H4269">
        <v>618100</v>
      </c>
      <c r="I4269" t="s">
        <v>29</v>
      </c>
      <c r="J4269" t="s">
        <v>65</v>
      </c>
      <c r="K4269" t="s">
        <v>23</v>
      </c>
      <c r="L4269" t="s">
        <v>185</v>
      </c>
      <c r="O4269" t="s">
        <v>5819</v>
      </c>
      <c r="P4269" s="2">
        <v>12000</v>
      </c>
      <c r="Q4269" s="2">
        <v>12000</v>
      </c>
      <c r="S4269" s="2">
        <v>12000</v>
      </c>
      <c r="T4269" t="s">
        <v>45</v>
      </c>
      <c r="U4269" t="s">
        <v>49</v>
      </c>
      <c r="V4269" t="s">
        <v>47</v>
      </c>
      <c r="W4269">
        <v>0</v>
      </c>
    </row>
    <row r="4270" spans="1:23" x14ac:dyDescent="0.25">
      <c r="A4270" t="s">
        <v>128</v>
      </c>
      <c r="B4270" s="1" t="s">
        <v>2455</v>
      </c>
      <c r="C4270">
        <v>14641742</v>
      </c>
      <c r="D4270" s="1">
        <v>43769</v>
      </c>
      <c r="E4270" t="s">
        <v>5817</v>
      </c>
      <c r="G4270">
        <v>6251000</v>
      </c>
      <c r="H4270">
        <v>618100</v>
      </c>
      <c r="I4270" t="s">
        <v>19</v>
      </c>
      <c r="J4270" t="s">
        <v>51</v>
      </c>
      <c r="K4270" t="s">
        <v>21</v>
      </c>
      <c r="L4270" t="s">
        <v>185</v>
      </c>
      <c r="O4270" t="s">
        <v>5820</v>
      </c>
      <c r="P4270" s="2">
        <v>75000</v>
      </c>
      <c r="Q4270" s="2">
        <v>75000</v>
      </c>
      <c r="S4270" s="2">
        <v>75000</v>
      </c>
      <c r="T4270" t="s">
        <v>45</v>
      </c>
      <c r="U4270" t="s">
        <v>49</v>
      </c>
      <c r="V4270" t="s">
        <v>47</v>
      </c>
      <c r="W4270">
        <v>0</v>
      </c>
    </row>
    <row r="4271" spans="1:23" x14ac:dyDescent="0.25">
      <c r="A4271" t="s">
        <v>128</v>
      </c>
      <c r="B4271" s="1" t="s">
        <v>2455</v>
      </c>
      <c r="C4271">
        <v>14641743</v>
      </c>
      <c r="D4271" s="1">
        <v>43769</v>
      </c>
      <c r="E4271" t="s">
        <v>5817</v>
      </c>
      <c r="G4271">
        <v>6251000</v>
      </c>
      <c r="H4271">
        <v>618100</v>
      </c>
      <c r="I4271" t="s">
        <v>29</v>
      </c>
      <c r="J4271" t="s">
        <v>65</v>
      </c>
      <c r="K4271" t="s">
        <v>23</v>
      </c>
      <c r="L4271" t="s">
        <v>185</v>
      </c>
      <c r="O4271" t="s">
        <v>5821</v>
      </c>
      <c r="P4271" s="2">
        <v>50000</v>
      </c>
      <c r="Q4271" s="2">
        <v>50000</v>
      </c>
      <c r="S4271" s="2">
        <v>50000</v>
      </c>
      <c r="T4271" t="s">
        <v>45</v>
      </c>
      <c r="U4271" t="s">
        <v>49</v>
      </c>
      <c r="V4271" t="s">
        <v>47</v>
      </c>
      <c r="W4271">
        <v>0</v>
      </c>
    </row>
    <row r="4272" spans="1:23" x14ac:dyDescent="0.25">
      <c r="A4272" t="s">
        <v>128</v>
      </c>
      <c r="B4272" s="1" t="s">
        <v>2455</v>
      </c>
      <c r="C4272">
        <v>14641744</v>
      </c>
      <c r="D4272" s="1">
        <v>43769</v>
      </c>
      <c r="E4272" t="s">
        <v>5817</v>
      </c>
      <c r="G4272">
        <v>6251000</v>
      </c>
      <c r="H4272">
        <v>618100</v>
      </c>
      <c r="I4272" t="s">
        <v>29</v>
      </c>
      <c r="J4272" t="s">
        <v>65</v>
      </c>
      <c r="K4272" t="s">
        <v>23</v>
      </c>
      <c r="L4272" t="s">
        <v>185</v>
      </c>
      <c r="O4272" t="s">
        <v>5816</v>
      </c>
      <c r="P4272" s="2">
        <v>12000</v>
      </c>
      <c r="Q4272" s="2">
        <v>12000</v>
      </c>
      <c r="S4272" s="2">
        <v>12000</v>
      </c>
      <c r="T4272" t="s">
        <v>45</v>
      </c>
      <c r="U4272" t="s">
        <v>49</v>
      </c>
      <c r="V4272" t="s">
        <v>47</v>
      </c>
      <c r="W4272">
        <v>0</v>
      </c>
    </row>
    <row r="4273" spans="1:23" x14ac:dyDescent="0.25">
      <c r="A4273" t="s">
        <v>128</v>
      </c>
      <c r="B4273" s="1" t="s">
        <v>2455</v>
      </c>
      <c r="C4273">
        <v>14647084</v>
      </c>
      <c r="D4273" s="1">
        <v>43769</v>
      </c>
      <c r="E4273" t="s">
        <v>5822</v>
      </c>
      <c r="G4273">
        <v>6251000</v>
      </c>
      <c r="H4273">
        <v>618100</v>
      </c>
      <c r="I4273" t="s">
        <v>24</v>
      </c>
      <c r="J4273" t="s">
        <v>41</v>
      </c>
      <c r="K4273" t="s">
        <v>42</v>
      </c>
      <c r="L4273" t="s">
        <v>185</v>
      </c>
      <c r="O4273" t="s">
        <v>5623</v>
      </c>
      <c r="P4273" s="2">
        <v>236754</v>
      </c>
      <c r="Q4273" s="2">
        <v>236754</v>
      </c>
      <c r="S4273" s="2">
        <v>236754</v>
      </c>
      <c r="T4273" t="s">
        <v>45</v>
      </c>
      <c r="U4273" t="s">
        <v>48</v>
      </c>
      <c r="V4273" t="s">
        <v>47</v>
      </c>
      <c r="W4273">
        <v>0</v>
      </c>
    </row>
    <row r="4274" spans="1:23" x14ac:dyDescent="0.25">
      <c r="A4274" t="s">
        <v>128</v>
      </c>
      <c r="B4274" s="1" t="s">
        <v>2455</v>
      </c>
      <c r="C4274">
        <v>14647086</v>
      </c>
      <c r="D4274" s="1">
        <v>43769</v>
      </c>
      <c r="E4274" t="s">
        <v>5822</v>
      </c>
      <c r="G4274">
        <v>6251000</v>
      </c>
      <c r="H4274">
        <v>618100</v>
      </c>
      <c r="I4274" t="s">
        <v>29</v>
      </c>
      <c r="J4274" t="s">
        <v>77</v>
      </c>
      <c r="K4274" t="s">
        <v>23</v>
      </c>
      <c r="L4274" t="s">
        <v>185</v>
      </c>
      <c r="O4274" t="s">
        <v>5645</v>
      </c>
      <c r="P4274" s="2">
        <v>74000</v>
      </c>
      <c r="Q4274" s="2">
        <v>74000</v>
      </c>
      <c r="S4274" s="2">
        <v>74000</v>
      </c>
      <c r="T4274" t="s">
        <v>45</v>
      </c>
      <c r="U4274" t="s">
        <v>48</v>
      </c>
      <c r="V4274" t="s">
        <v>47</v>
      </c>
      <c r="W4274">
        <v>0</v>
      </c>
    </row>
    <row r="4275" spans="1:23" x14ac:dyDescent="0.25">
      <c r="A4275" t="s">
        <v>128</v>
      </c>
      <c r="B4275" s="1" t="s">
        <v>2455</v>
      </c>
      <c r="C4275">
        <v>14647087</v>
      </c>
      <c r="D4275" s="1">
        <v>43769</v>
      </c>
      <c r="E4275" t="s">
        <v>5822</v>
      </c>
      <c r="G4275">
        <v>6251000</v>
      </c>
      <c r="H4275">
        <v>618100</v>
      </c>
      <c r="I4275" t="s">
        <v>25</v>
      </c>
      <c r="J4275" t="s">
        <v>26</v>
      </c>
      <c r="K4275" t="s">
        <v>23</v>
      </c>
      <c r="L4275" t="s">
        <v>185</v>
      </c>
      <c r="O4275" t="s">
        <v>5823</v>
      </c>
      <c r="P4275" s="2">
        <v>502220</v>
      </c>
      <c r="Q4275" s="2">
        <v>502220</v>
      </c>
      <c r="S4275" s="2">
        <v>502220</v>
      </c>
      <c r="T4275" t="s">
        <v>45</v>
      </c>
      <c r="U4275" t="s">
        <v>48</v>
      </c>
      <c r="V4275" t="s">
        <v>47</v>
      </c>
      <c r="W4275">
        <v>0</v>
      </c>
    </row>
    <row r="4276" spans="1:23" x14ac:dyDescent="0.25">
      <c r="A4276" t="s">
        <v>128</v>
      </c>
      <c r="B4276" s="1" t="s">
        <v>2455</v>
      </c>
      <c r="C4276">
        <v>14647088</v>
      </c>
      <c r="D4276" s="1">
        <v>43769</v>
      </c>
      <c r="E4276" t="s">
        <v>5822</v>
      </c>
      <c r="G4276">
        <v>6251000</v>
      </c>
      <c r="H4276">
        <v>618100</v>
      </c>
      <c r="I4276" t="s">
        <v>19</v>
      </c>
      <c r="J4276" t="s">
        <v>51</v>
      </c>
      <c r="K4276" t="s">
        <v>23</v>
      </c>
      <c r="L4276" t="s">
        <v>185</v>
      </c>
      <c r="O4276" t="s">
        <v>5824</v>
      </c>
      <c r="P4276" s="2">
        <v>80000</v>
      </c>
      <c r="Q4276" s="2">
        <v>80000</v>
      </c>
      <c r="S4276" s="2">
        <v>80000</v>
      </c>
      <c r="T4276" t="s">
        <v>45</v>
      </c>
      <c r="U4276" t="s">
        <v>48</v>
      </c>
      <c r="V4276" t="s">
        <v>47</v>
      </c>
      <c r="W4276">
        <v>0</v>
      </c>
    </row>
    <row r="4277" spans="1:23" x14ac:dyDescent="0.25">
      <c r="A4277" t="s">
        <v>128</v>
      </c>
      <c r="B4277" s="1" t="s">
        <v>2455</v>
      </c>
      <c r="C4277">
        <v>14647089</v>
      </c>
      <c r="D4277" s="1">
        <v>43769</v>
      </c>
      <c r="E4277" t="s">
        <v>5822</v>
      </c>
      <c r="G4277">
        <v>6251000</v>
      </c>
      <c r="H4277">
        <v>618100</v>
      </c>
      <c r="I4277" t="s">
        <v>19</v>
      </c>
      <c r="J4277" t="s">
        <v>36</v>
      </c>
      <c r="K4277" t="s">
        <v>21</v>
      </c>
      <c r="L4277" t="s">
        <v>185</v>
      </c>
      <c r="O4277" t="s">
        <v>5825</v>
      </c>
      <c r="P4277" s="2">
        <v>80000</v>
      </c>
      <c r="Q4277" s="2">
        <v>80000</v>
      </c>
      <c r="S4277" s="2">
        <v>80000</v>
      </c>
      <c r="T4277" t="s">
        <v>45</v>
      </c>
      <c r="U4277" t="s">
        <v>48</v>
      </c>
      <c r="V4277" t="s">
        <v>47</v>
      </c>
      <c r="W4277">
        <v>0</v>
      </c>
    </row>
    <row r="4278" spans="1:23" x14ac:dyDescent="0.25">
      <c r="A4278" t="s">
        <v>128</v>
      </c>
      <c r="B4278" s="1" t="s">
        <v>2455</v>
      </c>
      <c r="C4278">
        <v>14647111</v>
      </c>
      <c r="D4278" s="1">
        <v>43769</v>
      </c>
      <c r="E4278" t="s">
        <v>5826</v>
      </c>
      <c r="G4278">
        <v>6251000</v>
      </c>
      <c r="H4278">
        <v>618100</v>
      </c>
      <c r="I4278" t="s">
        <v>24</v>
      </c>
      <c r="J4278" t="s">
        <v>41</v>
      </c>
      <c r="K4278" t="s">
        <v>42</v>
      </c>
      <c r="L4278" t="s">
        <v>185</v>
      </c>
      <c r="O4278" t="s">
        <v>5827</v>
      </c>
      <c r="P4278" s="2">
        <v>2236000</v>
      </c>
      <c r="Q4278" s="2">
        <v>2236000</v>
      </c>
      <c r="S4278" s="2">
        <v>2236000</v>
      </c>
      <c r="T4278" t="s">
        <v>45</v>
      </c>
      <c r="U4278" t="s">
        <v>61</v>
      </c>
      <c r="V4278" t="s">
        <v>47</v>
      </c>
      <c r="W4278">
        <v>0</v>
      </c>
    </row>
    <row r="4279" spans="1:23" x14ac:dyDescent="0.25">
      <c r="A4279" t="s">
        <v>128</v>
      </c>
      <c r="B4279" s="1" t="s">
        <v>2455</v>
      </c>
      <c r="C4279">
        <v>14647112</v>
      </c>
      <c r="D4279" s="1">
        <v>43769</v>
      </c>
      <c r="E4279" t="s">
        <v>5826</v>
      </c>
      <c r="G4279">
        <v>6251000</v>
      </c>
      <c r="H4279">
        <v>618100</v>
      </c>
      <c r="I4279" t="s">
        <v>29</v>
      </c>
      <c r="J4279" t="s">
        <v>77</v>
      </c>
      <c r="K4279" t="s">
        <v>31</v>
      </c>
      <c r="L4279" t="s">
        <v>185</v>
      </c>
      <c r="O4279" t="s">
        <v>5828</v>
      </c>
      <c r="P4279" s="2">
        <v>3982500</v>
      </c>
      <c r="Q4279" s="2">
        <v>3982500</v>
      </c>
      <c r="S4279" s="2">
        <v>3982500</v>
      </c>
      <c r="T4279" t="s">
        <v>45</v>
      </c>
      <c r="U4279" t="s">
        <v>61</v>
      </c>
      <c r="V4279" t="s">
        <v>47</v>
      </c>
      <c r="W4279">
        <v>0</v>
      </c>
    </row>
    <row r="4280" spans="1:23" x14ac:dyDescent="0.25">
      <c r="A4280" t="s">
        <v>128</v>
      </c>
      <c r="B4280" s="1" t="s">
        <v>2455</v>
      </c>
      <c r="C4280">
        <v>14647078</v>
      </c>
      <c r="D4280" s="1">
        <v>43769</v>
      </c>
      <c r="E4280" t="s">
        <v>6541</v>
      </c>
      <c r="G4280">
        <v>6256000</v>
      </c>
      <c r="H4280">
        <v>638400</v>
      </c>
      <c r="I4280" t="s">
        <v>19</v>
      </c>
      <c r="J4280" t="s">
        <v>51</v>
      </c>
      <c r="K4280" t="s">
        <v>23</v>
      </c>
      <c r="L4280" t="s">
        <v>185</v>
      </c>
      <c r="O4280" t="s">
        <v>6542</v>
      </c>
      <c r="P4280" s="2">
        <v>115000</v>
      </c>
      <c r="Q4280" s="2">
        <v>115000</v>
      </c>
      <c r="S4280" s="2">
        <v>115000</v>
      </c>
      <c r="T4280" t="s">
        <v>45</v>
      </c>
      <c r="U4280" t="s">
        <v>61</v>
      </c>
      <c r="V4280" t="s">
        <v>47</v>
      </c>
      <c r="W4280">
        <v>0</v>
      </c>
    </row>
    <row r="4281" spans="1:23" x14ac:dyDescent="0.25">
      <c r="A4281" t="s">
        <v>128</v>
      </c>
      <c r="B4281" s="1" t="s">
        <v>2455</v>
      </c>
      <c r="C4281">
        <v>14647127</v>
      </c>
      <c r="D4281" s="1">
        <v>43769</v>
      </c>
      <c r="E4281" t="s">
        <v>6543</v>
      </c>
      <c r="F4281" t="s">
        <v>6544</v>
      </c>
      <c r="G4281">
        <v>6256000</v>
      </c>
      <c r="H4281">
        <v>638400</v>
      </c>
      <c r="I4281" t="s">
        <v>25</v>
      </c>
      <c r="J4281" t="s">
        <v>50</v>
      </c>
      <c r="K4281" t="s">
        <v>23</v>
      </c>
      <c r="L4281" t="s">
        <v>185</v>
      </c>
      <c r="O4281" t="s">
        <v>6545</v>
      </c>
      <c r="P4281" s="2">
        <v>60000</v>
      </c>
      <c r="Q4281" s="2">
        <v>60000</v>
      </c>
      <c r="S4281" s="2">
        <v>60000</v>
      </c>
      <c r="T4281" t="s">
        <v>63</v>
      </c>
      <c r="U4281" t="s">
        <v>58</v>
      </c>
      <c r="V4281" t="s">
        <v>47</v>
      </c>
      <c r="W4281">
        <v>0</v>
      </c>
    </row>
    <row r="4282" spans="1:23" x14ac:dyDescent="0.25">
      <c r="A4282" t="s">
        <v>128</v>
      </c>
      <c r="B4282" s="1" t="s">
        <v>2455</v>
      </c>
      <c r="C4282">
        <v>14643294</v>
      </c>
      <c r="D4282" s="1">
        <v>43769</v>
      </c>
      <c r="E4282" t="s">
        <v>442</v>
      </c>
      <c r="F4282" t="s">
        <v>7286</v>
      </c>
      <c r="G4282">
        <v>6257000</v>
      </c>
      <c r="H4282">
        <v>638300</v>
      </c>
      <c r="I4282" t="s">
        <v>29</v>
      </c>
      <c r="J4282" t="s">
        <v>65</v>
      </c>
      <c r="K4282" t="s">
        <v>23</v>
      </c>
      <c r="L4282" t="s">
        <v>185</v>
      </c>
      <c r="O4282" t="s">
        <v>7287</v>
      </c>
      <c r="P4282" s="2">
        <v>60000</v>
      </c>
      <c r="Q4282" s="2">
        <v>60000</v>
      </c>
      <c r="S4282" s="2">
        <v>60000</v>
      </c>
      <c r="T4282" t="s">
        <v>63</v>
      </c>
      <c r="U4282" t="s">
        <v>48</v>
      </c>
      <c r="V4282" t="s">
        <v>47</v>
      </c>
      <c r="W4282">
        <v>0</v>
      </c>
    </row>
    <row r="4283" spans="1:23" x14ac:dyDescent="0.25">
      <c r="A4283" t="s">
        <v>128</v>
      </c>
      <c r="B4283" s="1" t="s">
        <v>2455</v>
      </c>
      <c r="C4283">
        <v>14647125</v>
      </c>
      <c r="D4283" s="1">
        <v>43769</v>
      </c>
      <c r="E4283" t="s">
        <v>6543</v>
      </c>
      <c r="F4283" t="s">
        <v>7288</v>
      </c>
      <c r="G4283">
        <v>6257000</v>
      </c>
      <c r="H4283">
        <v>638300</v>
      </c>
      <c r="I4283" t="s">
        <v>25</v>
      </c>
      <c r="J4283" t="s">
        <v>65</v>
      </c>
      <c r="K4283" t="s">
        <v>23</v>
      </c>
      <c r="L4283" t="s">
        <v>185</v>
      </c>
      <c r="O4283" t="s">
        <v>7289</v>
      </c>
      <c r="P4283" s="2">
        <v>60000</v>
      </c>
      <c r="Q4283" s="2">
        <v>60000</v>
      </c>
      <c r="S4283" s="2">
        <v>60000</v>
      </c>
      <c r="T4283" t="s">
        <v>63</v>
      </c>
      <c r="U4283" t="s">
        <v>58</v>
      </c>
      <c r="V4283" t="s">
        <v>47</v>
      </c>
      <c r="W4283">
        <v>0</v>
      </c>
    </row>
    <row r="4284" spans="1:23" x14ac:dyDescent="0.25">
      <c r="A4284" t="s">
        <v>128</v>
      </c>
      <c r="B4284" s="1" t="s">
        <v>2455</v>
      </c>
      <c r="C4284">
        <v>14647301</v>
      </c>
      <c r="D4284" s="1">
        <v>43769</v>
      </c>
      <c r="E4284" t="s">
        <v>7290</v>
      </c>
      <c r="G4284">
        <v>6257000</v>
      </c>
      <c r="H4284">
        <v>638300</v>
      </c>
      <c r="I4284" t="s">
        <v>29</v>
      </c>
      <c r="J4284" t="s">
        <v>50</v>
      </c>
      <c r="K4284" t="s">
        <v>23</v>
      </c>
      <c r="L4284" t="s">
        <v>185</v>
      </c>
      <c r="O4284" t="s">
        <v>7291</v>
      </c>
      <c r="P4284" s="2">
        <v>60000</v>
      </c>
      <c r="Q4284" s="2">
        <v>60000</v>
      </c>
      <c r="S4284" s="2">
        <v>60000</v>
      </c>
      <c r="T4284" t="s">
        <v>45</v>
      </c>
      <c r="U4284" t="s">
        <v>49</v>
      </c>
      <c r="V4284" t="s">
        <v>47</v>
      </c>
      <c r="W4284">
        <v>0</v>
      </c>
    </row>
    <row r="4285" spans="1:23" x14ac:dyDescent="0.25">
      <c r="A4285" t="s">
        <v>128</v>
      </c>
      <c r="B4285" s="1" t="s">
        <v>2456</v>
      </c>
      <c r="C4285">
        <v>14689320</v>
      </c>
      <c r="D4285" s="1">
        <v>43773</v>
      </c>
      <c r="E4285" t="s">
        <v>5829</v>
      </c>
      <c r="F4285" t="s">
        <v>5830</v>
      </c>
      <c r="G4285">
        <v>6251000</v>
      </c>
      <c r="H4285">
        <v>618100</v>
      </c>
      <c r="I4285" t="s">
        <v>25</v>
      </c>
      <c r="J4285" t="s">
        <v>65</v>
      </c>
      <c r="K4285" t="s">
        <v>23</v>
      </c>
      <c r="L4285" t="s">
        <v>185</v>
      </c>
      <c r="O4285" t="s">
        <v>5831</v>
      </c>
      <c r="P4285" s="2">
        <v>150000</v>
      </c>
      <c r="Q4285" s="2">
        <v>150000</v>
      </c>
      <c r="S4285" s="2">
        <v>150000</v>
      </c>
      <c r="T4285" t="s">
        <v>63</v>
      </c>
      <c r="U4285" t="s">
        <v>48</v>
      </c>
      <c r="V4285" t="s">
        <v>47</v>
      </c>
      <c r="W4285">
        <v>0</v>
      </c>
    </row>
    <row r="4286" spans="1:23" x14ac:dyDescent="0.25">
      <c r="A4286" t="s">
        <v>128</v>
      </c>
      <c r="B4286" s="1" t="s">
        <v>2456</v>
      </c>
      <c r="C4286">
        <v>14687743</v>
      </c>
      <c r="D4286" s="1">
        <v>43773</v>
      </c>
      <c r="E4286" t="s">
        <v>7292</v>
      </c>
      <c r="F4286" t="s">
        <v>7293</v>
      </c>
      <c r="G4286">
        <v>6257000</v>
      </c>
      <c r="H4286">
        <v>638300</v>
      </c>
      <c r="I4286" t="s">
        <v>19</v>
      </c>
      <c r="J4286" t="s">
        <v>36</v>
      </c>
      <c r="K4286" t="s">
        <v>21</v>
      </c>
      <c r="L4286" t="s">
        <v>185</v>
      </c>
      <c r="O4286" t="s">
        <v>7294</v>
      </c>
      <c r="P4286" s="2">
        <v>129960</v>
      </c>
      <c r="Q4286" s="2">
        <v>129960</v>
      </c>
      <c r="S4286" s="2">
        <v>129960</v>
      </c>
      <c r="T4286" t="s">
        <v>63</v>
      </c>
      <c r="U4286" t="s">
        <v>48</v>
      </c>
      <c r="V4286" t="s">
        <v>47</v>
      </c>
      <c r="W4286">
        <v>0</v>
      </c>
    </row>
    <row r="4287" spans="1:23" x14ac:dyDescent="0.25">
      <c r="A4287" t="s">
        <v>128</v>
      </c>
      <c r="B4287" s="1" t="s">
        <v>2456</v>
      </c>
      <c r="C4287">
        <v>14689326</v>
      </c>
      <c r="D4287" s="1">
        <v>43773</v>
      </c>
      <c r="E4287" t="s">
        <v>5829</v>
      </c>
      <c r="F4287" t="s">
        <v>7295</v>
      </c>
      <c r="G4287">
        <v>6257000</v>
      </c>
      <c r="H4287">
        <v>638300</v>
      </c>
      <c r="I4287" t="s">
        <v>25</v>
      </c>
      <c r="J4287" t="s">
        <v>65</v>
      </c>
      <c r="K4287" t="s">
        <v>23</v>
      </c>
      <c r="L4287" t="s">
        <v>185</v>
      </c>
      <c r="O4287" t="s">
        <v>7296</v>
      </c>
      <c r="P4287" s="2">
        <v>6500</v>
      </c>
      <c r="Q4287" s="2">
        <v>6500</v>
      </c>
      <c r="S4287" s="2">
        <v>6500</v>
      </c>
      <c r="T4287" t="s">
        <v>63</v>
      </c>
      <c r="U4287" t="s">
        <v>48</v>
      </c>
      <c r="V4287" t="s">
        <v>47</v>
      </c>
      <c r="W4287">
        <v>0</v>
      </c>
    </row>
    <row r="4288" spans="1:23" x14ac:dyDescent="0.25">
      <c r="A4288" t="s">
        <v>128</v>
      </c>
      <c r="B4288" s="1" t="s">
        <v>2456</v>
      </c>
      <c r="C4288">
        <v>14689331</v>
      </c>
      <c r="D4288" s="1">
        <v>43773</v>
      </c>
      <c r="E4288" t="s">
        <v>5829</v>
      </c>
      <c r="F4288" t="s">
        <v>7297</v>
      </c>
      <c r="G4288">
        <v>6257000</v>
      </c>
      <c r="H4288">
        <v>638300</v>
      </c>
      <c r="I4288" t="s">
        <v>25</v>
      </c>
      <c r="J4288" t="s">
        <v>65</v>
      </c>
      <c r="K4288" t="s">
        <v>23</v>
      </c>
      <c r="L4288" t="s">
        <v>185</v>
      </c>
      <c r="O4288" t="s">
        <v>7298</v>
      </c>
      <c r="P4288" s="2">
        <v>6000</v>
      </c>
      <c r="Q4288" s="2">
        <v>6000</v>
      </c>
      <c r="S4288" s="2">
        <v>6000</v>
      </c>
      <c r="T4288" t="s">
        <v>63</v>
      </c>
      <c r="U4288" t="s">
        <v>48</v>
      </c>
      <c r="V4288" t="s">
        <v>47</v>
      </c>
      <c r="W4288">
        <v>0</v>
      </c>
    </row>
    <row r="4289" spans="1:23" x14ac:dyDescent="0.25">
      <c r="A4289" t="s">
        <v>128</v>
      </c>
      <c r="B4289" s="1" t="s">
        <v>2456</v>
      </c>
      <c r="C4289">
        <v>14689332</v>
      </c>
      <c r="D4289" s="1">
        <v>43773</v>
      </c>
      <c r="E4289" t="s">
        <v>5829</v>
      </c>
      <c r="F4289" t="s">
        <v>7299</v>
      </c>
      <c r="G4289">
        <v>6257000</v>
      </c>
      <c r="H4289">
        <v>638300</v>
      </c>
      <c r="I4289" t="s">
        <v>25</v>
      </c>
      <c r="J4289" t="s">
        <v>65</v>
      </c>
      <c r="K4289" t="s">
        <v>23</v>
      </c>
      <c r="L4289" t="s">
        <v>185</v>
      </c>
      <c r="O4289" t="s">
        <v>7300</v>
      </c>
      <c r="P4289" s="2">
        <v>70000</v>
      </c>
      <c r="Q4289" s="2">
        <v>70000</v>
      </c>
      <c r="S4289" s="2">
        <v>70000</v>
      </c>
      <c r="T4289" t="s">
        <v>63</v>
      </c>
      <c r="U4289" t="s">
        <v>48</v>
      </c>
      <c r="V4289" t="s">
        <v>47</v>
      </c>
      <c r="W4289">
        <v>0</v>
      </c>
    </row>
    <row r="4290" spans="1:23" x14ac:dyDescent="0.25">
      <c r="A4290" t="s">
        <v>128</v>
      </c>
      <c r="B4290" s="1" t="s">
        <v>2456</v>
      </c>
      <c r="C4290">
        <v>14689577</v>
      </c>
      <c r="D4290" s="1">
        <v>43774</v>
      </c>
      <c r="E4290" t="s">
        <v>1908</v>
      </c>
      <c r="F4290" t="s">
        <v>7301</v>
      </c>
      <c r="G4290">
        <v>6257000</v>
      </c>
      <c r="H4290">
        <v>638300</v>
      </c>
      <c r="I4290" t="s">
        <v>25</v>
      </c>
      <c r="J4290" t="s">
        <v>65</v>
      </c>
      <c r="K4290" t="s">
        <v>42</v>
      </c>
      <c r="L4290" t="s">
        <v>185</v>
      </c>
      <c r="O4290" t="s">
        <v>7302</v>
      </c>
      <c r="P4290" s="2">
        <v>57600</v>
      </c>
      <c r="Q4290" s="2">
        <v>57600</v>
      </c>
      <c r="S4290" s="2">
        <v>57600</v>
      </c>
      <c r="T4290" t="s">
        <v>63</v>
      </c>
      <c r="U4290" t="s">
        <v>48</v>
      </c>
      <c r="V4290" t="s">
        <v>47</v>
      </c>
      <c r="W4290">
        <v>0</v>
      </c>
    </row>
    <row r="4291" spans="1:23" x14ac:dyDescent="0.25">
      <c r="A4291" t="s">
        <v>128</v>
      </c>
      <c r="B4291" s="1" t="s">
        <v>2456</v>
      </c>
      <c r="C4291">
        <v>14687868</v>
      </c>
      <c r="D4291" s="1">
        <v>43776</v>
      </c>
      <c r="E4291" t="s">
        <v>1323</v>
      </c>
      <c r="F4291" t="s">
        <v>7303</v>
      </c>
      <c r="G4291">
        <v>6257000</v>
      </c>
      <c r="H4291">
        <v>638300</v>
      </c>
      <c r="I4291" t="s">
        <v>25</v>
      </c>
      <c r="J4291" t="s">
        <v>65</v>
      </c>
      <c r="K4291" t="s">
        <v>23</v>
      </c>
      <c r="L4291" t="s">
        <v>185</v>
      </c>
      <c r="O4291" t="s">
        <v>7304</v>
      </c>
      <c r="P4291" s="2">
        <v>106000</v>
      </c>
      <c r="Q4291" s="2">
        <v>106000</v>
      </c>
      <c r="S4291" s="2">
        <v>106000</v>
      </c>
      <c r="T4291" t="s">
        <v>63</v>
      </c>
      <c r="U4291" t="s">
        <v>48</v>
      </c>
      <c r="V4291" t="s">
        <v>47</v>
      </c>
      <c r="W4291">
        <v>0</v>
      </c>
    </row>
    <row r="4292" spans="1:23" x14ac:dyDescent="0.25">
      <c r="A4292" t="s">
        <v>128</v>
      </c>
      <c r="B4292" s="1" t="s">
        <v>2456</v>
      </c>
      <c r="C4292">
        <v>14691712</v>
      </c>
      <c r="D4292" s="1">
        <v>43777</v>
      </c>
      <c r="E4292" t="s">
        <v>6546</v>
      </c>
      <c r="F4292" t="s">
        <v>6547</v>
      </c>
      <c r="G4292">
        <v>6256000</v>
      </c>
      <c r="H4292">
        <v>638400</v>
      </c>
      <c r="I4292" t="s">
        <v>29</v>
      </c>
      <c r="J4292" t="s">
        <v>50</v>
      </c>
      <c r="K4292" t="s">
        <v>23</v>
      </c>
      <c r="L4292" t="s">
        <v>185</v>
      </c>
      <c r="O4292" t="s">
        <v>6548</v>
      </c>
      <c r="P4292" s="2">
        <v>39000</v>
      </c>
      <c r="Q4292" s="2">
        <v>39000</v>
      </c>
      <c r="S4292" s="2">
        <v>39000</v>
      </c>
      <c r="T4292" t="s">
        <v>63</v>
      </c>
      <c r="U4292" t="s">
        <v>48</v>
      </c>
      <c r="V4292" t="s">
        <v>47</v>
      </c>
      <c r="W4292">
        <v>0</v>
      </c>
    </row>
    <row r="4293" spans="1:23" x14ac:dyDescent="0.25">
      <c r="A4293" t="s">
        <v>128</v>
      </c>
      <c r="B4293" s="1" t="s">
        <v>2456</v>
      </c>
      <c r="C4293">
        <v>14691693</v>
      </c>
      <c r="D4293" s="1">
        <v>43777</v>
      </c>
      <c r="E4293" t="s">
        <v>6546</v>
      </c>
      <c r="F4293" t="s">
        <v>7305</v>
      </c>
      <c r="G4293">
        <v>6257000</v>
      </c>
      <c r="H4293">
        <v>638300</v>
      </c>
      <c r="I4293" t="s">
        <v>29</v>
      </c>
      <c r="J4293" t="s">
        <v>38</v>
      </c>
      <c r="K4293" t="s">
        <v>31</v>
      </c>
      <c r="L4293" t="s">
        <v>185</v>
      </c>
      <c r="O4293" t="s">
        <v>7306</v>
      </c>
      <c r="P4293" s="2">
        <v>10000</v>
      </c>
      <c r="Q4293" s="2">
        <v>10000</v>
      </c>
      <c r="S4293" s="2">
        <v>10000</v>
      </c>
      <c r="T4293" t="s">
        <v>63</v>
      </c>
      <c r="U4293" t="s">
        <v>48</v>
      </c>
      <c r="V4293" t="s">
        <v>47</v>
      </c>
      <c r="W4293">
        <v>0</v>
      </c>
    </row>
    <row r="4294" spans="1:23" x14ac:dyDescent="0.25">
      <c r="A4294" t="s">
        <v>128</v>
      </c>
      <c r="B4294" s="1" t="s">
        <v>2456</v>
      </c>
      <c r="C4294">
        <v>14693522</v>
      </c>
      <c r="D4294" s="1">
        <v>43777</v>
      </c>
      <c r="E4294" t="s">
        <v>7307</v>
      </c>
      <c r="F4294" t="s">
        <v>7308</v>
      </c>
      <c r="G4294">
        <v>6257000</v>
      </c>
      <c r="H4294">
        <v>638300</v>
      </c>
      <c r="I4294" t="s">
        <v>19</v>
      </c>
      <c r="J4294" t="s">
        <v>51</v>
      </c>
      <c r="K4294" t="s">
        <v>23</v>
      </c>
      <c r="L4294" t="s">
        <v>185</v>
      </c>
      <c r="O4294" t="s">
        <v>7309</v>
      </c>
      <c r="P4294" s="2">
        <v>15000</v>
      </c>
      <c r="Q4294" s="2">
        <v>15000</v>
      </c>
      <c r="S4294" s="2">
        <v>15000</v>
      </c>
      <c r="T4294" t="s">
        <v>63</v>
      </c>
      <c r="U4294" t="s">
        <v>49</v>
      </c>
      <c r="V4294" t="s">
        <v>47</v>
      </c>
      <c r="W4294">
        <v>0</v>
      </c>
    </row>
    <row r="4295" spans="1:23" x14ac:dyDescent="0.25">
      <c r="A4295" t="s">
        <v>128</v>
      </c>
      <c r="B4295" s="1" t="s">
        <v>2456</v>
      </c>
      <c r="C4295">
        <v>14708911</v>
      </c>
      <c r="D4295" s="1">
        <v>43777</v>
      </c>
      <c r="E4295" t="s">
        <v>7310</v>
      </c>
      <c r="F4295" t="s">
        <v>7311</v>
      </c>
      <c r="G4295">
        <v>6257000</v>
      </c>
      <c r="H4295">
        <v>638300</v>
      </c>
      <c r="I4295" t="s">
        <v>25</v>
      </c>
      <c r="J4295" t="s">
        <v>65</v>
      </c>
      <c r="K4295" t="s">
        <v>23</v>
      </c>
      <c r="L4295" t="s">
        <v>185</v>
      </c>
      <c r="O4295" t="s">
        <v>7312</v>
      </c>
      <c r="P4295" s="2">
        <v>70500</v>
      </c>
      <c r="Q4295" s="2">
        <v>70500</v>
      </c>
      <c r="S4295" s="2">
        <v>70500</v>
      </c>
      <c r="T4295" t="s">
        <v>63</v>
      </c>
      <c r="U4295" t="s">
        <v>48</v>
      </c>
      <c r="V4295" t="s">
        <v>47</v>
      </c>
      <c r="W4295">
        <v>0</v>
      </c>
    </row>
    <row r="4296" spans="1:23" x14ac:dyDescent="0.25">
      <c r="A4296" t="s">
        <v>128</v>
      </c>
      <c r="B4296" s="1" t="s">
        <v>2456</v>
      </c>
      <c r="C4296">
        <v>14706025</v>
      </c>
      <c r="D4296" s="1">
        <v>43781</v>
      </c>
      <c r="E4296" t="s">
        <v>7313</v>
      </c>
      <c r="F4296" t="s">
        <v>7314</v>
      </c>
      <c r="G4296">
        <v>6257000</v>
      </c>
      <c r="H4296">
        <v>638300</v>
      </c>
      <c r="I4296" t="s">
        <v>19</v>
      </c>
      <c r="J4296" t="s">
        <v>66</v>
      </c>
      <c r="K4296" t="s">
        <v>23</v>
      </c>
      <c r="L4296" t="s">
        <v>185</v>
      </c>
      <c r="O4296" t="s">
        <v>7315</v>
      </c>
      <c r="P4296" s="2">
        <v>5000</v>
      </c>
      <c r="Q4296" s="2">
        <v>5000</v>
      </c>
      <c r="S4296" s="2">
        <v>5000</v>
      </c>
      <c r="T4296" t="s">
        <v>63</v>
      </c>
      <c r="U4296" t="s">
        <v>48</v>
      </c>
      <c r="V4296" t="s">
        <v>47</v>
      </c>
      <c r="W4296">
        <v>0</v>
      </c>
    </row>
    <row r="4297" spans="1:23" x14ac:dyDescent="0.25">
      <c r="A4297" t="s">
        <v>128</v>
      </c>
      <c r="B4297" s="1" t="s">
        <v>2456</v>
      </c>
      <c r="C4297">
        <v>14706126</v>
      </c>
      <c r="D4297" s="1">
        <v>43781</v>
      </c>
      <c r="E4297" t="s">
        <v>7316</v>
      </c>
      <c r="F4297" t="s">
        <v>7317</v>
      </c>
      <c r="G4297">
        <v>6257000</v>
      </c>
      <c r="H4297">
        <v>638300</v>
      </c>
      <c r="I4297" t="s">
        <v>19</v>
      </c>
      <c r="J4297" t="s">
        <v>36</v>
      </c>
      <c r="K4297" t="s">
        <v>21</v>
      </c>
      <c r="L4297" t="s">
        <v>185</v>
      </c>
      <c r="O4297" t="s">
        <v>7318</v>
      </c>
      <c r="P4297" s="2">
        <v>200000</v>
      </c>
      <c r="Q4297" s="2">
        <v>200000</v>
      </c>
      <c r="S4297" s="2">
        <v>200000</v>
      </c>
      <c r="T4297" t="s">
        <v>63</v>
      </c>
      <c r="U4297" t="s">
        <v>48</v>
      </c>
      <c r="V4297" t="s">
        <v>47</v>
      </c>
      <c r="W4297">
        <v>0</v>
      </c>
    </row>
    <row r="4298" spans="1:23" x14ac:dyDescent="0.25">
      <c r="A4298" t="s">
        <v>128</v>
      </c>
      <c r="B4298" s="1" t="s">
        <v>2456</v>
      </c>
      <c r="C4298">
        <v>14706130</v>
      </c>
      <c r="D4298" s="1">
        <v>43781</v>
      </c>
      <c r="E4298" t="s">
        <v>7316</v>
      </c>
      <c r="F4298" t="s">
        <v>7319</v>
      </c>
      <c r="G4298">
        <v>6257000</v>
      </c>
      <c r="H4298">
        <v>638300</v>
      </c>
      <c r="I4298" t="s">
        <v>19</v>
      </c>
      <c r="J4298" t="s">
        <v>36</v>
      </c>
      <c r="K4298" t="s">
        <v>21</v>
      </c>
      <c r="L4298" t="s">
        <v>185</v>
      </c>
      <c r="O4298" t="s">
        <v>7320</v>
      </c>
      <c r="P4298" s="2">
        <v>120500</v>
      </c>
      <c r="Q4298" s="2">
        <v>120500</v>
      </c>
      <c r="S4298" s="2">
        <v>120500</v>
      </c>
      <c r="T4298" t="s">
        <v>63</v>
      </c>
      <c r="U4298" t="s">
        <v>48</v>
      </c>
      <c r="V4298" t="s">
        <v>47</v>
      </c>
      <c r="W4298">
        <v>0</v>
      </c>
    </row>
    <row r="4299" spans="1:23" x14ac:dyDescent="0.25">
      <c r="A4299" t="s">
        <v>128</v>
      </c>
      <c r="B4299" s="1" t="s">
        <v>2456</v>
      </c>
      <c r="C4299">
        <v>14707658</v>
      </c>
      <c r="D4299" s="1">
        <v>43783</v>
      </c>
      <c r="E4299" t="s">
        <v>7321</v>
      </c>
      <c r="G4299">
        <v>6257000</v>
      </c>
      <c r="H4299">
        <v>638300</v>
      </c>
      <c r="I4299" t="s">
        <v>29</v>
      </c>
      <c r="J4299" t="s">
        <v>65</v>
      </c>
      <c r="K4299" t="s">
        <v>23</v>
      </c>
      <c r="L4299" t="s">
        <v>185</v>
      </c>
      <c r="O4299" t="s">
        <v>7322</v>
      </c>
      <c r="P4299" s="2">
        <v>68200</v>
      </c>
      <c r="Q4299" s="2">
        <v>68200</v>
      </c>
      <c r="S4299" s="2">
        <v>68200</v>
      </c>
      <c r="T4299" t="s">
        <v>45</v>
      </c>
      <c r="U4299" t="s">
        <v>46</v>
      </c>
      <c r="V4299" t="s">
        <v>47</v>
      </c>
      <c r="W4299">
        <v>0</v>
      </c>
    </row>
    <row r="4300" spans="1:23" x14ac:dyDescent="0.25">
      <c r="A4300" t="s">
        <v>128</v>
      </c>
      <c r="B4300" s="1" t="s">
        <v>2456</v>
      </c>
      <c r="C4300">
        <v>14717846</v>
      </c>
      <c r="D4300" s="1">
        <v>43783</v>
      </c>
      <c r="E4300" t="s">
        <v>7323</v>
      </c>
      <c r="F4300" t="s">
        <v>7324</v>
      </c>
      <c r="G4300">
        <v>6257000</v>
      </c>
      <c r="H4300">
        <v>638300</v>
      </c>
      <c r="I4300" t="s">
        <v>25</v>
      </c>
      <c r="J4300" t="s">
        <v>65</v>
      </c>
      <c r="K4300" t="s">
        <v>23</v>
      </c>
      <c r="L4300" t="s">
        <v>185</v>
      </c>
      <c r="O4300" t="s">
        <v>7298</v>
      </c>
      <c r="P4300" s="2">
        <v>7500</v>
      </c>
      <c r="Q4300" s="2">
        <v>7500</v>
      </c>
      <c r="S4300" s="2">
        <v>7500</v>
      </c>
      <c r="T4300" t="s">
        <v>63</v>
      </c>
      <c r="U4300" t="s">
        <v>48</v>
      </c>
      <c r="V4300" t="s">
        <v>47</v>
      </c>
      <c r="W4300">
        <v>0</v>
      </c>
    </row>
    <row r="4301" spans="1:23" x14ac:dyDescent="0.25">
      <c r="A4301" t="s">
        <v>128</v>
      </c>
      <c r="B4301" s="1" t="s">
        <v>2456</v>
      </c>
      <c r="C4301">
        <v>14717981</v>
      </c>
      <c r="D4301" s="1">
        <v>43784</v>
      </c>
      <c r="E4301" t="s">
        <v>7325</v>
      </c>
      <c r="F4301" t="s">
        <v>7326</v>
      </c>
      <c r="G4301">
        <v>6257000</v>
      </c>
      <c r="H4301">
        <v>638300</v>
      </c>
      <c r="I4301" t="s">
        <v>29</v>
      </c>
      <c r="J4301" t="s">
        <v>50</v>
      </c>
      <c r="K4301" t="s">
        <v>23</v>
      </c>
      <c r="L4301" t="s">
        <v>185</v>
      </c>
      <c r="O4301" t="s">
        <v>7327</v>
      </c>
      <c r="P4301" s="2">
        <v>75000</v>
      </c>
      <c r="Q4301" s="2">
        <v>75000</v>
      </c>
      <c r="S4301" s="2">
        <v>75000</v>
      </c>
      <c r="T4301" t="s">
        <v>63</v>
      </c>
      <c r="U4301" t="s">
        <v>48</v>
      </c>
      <c r="V4301" t="s">
        <v>47</v>
      </c>
      <c r="W4301">
        <v>0</v>
      </c>
    </row>
    <row r="4302" spans="1:23" x14ac:dyDescent="0.25">
      <c r="A4302" t="s">
        <v>128</v>
      </c>
      <c r="B4302" s="1" t="s">
        <v>2456</v>
      </c>
      <c r="C4302">
        <v>14717984</v>
      </c>
      <c r="D4302" s="1">
        <v>43784</v>
      </c>
      <c r="E4302" t="s">
        <v>7325</v>
      </c>
      <c r="F4302" t="s">
        <v>7328</v>
      </c>
      <c r="G4302">
        <v>6257000</v>
      </c>
      <c r="H4302">
        <v>638300</v>
      </c>
      <c r="I4302" t="s">
        <v>29</v>
      </c>
      <c r="J4302" t="s">
        <v>38</v>
      </c>
      <c r="K4302" t="s">
        <v>31</v>
      </c>
      <c r="L4302" t="s">
        <v>185</v>
      </c>
      <c r="O4302" t="s">
        <v>7329</v>
      </c>
      <c r="P4302" s="2">
        <v>10000</v>
      </c>
      <c r="Q4302" s="2">
        <v>10000</v>
      </c>
      <c r="S4302" s="2">
        <v>10000</v>
      </c>
      <c r="T4302" t="s">
        <v>63</v>
      </c>
      <c r="U4302" t="s">
        <v>48</v>
      </c>
      <c r="V4302" t="s">
        <v>47</v>
      </c>
      <c r="W4302">
        <v>0</v>
      </c>
    </row>
    <row r="4303" spans="1:23" x14ac:dyDescent="0.25">
      <c r="A4303" t="s">
        <v>128</v>
      </c>
      <c r="B4303" s="1" t="s">
        <v>2456</v>
      </c>
      <c r="C4303">
        <v>14717989</v>
      </c>
      <c r="D4303" s="1">
        <v>43784</v>
      </c>
      <c r="E4303" t="s">
        <v>7325</v>
      </c>
      <c r="F4303" t="s">
        <v>7330</v>
      </c>
      <c r="G4303">
        <v>6257000</v>
      </c>
      <c r="H4303">
        <v>638300</v>
      </c>
      <c r="I4303" t="s">
        <v>29</v>
      </c>
      <c r="J4303" t="s">
        <v>65</v>
      </c>
      <c r="K4303" t="s">
        <v>23</v>
      </c>
      <c r="L4303" t="s">
        <v>185</v>
      </c>
      <c r="O4303" t="s">
        <v>7331</v>
      </c>
      <c r="P4303" s="2">
        <v>208000</v>
      </c>
      <c r="Q4303" s="2">
        <v>208000</v>
      </c>
      <c r="S4303" s="2">
        <v>208000</v>
      </c>
      <c r="T4303" t="s">
        <v>63</v>
      </c>
      <c r="U4303" t="s">
        <v>48</v>
      </c>
      <c r="V4303" t="s">
        <v>47</v>
      </c>
      <c r="W4303">
        <v>0</v>
      </c>
    </row>
    <row r="4304" spans="1:23" x14ac:dyDescent="0.25">
      <c r="A4304" t="s">
        <v>128</v>
      </c>
      <c r="B4304" s="1" t="s">
        <v>2456</v>
      </c>
      <c r="C4304">
        <v>14718316</v>
      </c>
      <c r="D4304" s="1">
        <v>43787</v>
      </c>
      <c r="E4304" t="s">
        <v>5832</v>
      </c>
      <c r="F4304" t="s">
        <v>5833</v>
      </c>
      <c r="G4304">
        <v>6251000</v>
      </c>
      <c r="H4304">
        <v>618100</v>
      </c>
      <c r="I4304" t="s">
        <v>29</v>
      </c>
      <c r="J4304" t="s">
        <v>65</v>
      </c>
      <c r="K4304" t="s">
        <v>23</v>
      </c>
      <c r="L4304" t="s">
        <v>185</v>
      </c>
      <c r="O4304" t="s">
        <v>5834</v>
      </c>
      <c r="P4304" s="2">
        <v>38000</v>
      </c>
      <c r="Q4304" s="2">
        <v>38000</v>
      </c>
      <c r="S4304" s="2">
        <v>38000</v>
      </c>
      <c r="T4304" t="s">
        <v>63</v>
      </c>
      <c r="U4304" t="s">
        <v>61</v>
      </c>
      <c r="V4304" t="s">
        <v>47</v>
      </c>
      <c r="W4304">
        <v>0</v>
      </c>
    </row>
    <row r="4305" spans="1:23" x14ac:dyDescent="0.25">
      <c r="A4305" t="s">
        <v>128</v>
      </c>
      <c r="B4305" s="1" t="s">
        <v>2456</v>
      </c>
      <c r="C4305">
        <v>14726947</v>
      </c>
      <c r="D4305" s="1">
        <v>43787</v>
      </c>
      <c r="E4305" t="s">
        <v>5044</v>
      </c>
      <c r="F4305" t="s">
        <v>6549</v>
      </c>
      <c r="G4305">
        <v>6256000</v>
      </c>
      <c r="H4305">
        <v>638400</v>
      </c>
      <c r="I4305" t="s">
        <v>19</v>
      </c>
      <c r="J4305" t="s">
        <v>44</v>
      </c>
      <c r="K4305" t="s">
        <v>23</v>
      </c>
      <c r="L4305" t="s">
        <v>185</v>
      </c>
      <c r="O4305" t="s">
        <v>6550</v>
      </c>
      <c r="P4305" s="2">
        <v>49000</v>
      </c>
      <c r="Q4305" s="2">
        <v>49000</v>
      </c>
      <c r="S4305" s="2">
        <v>49000</v>
      </c>
      <c r="T4305" t="s">
        <v>63</v>
      </c>
      <c r="U4305" t="s">
        <v>48</v>
      </c>
      <c r="V4305" t="s">
        <v>47</v>
      </c>
      <c r="W4305">
        <v>0</v>
      </c>
    </row>
    <row r="4306" spans="1:23" x14ac:dyDescent="0.25">
      <c r="A4306" t="s">
        <v>128</v>
      </c>
      <c r="B4306" s="1" t="s">
        <v>2456</v>
      </c>
      <c r="C4306">
        <v>14706149</v>
      </c>
      <c r="D4306" s="1">
        <v>43787</v>
      </c>
      <c r="E4306" t="s">
        <v>7332</v>
      </c>
      <c r="G4306">
        <v>6257000</v>
      </c>
      <c r="H4306">
        <v>638300</v>
      </c>
      <c r="I4306" t="s">
        <v>25</v>
      </c>
      <c r="J4306" t="s">
        <v>65</v>
      </c>
      <c r="K4306" t="s">
        <v>23</v>
      </c>
      <c r="L4306" t="s">
        <v>185</v>
      </c>
      <c r="O4306" t="s">
        <v>7333</v>
      </c>
      <c r="P4306" s="2">
        <v>67773</v>
      </c>
      <c r="Q4306" s="2">
        <v>67773</v>
      </c>
      <c r="S4306" s="2">
        <v>67773</v>
      </c>
      <c r="T4306" t="s">
        <v>45</v>
      </c>
      <c r="U4306" t="s">
        <v>46</v>
      </c>
      <c r="V4306" t="s">
        <v>47</v>
      </c>
      <c r="W4306">
        <v>0</v>
      </c>
    </row>
    <row r="4307" spans="1:23" x14ac:dyDescent="0.25">
      <c r="A4307" t="s">
        <v>128</v>
      </c>
      <c r="B4307" s="1" t="s">
        <v>2456</v>
      </c>
      <c r="C4307">
        <v>14707546</v>
      </c>
      <c r="D4307" s="1">
        <v>43787</v>
      </c>
      <c r="E4307" t="s">
        <v>7334</v>
      </c>
      <c r="G4307">
        <v>6257000</v>
      </c>
      <c r="H4307">
        <v>638300</v>
      </c>
      <c r="I4307" t="s">
        <v>19</v>
      </c>
      <c r="J4307" t="s">
        <v>66</v>
      </c>
      <c r="K4307" t="s">
        <v>23</v>
      </c>
      <c r="L4307" t="s">
        <v>185</v>
      </c>
      <c r="O4307" t="s">
        <v>7335</v>
      </c>
      <c r="P4307" s="2">
        <v>22000</v>
      </c>
      <c r="Q4307" s="2">
        <v>22000</v>
      </c>
      <c r="S4307" s="2">
        <v>22000</v>
      </c>
      <c r="T4307" t="s">
        <v>45</v>
      </c>
      <c r="U4307" t="s">
        <v>46</v>
      </c>
      <c r="V4307" t="s">
        <v>47</v>
      </c>
      <c r="W4307">
        <v>0</v>
      </c>
    </row>
    <row r="4308" spans="1:23" x14ac:dyDescent="0.25">
      <c r="A4308" t="s">
        <v>128</v>
      </c>
      <c r="B4308" s="1" t="s">
        <v>2456</v>
      </c>
      <c r="C4308">
        <v>14718317</v>
      </c>
      <c r="D4308" s="1">
        <v>43787</v>
      </c>
      <c r="E4308" t="s">
        <v>5832</v>
      </c>
      <c r="F4308" t="s">
        <v>7336</v>
      </c>
      <c r="G4308">
        <v>6257000</v>
      </c>
      <c r="H4308">
        <v>638300</v>
      </c>
      <c r="I4308" t="s">
        <v>24</v>
      </c>
      <c r="J4308" t="s">
        <v>41</v>
      </c>
      <c r="K4308" t="s">
        <v>42</v>
      </c>
      <c r="L4308" t="s">
        <v>185</v>
      </c>
      <c r="O4308" t="s">
        <v>7337</v>
      </c>
      <c r="P4308" s="2">
        <v>113000</v>
      </c>
      <c r="Q4308" s="2">
        <v>113000</v>
      </c>
      <c r="S4308" s="2">
        <v>113000</v>
      </c>
      <c r="T4308" t="s">
        <v>63</v>
      </c>
      <c r="U4308" t="s">
        <v>61</v>
      </c>
      <c r="V4308" t="s">
        <v>47</v>
      </c>
      <c r="W4308">
        <v>0</v>
      </c>
    </row>
    <row r="4309" spans="1:23" x14ac:dyDescent="0.25">
      <c r="A4309" t="s">
        <v>128</v>
      </c>
      <c r="B4309" s="1" t="s">
        <v>2456</v>
      </c>
      <c r="C4309">
        <v>14718320</v>
      </c>
      <c r="D4309" s="1">
        <v>43787</v>
      </c>
      <c r="E4309" t="s">
        <v>5832</v>
      </c>
      <c r="F4309" t="s">
        <v>7338</v>
      </c>
      <c r="G4309">
        <v>6257000</v>
      </c>
      <c r="H4309">
        <v>638300</v>
      </c>
      <c r="I4309" t="s">
        <v>25</v>
      </c>
      <c r="J4309" t="s">
        <v>65</v>
      </c>
      <c r="K4309" t="s">
        <v>23</v>
      </c>
      <c r="L4309" t="s">
        <v>185</v>
      </c>
      <c r="O4309" t="s">
        <v>7339</v>
      </c>
      <c r="P4309" s="2">
        <v>98000</v>
      </c>
      <c r="Q4309" s="2">
        <v>98000</v>
      </c>
      <c r="S4309" s="2">
        <v>98000</v>
      </c>
      <c r="T4309" t="s">
        <v>63</v>
      </c>
      <c r="U4309" t="s">
        <v>61</v>
      </c>
      <c r="V4309" t="s">
        <v>47</v>
      </c>
      <c r="W4309">
        <v>0</v>
      </c>
    </row>
    <row r="4310" spans="1:23" x14ac:dyDescent="0.25">
      <c r="A4310" t="s">
        <v>128</v>
      </c>
      <c r="B4310" s="1" t="s">
        <v>2456</v>
      </c>
      <c r="C4310">
        <v>14718335</v>
      </c>
      <c r="D4310" s="1">
        <v>43787</v>
      </c>
      <c r="E4310" t="s">
        <v>5832</v>
      </c>
      <c r="F4310" t="s">
        <v>7340</v>
      </c>
      <c r="G4310">
        <v>6257000</v>
      </c>
      <c r="H4310">
        <v>638300</v>
      </c>
      <c r="I4310" t="s">
        <v>25</v>
      </c>
      <c r="J4310" t="s">
        <v>65</v>
      </c>
      <c r="K4310" t="s">
        <v>23</v>
      </c>
      <c r="L4310" t="s">
        <v>185</v>
      </c>
      <c r="O4310" t="s">
        <v>7341</v>
      </c>
      <c r="P4310" s="2">
        <v>57600</v>
      </c>
      <c r="Q4310" s="2">
        <v>57600</v>
      </c>
      <c r="S4310" s="2">
        <v>57600</v>
      </c>
      <c r="T4310" t="s">
        <v>63</v>
      </c>
      <c r="U4310" t="s">
        <v>61</v>
      </c>
      <c r="V4310" t="s">
        <v>47</v>
      </c>
      <c r="W4310">
        <v>0</v>
      </c>
    </row>
    <row r="4311" spans="1:23" x14ac:dyDescent="0.25">
      <c r="A4311" t="s">
        <v>128</v>
      </c>
      <c r="B4311" s="1" t="s">
        <v>2456</v>
      </c>
      <c r="C4311">
        <v>14732932</v>
      </c>
      <c r="D4311" s="1">
        <v>43788</v>
      </c>
      <c r="E4311" t="s">
        <v>5835</v>
      </c>
      <c r="F4311" t="s">
        <v>5836</v>
      </c>
      <c r="G4311">
        <v>6251000</v>
      </c>
      <c r="H4311">
        <v>618100</v>
      </c>
      <c r="I4311" t="s">
        <v>24</v>
      </c>
      <c r="J4311" t="s">
        <v>51</v>
      </c>
      <c r="K4311" t="s">
        <v>23</v>
      </c>
      <c r="L4311" t="s">
        <v>185</v>
      </c>
      <c r="O4311" t="s">
        <v>5837</v>
      </c>
      <c r="P4311" s="2">
        <v>38000</v>
      </c>
      <c r="Q4311" s="2">
        <v>38000</v>
      </c>
      <c r="S4311" s="2">
        <v>38000</v>
      </c>
      <c r="T4311" t="s">
        <v>63</v>
      </c>
      <c r="U4311" t="s">
        <v>61</v>
      </c>
      <c r="V4311" t="s">
        <v>47</v>
      </c>
      <c r="W4311">
        <v>0</v>
      </c>
    </row>
    <row r="4312" spans="1:23" x14ac:dyDescent="0.25">
      <c r="A4312" t="s">
        <v>128</v>
      </c>
      <c r="B4312" s="1" t="s">
        <v>2456</v>
      </c>
      <c r="C4312">
        <v>14726844</v>
      </c>
      <c r="D4312" s="1">
        <v>43788</v>
      </c>
      <c r="E4312" t="s">
        <v>6551</v>
      </c>
      <c r="F4312" t="s">
        <v>5852</v>
      </c>
      <c r="G4312">
        <v>6256000</v>
      </c>
      <c r="H4312">
        <v>638400</v>
      </c>
      <c r="I4312" t="s">
        <v>29</v>
      </c>
      <c r="J4312" t="s">
        <v>65</v>
      </c>
      <c r="K4312" t="s">
        <v>23</v>
      </c>
      <c r="L4312" t="s">
        <v>185</v>
      </c>
      <c r="O4312" t="s">
        <v>6552</v>
      </c>
      <c r="P4312" s="2">
        <v>38000</v>
      </c>
      <c r="Q4312" s="2">
        <v>38000</v>
      </c>
      <c r="S4312" s="2">
        <v>38000</v>
      </c>
      <c r="T4312" t="s">
        <v>63</v>
      </c>
      <c r="U4312" t="s">
        <v>48</v>
      </c>
      <c r="V4312" t="s">
        <v>47</v>
      </c>
      <c r="W4312">
        <v>0</v>
      </c>
    </row>
    <row r="4313" spans="1:23" x14ac:dyDescent="0.25">
      <c r="A4313" t="s">
        <v>128</v>
      </c>
      <c r="B4313" s="1" t="s">
        <v>2456</v>
      </c>
      <c r="C4313">
        <v>14726845</v>
      </c>
      <c r="D4313" s="1">
        <v>43788</v>
      </c>
      <c r="E4313" t="s">
        <v>6551</v>
      </c>
      <c r="F4313" t="s">
        <v>5854</v>
      </c>
      <c r="G4313">
        <v>6256000</v>
      </c>
      <c r="H4313">
        <v>638400</v>
      </c>
      <c r="I4313" t="s">
        <v>19</v>
      </c>
      <c r="J4313" t="s">
        <v>20</v>
      </c>
      <c r="K4313" t="s">
        <v>23</v>
      </c>
      <c r="L4313" t="s">
        <v>185</v>
      </c>
      <c r="O4313" t="s">
        <v>6553</v>
      </c>
      <c r="P4313" s="2">
        <v>38000</v>
      </c>
      <c r="Q4313" s="2">
        <v>38000</v>
      </c>
      <c r="S4313" s="2">
        <v>38000</v>
      </c>
      <c r="T4313" t="s">
        <v>63</v>
      </c>
      <c r="U4313" t="s">
        <v>48</v>
      </c>
      <c r="V4313" t="s">
        <v>47</v>
      </c>
      <c r="W4313">
        <v>0</v>
      </c>
    </row>
    <row r="4314" spans="1:23" x14ac:dyDescent="0.25">
      <c r="A4314" t="s">
        <v>128</v>
      </c>
      <c r="B4314" s="1" t="s">
        <v>2456</v>
      </c>
      <c r="C4314">
        <v>14710368</v>
      </c>
      <c r="D4314" s="1">
        <v>43789</v>
      </c>
      <c r="E4314" t="s">
        <v>5838</v>
      </c>
      <c r="G4314">
        <v>6251000</v>
      </c>
      <c r="H4314">
        <v>618100</v>
      </c>
      <c r="I4314" t="s">
        <v>29</v>
      </c>
      <c r="J4314" t="s">
        <v>50</v>
      </c>
      <c r="K4314" t="s">
        <v>23</v>
      </c>
      <c r="L4314" t="s">
        <v>185</v>
      </c>
      <c r="O4314" t="s">
        <v>5839</v>
      </c>
      <c r="P4314" s="2">
        <v>261895</v>
      </c>
      <c r="Q4314" s="2">
        <v>261895</v>
      </c>
      <c r="S4314" s="2">
        <v>261895</v>
      </c>
      <c r="T4314" t="s">
        <v>45</v>
      </c>
      <c r="U4314" t="s">
        <v>46</v>
      </c>
      <c r="V4314" t="s">
        <v>47</v>
      </c>
      <c r="W4314">
        <v>0</v>
      </c>
    </row>
    <row r="4315" spans="1:23" x14ac:dyDescent="0.25">
      <c r="A4315" t="s">
        <v>128</v>
      </c>
      <c r="B4315" s="1" t="s">
        <v>2456</v>
      </c>
      <c r="C4315">
        <v>14710369</v>
      </c>
      <c r="D4315" s="1">
        <v>43789</v>
      </c>
      <c r="E4315" t="s">
        <v>5838</v>
      </c>
      <c r="G4315">
        <v>6251000</v>
      </c>
      <c r="H4315">
        <v>618100</v>
      </c>
      <c r="I4315" t="s">
        <v>29</v>
      </c>
      <c r="J4315" t="s">
        <v>77</v>
      </c>
      <c r="K4315" t="s">
        <v>23</v>
      </c>
      <c r="L4315" t="s">
        <v>185</v>
      </c>
      <c r="O4315" t="s">
        <v>5840</v>
      </c>
      <c r="P4315" s="2">
        <v>717328</v>
      </c>
      <c r="Q4315" s="2">
        <v>717328</v>
      </c>
      <c r="S4315" s="2">
        <v>717328</v>
      </c>
      <c r="T4315" t="s">
        <v>45</v>
      </c>
      <c r="U4315" t="s">
        <v>46</v>
      </c>
      <c r="V4315" t="s">
        <v>47</v>
      </c>
      <c r="W4315">
        <v>0</v>
      </c>
    </row>
    <row r="4316" spans="1:23" x14ac:dyDescent="0.25">
      <c r="A4316" t="s">
        <v>128</v>
      </c>
      <c r="B4316" s="1" t="s">
        <v>2456</v>
      </c>
      <c r="C4316">
        <v>14710370</v>
      </c>
      <c r="D4316" s="1">
        <v>43789</v>
      </c>
      <c r="E4316" t="s">
        <v>5838</v>
      </c>
      <c r="G4316">
        <v>6251000</v>
      </c>
      <c r="H4316">
        <v>618100</v>
      </c>
      <c r="I4316" t="s">
        <v>29</v>
      </c>
      <c r="J4316" t="s">
        <v>38</v>
      </c>
      <c r="K4316" t="s">
        <v>23</v>
      </c>
      <c r="L4316" t="s">
        <v>185</v>
      </c>
      <c r="O4316" t="s">
        <v>5841</v>
      </c>
      <c r="P4316" s="2">
        <v>717328</v>
      </c>
      <c r="Q4316" s="2">
        <v>717328</v>
      </c>
      <c r="S4316" s="2">
        <v>717328</v>
      </c>
      <c r="T4316" t="s">
        <v>45</v>
      </c>
      <c r="U4316" t="s">
        <v>46</v>
      </c>
      <c r="V4316" t="s">
        <v>47</v>
      </c>
      <c r="W4316">
        <v>0</v>
      </c>
    </row>
    <row r="4317" spans="1:23" x14ac:dyDescent="0.25">
      <c r="A4317" t="s">
        <v>128</v>
      </c>
      <c r="B4317" s="1" t="s">
        <v>2456</v>
      </c>
      <c r="C4317">
        <v>14711155</v>
      </c>
      <c r="D4317" s="1">
        <v>43789</v>
      </c>
      <c r="E4317" t="s">
        <v>5842</v>
      </c>
      <c r="G4317">
        <v>6251000</v>
      </c>
      <c r="H4317">
        <v>618100</v>
      </c>
      <c r="I4317" t="s">
        <v>24</v>
      </c>
      <c r="J4317" t="s">
        <v>41</v>
      </c>
      <c r="K4317" t="s">
        <v>23</v>
      </c>
      <c r="L4317" t="s">
        <v>185</v>
      </c>
      <c r="O4317" t="s">
        <v>5843</v>
      </c>
      <c r="P4317" s="2">
        <v>125000</v>
      </c>
      <c r="Q4317" s="2">
        <v>125000</v>
      </c>
      <c r="S4317" s="2">
        <v>125000</v>
      </c>
      <c r="T4317" t="s">
        <v>45</v>
      </c>
      <c r="U4317" t="s">
        <v>46</v>
      </c>
      <c r="V4317" t="s">
        <v>47</v>
      </c>
      <c r="W4317">
        <v>0</v>
      </c>
    </row>
    <row r="4318" spans="1:23" x14ac:dyDescent="0.25">
      <c r="A4318" t="s">
        <v>128</v>
      </c>
      <c r="B4318" s="1" t="s">
        <v>2456</v>
      </c>
      <c r="C4318">
        <v>14711156</v>
      </c>
      <c r="D4318" s="1">
        <v>43789</v>
      </c>
      <c r="E4318" t="s">
        <v>5842</v>
      </c>
      <c r="G4318">
        <v>6251000</v>
      </c>
      <c r="H4318">
        <v>618100</v>
      </c>
      <c r="I4318" t="s">
        <v>25</v>
      </c>
      <c r="J4318" t="s">
        <v>65</v>
      </c>
      <c r="K4318" t="s">
        <v>23</v>
      </c>
      <c r="L4318" t="s">
        <v>185</v>
      </c>
      <c r="O4318" t="s">
        <v>5844</v>
      </c>
      <c r="P4318" s="2">
        <v>36000</v>
      </c>
      <c r="Q4318" s="2">
        <v>36000</v>
      </c>
      <c r="S4318" s="2">
        <v>36000</v>
      </c>
      <c r="T4318" t="s">
        <v>45</v>
      </c>
      <c r="U4318" t="s">
        <v>46</v>
      </c>
      <c r="V4318" t="s">
        <v>47</v>
      </c>
      <c r="W4318">
        <v>0</v>
      </c>
    </row>
    <row r="4319" spans="1:23" x14ac:dyDescent="0.25">
      <c r="A4319" t="s">
        <v>128</v>
      </c>
      <c r="B4319" s="1" t="s">
        <v>2456</v>
      </c>
      <c r="C4319">
        <v>14711157</v>
      </c>
      <c r="D4319" s="1">
        <v>43789</v>
      </c>
      <c r="E4319" t="s">
        <v>5842</v>
      </c>
      <c r="G4319">
        <v>6251000</v>
      </c>
      <c r="H4319">
        <v>618100</v>
      </c>
      <c r="I4319" t="s">
        <v>29</v>
      </c>
      <c r="J4319" t="s">
        <v>65</v>
      </c>
      <c r="K4319" t="s">
        <v>23</v>
      </c>
      <c r="L4319" t="s">
        <v>185</v>
      </c>
      <c r="O4319" t="s">
        <v>5845</v>
      </c>
      <c r="P4319" s="2">
        <v>60000</v>
      </c>
      <c r="Q4319" s="2">
        <v>60000</v>
      </c>
      <c r="S4319" s="2">
        <v>60000</v>
      </c>
      <c r="T4319" t="s">
        <v>45</v>
      </c>
      <c r="U4319" t="s">
        <v>46</v>
      </c>
      <c r="V4319" t="s">
        <v>47</v>
      </c>
      <c r="W4319">
        <v>0</v>
      </c>
    </row>
    <row r="4320" spans="1:23" x14ac:dyDescent="0.25">
      <c r="A4320" t="s">
        <v>128</v>
      </c>
      <c r="B4320" s="1" t="s">
        <v>2456</v>
      </c>
      <c r="C4320">
        <v>14711158</v>
      </c>
      <c r="D4320" s="1">
        <v>43789</v>
      </c>
      <c r="E4320" t="s">
        <v>5842</v>
      </c>
      <c r="G4320">
        <v>6251000</v>
      </c>
      <c r="H4320">
        <v>618100</v>
      </c>
      <c r="I4320" t="s">
        <v>29</v>
      </c>
      <c r="J4320" t="s">
        <v>77</v>
      </c>
      <c r="K4320" t="s">
        <v>23</v>
      </c>
      <c r="L4320" t="s">
        <v>185</v>
      </c>
      <c r="O4320" t="s">
        <v>5846</v>
      </c>
      <c r="P4320" s="2">
        <v>85000</v>
      </c>
      <c r="Q4320" s="2">
        <v>85000</v>
      </c>
      <c r="S4320" s="2">
        <v>85000</v>
      </c>
      <c r="T4320" t="s">
        <v>45</v>
      </c>
      <c r="U4320" t="s">
        <v>46</v>
      </c>
      <c r="V4320" t="s">
        <v>47</v>
      </c>
      <c r="W4320">
        <v>0</v>
      </c>
    </row>
    <row r="4321" spans="1:23" x14ac:dyDescent="0.25">
      <c r="A4321" t="s">
        <v>128</v>
      </c>
      <c r="B4321" s="1" t="s">
        <v>2456</v>
      </c>
      <c r="C4321">
        <v>14711159</v>
      </c>
      <c r="D4321" s="1">
        <v>43789</v>
      </c>
      <c r="E4321" t="s">
        <v>5842</v>
      </c>
      <c r="G4321">
        <v>6251000</v>
      </c>
      <c r="H4321">
        <v>618100</v>
      </c>
      <c r="I4321" t="s">
        <v>29</v>
      </c>
      <c r="J4321" t="s">
        <v>50</v>
      </c>
      <c r="K4321" t="s">
        <v>23</v>
      </c>
      <c r="L4321" t="s">
        <v>185</v>
      </c>
      <c r="O4321" t="s">
        <v>5847</v>
      </c>
      <c r="P4321" s="2">
        <v>36000</v>
      </c>
      <c r="Q4321" s="2">
        <v>36000</v>
      </c>
      <c r="S4321" s="2">
        <v>36000</v>
      </c>
      <c r="T4321" t="s">
        <v>45</v>
      </c>
      <c r="U4321" t="s">
        <v>46</v>
      </c>
      <c r="V4321" t="s">
        <v>47</v>
      </c>
      <c r="W4321">
        <v>0</v>
      </c>
    </row>
    <row r="4322" spans="1:23" x14ac:dyDescent="0.25">
      <c r="A4322" t="s">
        <v>128</v>
      </c>
      <c r="B4322" s="1" t="s">
        <v>2456</v>
      </c>
      <c r="C4322">
        <v>14711160</v>
      </c>
      <c r="D4322" s="1">
        <v>43789</v>
      </c>
      <c r="E4322" t="s">
        <v>5842</v>
      </c>
      <c r="G4322">
        <v>6251000</v>
      </c>
      <c r="H4322">
        <v>618100</v>
      </c>
      <c r="I4322" t="s">
        <v>19</v>
      </c>
      <c r="J4322" t="s">
        <v>20</v>
      </c>
      <c r="K4322" t="s">
        <v>23</v>
      </c>
      <c r="L4322" t="s">
        <v>185</v>
      </c>
      <c r="O4322" t="s">
        <v>5848</v>
      </c>
      <c r="P4322" s="2">
        <v>12000</v>
      </c>
      <c r="Q4322" s="2">
        <v>12000</v>
      </c>
      <c r="S4322" s="2">
        <v>12000</v>
      </c>
      <c r="T4322" t="s">
        <v>45</v>
      </c>
      <c r="U4322" t="s">
        <v>46</v>
      </c>
      <c r="V4322" t="s">
        <v>47</v>
      </c>
      <c r="W4322">
        <v>0</v>
      </c>
    </row>
    <row r="4323" spans="1:23" x14ac:dyDescent="0.25">
      <c r="A4323" t="s">
        <v>128</v>
      </c>
      <c r="B4323" s="1" t="s">
        <v>2456</v>
      </c>
      <c r="C4323">
        <v>14755056</v>
      </c>
      <c r="D4323" s="1">
        <v>43790</v>
      </c>
      <c r="E4323" t="s">
        <v>5849</v>
      </c>
      <c r="F4323" t="s">
        <v>5850</v>
      </c>
      <c r="G4323">
        <v>6251000</v>
      </c>
      <c r="H4323">
        <v>618100</v>
      </c>
      <c r="I4323" t="s">
        <v>29</v>
      </c>
      <c r="J4323" t="s">
        <v>26</v>
      </c>
      <c r="K4323" t="s">
        <v>23</v>
      </c>
      <c r="L4323" t="s">
        <v>185</v>
      </c>
      <c r="O4323" t="s">
        <v>5851</v>
      </c>
      <c r="P4323" s="2">
        <v>16000</v>
      </c>
      <c r="Q4323" s="2">
        <v>16000</v>
      </c>
      <c r="S4323" s="2">
        <v>16000</v>
      </c>
      <c r="T4323" t="s">
        <v>63</v>
      </c>
      <c r="U4323" t="s">
        <v>48</v>
      </c>
      <c r="V4323" t="s">
        <v>47</v>
      </c>
      <c r="W4323">
        <v>0</v>
      </c>
    </row>
    <row r="4324" spans="1:23" x14ac:dyDescent="0.25">
      <c r="A4324" t="s">
        <v>128</v>
      </c>
      <c r="B4324" s="1" t="s">
        <v>2456</v>
      </c>
      <c r="C4324">
        <v>14755058</v>
      </c>
      <c r="D4324" s="1">
        <v>43790</v>
      </c>
      <c r="E4324" t="s">
        <v>5849</v>
      </c>
      <c r="F4324" t="s">
        <v>5852</v>
      </c>
      <c r="G4324">
        <v>6251000</v>
      </c>
      <c r="H4324">
        <v>618100</v>
      </c>
      <c r="I4324" t="s">
        <v>29</v>
      </c>
      <c r="J4324" t="s">
        <v>65</v>
      </c>
      <c r="K4324" t="s">
        <v>23</v>
      </c>
      <c r="L4324" t="s">
        <v>185</v>
      </c>
      <c r="O4324" t="s">
        <v>5853</v>
      </c>
      <c r="P4324" s="2">
        <v>38000</v>
      </c>
      <c r="Q4324" s="2">
        <v>38000</v>
      </c>
      <c r="S4324" s="2">
        <v>38000</v>
      </c>
      <c r="T4324" t="s">
        <v>63</v>
      </c>
      <c r="U4324" t="s">
        <v>48</v>
      </c>
      <c r="V4324" t="s">
        <v>47</v>
      </c>
      <c r="W4324">
        <v>0</v>
      </c>
    </row>
    <row r="4325" spans="1:23" x14ac:dyDescent="0.25">
      <c r="A4325" t="s">
        <v>128</v>
      </c>
      <c r="B4325" s="1" t="s">
        <v>2456</v>
      </c>
      <c r="C4325">
        <v>14755060</v>
      </c>
      <c r="D4325" s="1">
        <v>43790</v>
      </c>
      <c r="E4325" t="s">
        <v>5849</v>
      </c>
      <c r="F4325" t="s">
        <v>5854</v>
      </c>
      <c r="G4325">
        <v>6251000</v>
      </c>
      <c r="H4325">
        <v>618100</v>
      </c>
      <c r="I4325" t="s">
        <v>19</v>
      </c>
      <c r="J4325" t="s">
        <v>20</v>
      </c>
      <c r="K4325" t="s">
        <v>23</v>
      </c>
      <c r="L4325" t="s">
        <v>185</v>
      </c>
      <c r="O4325" t="s">
        <v>5855</v>
      </c>
      <c r="P4325" s="2">
        <v>38000</v>
      </c>
      <c r="Q4325" s="2">
        <v>38000</v>
      </c>
      <c r="S4325" s="2">
        <v>38000</v>
      </c>
      <c r="T4325" t="s">
        <v>63</v>
      </c>
      <c r="U4325" t="s">
        <v>48</v>
      </c>
      <c r="V4325" t="s">
        <v>47</v>
      </c>
      <c r="W4325">
        <v>0</v>
      </c>
    </row>
    <row r="4326" spans="1:23" x14ac:dyDescent="0.25">
      <c r="A4326" t="s">
        <v>128</v>
      </c>
      <c r="B4326" s="1" t="s">
        <v>2456</v>
      </c>
      <c r="C4326">
        <v>14732779</v>
      </c>
      <c r="D4326" s="1">
        <v>43790</v>
      </c>
      <c r="E4326" t="s">
        <v>5322</v>
      </c>
      <c r="F4326" t="s">
        <v>5850</v>
      </c>
      <c r="G4326">
        <v>6256000</v>
      </c>
      <c r="H4326">
        <v>638400</v>
      </c>
      <c r="I4326" t="s">
        <v>29</v>
      </c>
      <c r="J4326" t="s">
        <v>26</v>
      </c>
      <c r="K4326" t="s">
        <v>23</v>
      </c>
      <c r="L4326" t="s">
        <v>185</v>
      </c>
      <c r="O4326" t="s">
        <v>6554</v>
      </c>
      <c r="P4326" s="2">
        <v>16000</v>
      </c>
      <c r="Q4326" s="2">
        <v>16000</v>
      </c>
      <c r="S4326" s="2">
        <v>16000</v>
      </c>
      <c r="T4326" t="s">
        <v>63</v>
      </c>
      <c r="U4326" t="s">
        <v>48</v>
      </c>
      <c r="V4326" t="s">
        <v>47</v>
      </c>
      <c r="W4326">
        <v>0</v>
      </c>
    </row>
    <row r="4327" spans="1:23" x14ac:dyDescent="0.25">
      <c r="A4327" t="s">
        <v>128</v>
      </c>
      <c r="B4327" s="1" t="s">
        <v>2456</v>
      </c>
      <c r="C4327">
        <v>14755057</v>
      </c>
      <c r="D4327" s="1">
        <v>43790</v>
      </c>
      <c r="E4327" t="s">
        <v>5849</v>
      </c>
      <c r="F4327" t="s">
        <v>5850</v>
      </c>
      <c r="G4327">
        <v>6256000</v>
      </c>
      <c r="H4327">
        <v>638400</v>
      </c>
      <c r="I4327" t="s">
        <v>29</v>
      </c>
      <c r="J4327" t="s">
        <v>65</v>
      </c>
      <c r="K4327" t="s">
        <v>23</v>
      </c>
      <c r="L4327" t="s">
        <v>185</v>
      </c>
      <c r="O4327" t="s">
        <v>6555</v>
      </c>
      <c r="P4327" s="2">
        <v>-16000</v>
      </c>
      <c r="R4327" s="2">
        <v>16000</v>
      </c>
      <c r="S4327" s="2">
        <v>-16000</v>
      </c>
      <c r="T4327" t="s">
        <v>63</v>
      </c>
      <c r="U4327" t="s">
        <v>48</v>
      </c>
      <c r="V4327" t="s">
        <v>47</v>
      </c>
      <c r="W4327">
        <v>0</v>
      </c>
    </row>
    <row r="4328" spans="1:23" x14ac:dyDescent="0.25">
      <c r="A4328" t="s">
        <v>128</v>
      </c>
      <c r="B4328" s="1" t="s">
        <v>2456</v>
      </c>
      <c r="C4328">
        <v>14755059</v>
      </c>
      <c r="D4328" s="1">
        <v>43790</v>
      </c>
      <c r="E4328" t="s">
        <v>5849</v>
      </c>
      <c r="F4328" t="s">
        <v>5852</v>
      </c>
      <c r="G4328">
        <v>6256000</v>
      </c>
      <c r="H4328">
        <v>638400</v>
      </c>
      <c r="I4328" t="s">
        <v>29</v>
      </c>
      <c r="J4328" t="s">
        <v>65</v>
      </c>
      <c r="K4328" t="s">
        <v>23</v>
      </c>
      <c r="L4328" t="s">
        <v>185</v>
      </c>
      <c r="O4328" t="s">
        <v>6556</v>
      </c>
      <c r="P4328" s="2">
        <v>-38000</v>
      </c>
      <c r="R4328" s="2">
        <v>38000</v>
      </c>
      <c r="S4328" s="2">
        <v>-38000</v>
      </c>
      <c r="T4328" t="s">
        <v>63</v>
      </c>
      <c r="U4328" t="s">
        <v>48</v>
      </c>
      <c r="V4328" t="s">
        <v>47</v>
      </c>
      <c r="W4328">
        <v>0</v>
      </c>
    </row>
    <row r="4329" spans="1:23" x14ac:dyDescent="0.25">
      <c r="A4329" t="s">
        <v>128</v>
      </c>
      <c r="B4329" s="1" t="s">
        <v>2456</v>
      </c>
      <c r="C4329">
        <v>14755061</v>
      </c>
      <c r="D4329" s="1">
        <v>43790</v>
      </c>
      <c r="E4329" t="s">
        <v>5849</v>
      </c>
      <c r="F4329" t="s">
        <v>5854</v>
      </c>
      <c r="G4329">
        <v>6256000</v>
      </c>
      <c r="H4329">
        <v>638400</v>
      </c>
      <c r="I4329" t="s">
        <v>19</v>
      </c>
      <c r="J4329" t="s">
        <v>20</v>
      </c>
      <c r="K4329" t="s">
        <v>23</v>
      </c>
      <c r="L4329" t="s">
        <v>185</v>
      </c>
      <c r="O4329" t="s">
        <v>6556</v>
      </c>
      <c r="P4329" s="2">
        <v>-38000</v>
      </c>
      <c r="R4329" s="2">
        <v>38000</v>
      </c>
      <c r="S4329" s="2">
        <v>-38000</v>
      </c>
      <c r="T4329" t="s">
        <v>63</v>
      </c>
      <c r="U4329" t="s">
        <v>48</v>
      </c>
      <c r="V4329" t="s">
        <v>47</v>
      </c>
      <c r="W4329">
        <v>0</v>
      </c>
    </row>
    <row r="4330" spans="1:23" x14ac:dyDescent="0.25">
      <c r="A4330" t="s">
        <v>128</v>
      </c>
      <c r="B4330" s="1" t="s">
        <v>2456</v>
      </c>
      <c r="C4330">
        <v>14733288</v>
      </c>
      <c r="D4330" s="1">
        <v>43790</v>
      </c>
      <c r="E4330" t="s">
        <v>1335</v>
      </c>
      <c r="F4330" t="s">
        <v>7342</v>
      </c>
      <c r="G4330">
        <v>6257000</v>
      </c>
      <c r="H4330">
        <v>638300</v>
      </c>
      <c r="I4330" t="s">
        <v>25</v>
      </c>
      <c r="J4330" t="s">
        <v>65</v>
      </c>
      <c r="K4330" t="s">
        <v>23</v>
      </c>
      <c r="L4330" t="s">
        <v>185</v>
      </c>
      <c r="O4330" t="s">
        <v>7343</v>
      </c>
      <c r="P4330" s="2">
        <v>265500</v>
      </c>
      <c r="Q4330" s="2">
        <v>265500</v>
      </c>
      <c r="S4330" s="2">
        <v>265500</v>
      </c>
      <c r="T4330" t="s">
        <v>63</v>
      </c>
      <c r="U4330" t="s">
        <v>61</v>
      </c>
      <c r="V4330" t="s">
        <v>47</v>
      </c>
      <c r="W4330">
        <v>0</v>
      </c>
    </row>
    <row r="4331" spans="1:23" x14ac:dyDescent="0.25">
      <c r="A4331" t="s">
        <v>128</v>
      </c>
      <c r="B4331" s="1" t="s">
        <v>2456</v>
      </c>
      <c r="C4331">
        <v>14732954</v>
      </c>
      <c r="D4331" s="1">
        <v>43791</v>
      </c>
      <c r="E4331" t="s">
        <v>1338</v>
      </c>
      <c r="F4331" t="s">
        <v>6557</v>
      </c>
      <c r="G4331">
        <v>6256000</v>
      </c>
      <c r="H4331">
        <v>638400</v>
      </c>
      <c r="I4331" t="s">
        <v>29</v>
      </c>
      <c r="J4331" t="s">
        <v>50</v>
      </c>
      <c r="K4331" t="s">
        <v>23</v>
      </c>
      <c r="L4331" t="s">
        <v>185</v>
      </c>
      <c r="O4331" t="s">
        <v>6558</v>
      </c>
      <c r="P4331" s="2">
        <v>20000</v>
      </c>
      <c r="Q4331" s="2">
        <v>20000</v>
      </c>
      <c r="S4331" s="2">
        <v>20000</v>
      </c>
      <c r="T4331" t="s">
        <v>63</v>
      </c>
      <c r="U4331" t="s">
        <v>48</v>
      </c>
      <c r="V4331" t="s">
        <v>47</v>
      </c>
      <c r="W4331">
        <v>0</v>
      </c>
    </row>
    <row r="4332" spans="1:23" x14ac:dyDescent="0.25">
      <c r="A4332" t="s">
        <v>128</v>
      </c>
      <c r="B4332" s="1" t="s">
        <v>2456</v>
      </c>
      <c r="C4332">
        <v>14748675</v>
      </c>
      <c r="D4332" s="1">
        <v>43791</v>
      </c>
      <c r="E4332" t="s">
        <v>1341</v>
      </c>
      <c r="F4332" t="s">
        <v>6559</v>
      </c>
      <c r="G4332">
        <v>6256000</v>
      </c>
      <c r="H4332">
        <v>638400</v>
      </c>
      <c r="I4332" t="s">
        <v>24</v>
      </c>
      <c r="J4332" t="s">
        <v>60</v>
      </c>
      <c r="K4332" t="s">
        <v>42</v>
      </c>
      <c r="L4332" t="s">
        <v>185</v>
      </c>
      <c r="O4332" t="s">
        <v>6560</v>
      </c>
      <c r="P4332" s="2">
        <v>70000</v>
      </c>
      <c r="Q4332" s="2">
        <v>70000</v>
      </c>
      <c r="S4332" s="2">
        <v>70000</v>
      </c>
      <c r="T4332" t="s">
        <v>63</v>
      </c>
      <c r="U4332" t="s">
        <v>61</v>
      </c>
      <c r="V4332" t="s">
        <v>47</v>
      </c>
      <c r="W4332">
        <v>0</v>
      </c>
    </row>
    <row r="4333" spans="1:23" x14ac:dyDescent="0.25">
      <c r="A4333" t="s">
        <v>128</v>
      </c>
      <c r="B4333" s="1" t="s">
        <v>2456</v>
      </c>
      <c r="C4333">
        <v>14732948</v>
      </c>
      <c r="D4333" s="1">
        <v>43791</v>
      </c>
      <c r="E4333" t="s">
        <v>1338</v>
      </c>
      <c r="F4333" t="s">
        <v>7344</v>
      </c>
      <c r="G4333">
        <v>6257000</v>
      </c>
      <c r="H4333">
        <v>638300</v>
      </c>
      <c r="I4333" t="s">
        <v>29</v>
      </c>
      <c r="J4333" t="s">
        <v>38</v>
      </c>
      <c r="K4333" t="s">
        <v>31</v>
      </c>
      <c r="L4333" t="s">
        <v>185</v>
      </c>
      <c r="O4333" t="s">
        <v>6809</v>
      </c>
      <c r="P4333" s="2">
        <v>10000</v>
      </c>
      <c r="Q4333" s="2">
        <v>10000</v>
      </c>
      <c r="S4333" s="2">
        <v>10000</v>
      </c>
      <c r="T4333" t="s">
        <v>63</v>
      </c>
      <c r="U4333" t="s">
        <v>48</v>
      </c>
      <c r="V4333" t="s">
        <v>47</v>
      </c>
      <c r="W4333">
        <v>0</v>
      </c>
    </row>
    <row r="4334" spans="1:23" x14ac:dyDescent="0.25">
      <c r="A4334" t="s">
        <v>128</v>
      </c>
      <c r="B4334" s="1" t="s">
        <v>2456</v>
      </c>
      <c r="C4334">
        <v>14749243</v>
      </c>
      <c r="D4334" s="1">
        <v>43794</v>
      </c>
      <c r="E4334" t="s">
        <v>443</v>
      </c>
      <c r="F4334" t="s">
        <v>6561</v>
      </c>
      <c r="G4334">
        <v>6256000</v>
      </c>
      <c r="H4334">
        <v>638400</v>
      </c>
      <c r="I4334" t="s">
        <v>25</v>
      </c>
      <c r="J4334" t="s">
        <v>50</v>
      </c>
      <c r="K4334" t="s">
        <v>23</v>
      </c>
      <c r="L4334" t="s">
        <v>185</v>
      </c>
      <c r="O4334" t="s">
        <v>6562</v>
      </c>
      <c r="P4334" s="2">
        <v>15000</v>
      </c>
      <c r="Q4334" s="2">
        <v>15000</v>
      </c>
      <c r="S4334" s="2">
        <v>15000</v>
      </c>
      <c r="T4334" t="s">
        <v>63</v>
      </c>
      <c r="U4334" t="s">
        <v>61</v>
      </c>
      <c r="V4334" t="s">
        <v>47</v>
      </c>
      <c r="W4334">
        <v>0</v>
      </c>
    </row>
    <row r="4335" spans="1:23" x14ac:dyDescent="0.25">
      <c r="A4335" t="s">
        <v>128</v>
      </c>
      <c r="B4335" s="1" t="s">
        <v>2456</v>
      </c>
      <c r="C4335">
        <v>14749237</v>
      </c>
      <c r="D4335" s="1">
        <v>43794</v>
      </c>
      <c r="E4335" t="s">
        <v>443</v>
      </c>
      <c r="F4335" t="s">
        <v>7345</v>
      </c>
      <c r="G4335">
        <v>6257000</v>
      </c>
      <c r="H4335">
        <v>638300</v>
      </c>
      <c r="I4335" t="s">
        <v>25</v>
      </c>
      <c r="J4335" t="s">
        <v>65</v>
      </c>
      <c r="K4335" t="s">
        <v>23</v>
      </c>
      <c r="L4335" t="s">
        <v>185</v>
      </c>
      <c r="O4335" t="s">
        <v>7346</v>
      </c>
      <c r="P4335" s="2">
        <v>149650</v>
      </c>
      <c r="Q4335" s="2">
        <v>149650</v>
      </c>
      <c r="S4335" s="2">
        <v>149650</v>
      </c>
      <c r="T4335" t="s">
        <v>63</v>
      </c>
      <c r="U4335" t="s">
        <v>61</v>
      </c>
      <c r="V4335" t="s">
        <v>47</v>
      </c>
      <c r="W4335">
        <v>0</v>
      </c>
    </row>
    <row r="4336" spans="1:23" x14ac:dyDescent="0.25">
      <c r="A4336" t="s">
        <v>128</v>
      </c>
      <c r="B4336" s="1" t="s">
        <v>2456</v>
      </c>
      <c r="C4336">
        <v>14749240</v>
      </c>
      <c r="D4336" s="1">
        <v>43794</v>
      </c>
      <c r="E4336" t="s">
        <v>443</v>
      </c>
      <c r="F4336" t="s">
        <v>7347</v>
      </c>
      <c r="G4336">
        <v>6257000</v>
      </c>
      <c r="H4336">
        <v>638300</v>
      </c>
      <c r="I4336" t="s">
        <v>25</v>
      </c>
      <c r="J4336" t="s">
        <v>65</v>
      </c>
      <c r="K4336" t="s">
        <v>23</v>
      </c>
      <c r="L4336" t="s">
        <v>185</v>
      </c>
      <c r="O4336" t="s">
        <v>7348</v>
      </c>
      <c r="P4336" s="2">
        <v>81500</v>
      </c>
      <c r="Q4336" s="2">
        <v>81500</v>
      </c>
      <c r="S4336" s="2">
        <v>81500</v>
      </c>
      <c r="T4336" t="s">
        <v>63</v>
      </c>
      <c r="U4336" t="s">
        <v>61</v>
      </c>
      <c r="V4336" t="s">
        <v>47</v>
      </c>
      <c r="W4336">
        <v>0</v>
      </c>
    </row>
    <row r="4337" spans="1:23" x14ac:dyDescent="0.25">
      <c r="A4337" t="s">
        <v>128</v>
      </c>
      <c r="B4337" s="1" t="s">
        <v>2456</v>
      </c>
      <c r="C4337">
        <v>14749241</v>
      </c>
      <c r="D4337" s="1">
        <v>43794</v>
      </c>
      <c r="E4337" t="s">
        <v>443</v>
      </c>
      <c r="F4337" t="s">
        <v>7349</v>
      </c>
      <c r="G4337">
        <v>6257000</v>
      </c>
      <c r="H4337">
        <v>638300</v>
      </c>
      <c r="I4337" t="s">
        <v>25</v>
      </c>
      <c r="J4337" t="s">
        <v>65</v>
      </c>
      <c r="K4337" t="s">
        <v>23</v>
      </c>
      <c r="L4337" t="s">
        <v>185</v>
      </c>
      <c r="O4337" t="s">
        <v>7350</v>
      </c>
      <c r="P4337" s="2">
        <v>319000</v>
      </c>
      <c r="Q4337" s="2">
        <v>319000</v>
      </c>
      <c r="S4337" s="2">
        <v>319000</v>
      </c>
      <c r="T4337" t="s">
        <v>63</v>
      </c>
      <c r="U4337" t="s">
        <v>61</v>
      </c>
      <c r="V4337" t="s">
        <v>47</v>
      </c>
      <c r="W4337">
        <v>0</v>
      </c>
    </row>
    <row r="4338" spans="1:23" x14ac:dyDescent="0.25">
      <c r="A4338" t="s">
        <v>128</v>
      </c>
      <c r="B4338" s="1" t="s">
        <v>2456</v>
      </c>
      <c r="C4338">
        <v>14748134</v>
      </c>
      <c r="D4338" s="1">
        <v>43795</v>
      </c>
      <c r="E4338" t="s">
        <v>6563</v>
      </c>
      <c r="G4338">
        <v>6256000</v>
      </c>
      <c r="H4338">
        <v>638400</v>
      </c>
      <c r="I4338" t="s">
        <v>24</v>
      </c>
      <c r="J4338" t="s">
        <v>41</v>
      </c>
      <c r="K4338" t="s">
        <v>23</v>
      </c>
      <c r="L4338" t="s">
        <v>185</v>
      </c>
      <c r="O4338" t="s">
        <v>6564</v>
      </c>
      <c r="P4338" s="2">
        <v>100000</v>
      </c>
      <c r="Q4338" s="2">
        <v>100000</v>
      </c>
      <c r="S4338" s="2">
        <v>100000</v>
      </c>
      <c r="T4338" t="s">
        <v>45</v>
      </c>
      <c r="U4338" t="s">
        <v>46</v>
      </c>
      <c r="V4338" t="s">
        <v>47</v>
      </c>
      <c r="W4338">
        <v>0</v>
      </c>
    </row>
    <row r="4339" spans="1:23" x14ac:dyDescent="0.25">
      <c r="A4339" t="s">
        <v>128</v>
      </c>
      <c r="B4339" s="1" t="s">
        <v>2456</v>
      </c>
      <c r="C4339">
        <v>14749267</v>
      </c>
      <c r="D4339" s="1">
        <v>43795</v>
      </c>
      <c r="E4339" t="s">
        <v>6565</v>
      </c>
      <c r="F4339" t="s">
        <v>6566</v>
      </c>
      <c r="G4339">
        <v>6256000</v>
      </c>
      <c r="H4339">
        <v>638400</v>
      </c>
      <c r="I4339" t="s">
        <v>24</v>
      </c>
      <c r="J4339" t="s">
        <v>41</v>
      </c>
      <c r="K4339" t="s">
        <v>23</v>
      </c>
      <c r="L4339" t="s">
        <v>185</v>
      </c>
      <c r="O4339" t="s">
        <v>6567</v>
      </c>
      <c r="P4339" s="2">
        <v>236900</v>
      </c>
      <c r="Q4339" s="2">
        <v>236900</v>
      </c>
      <c r="S4339" s="2">
        <v>236900</v>
      </c>
      <c r="T4339" t="s">
        <v>63</v>
      </c>
      <c r="U4339" t="s">
        <v>61</v>
      </c>
      <c r="V4339" t="s">
        <v>47</v>
      </c>
      <c r="W4339">
        <v>0</v>
      </c>
    </row>
    <row r="4340" spans="1:23" x14ac:dyDescent="0.25">
      <c r="A4340" t="s">
        <v>128</v>
      </c>
      <c r="B4340" s="1" t="s">
        <v>2456</v>
      </c>
      <c r="C4340">
        <v>14748190</v>
      </c>
      <c r="D4340" s="1">
        <v>43795</v>
      </c>
      <c r="E4340" t="s">
        <v>7351</v>
      </c>
      <c r="G4340">
        <v>6257000</v>
      </c>
      <c r="H4340">
        <v>638300</v>
      </c>
      <c r="I4340" t="s">
        <v>29</v>
      </c>
      <c r="J4340" t="s">
        <v>65</v>
      </c>
      <c r="K4340" t="s">
        <v>23</v>
      </c>
      <c r="L4340" t="s">
        <v>185</v>
      </c>
      <c r="O4340" t="s">
        <v>6844</v>
      </c>
      <c r="P4340" s="2">
        <v>79650</v>
      </c>
      <c r="Q4340" s="2">
        <v>79650</v>
      </c>
      <c r="S4340" s="2">
        <v>79650</v>
      </c>
      <c r="T4340" t="s">
        <v>45</v>
      </c>
      <c r="U4340" t="s">
        <v>46</v>
      </c>
      <c r="V4340" t="s">
        <v>47</v>
      </c>
      <c r="W4340">
        <v>0</v>
      </c>
    </row>
    <row r="4341" spans="1:23" x14ac:dyDescent="0.25">
      <c r="A4341" t="s">
        <v>128</v>
      </c>
      <c r="B4341" s="1" t="s">
        <v>2456</v>
      </c>
      <c r="C4341">
        <v>14748192</v>
      </c>
      <c r="D4341" s="1">
        <v>43795</v>
      </c>
      <c r="E4341" t="s">
        <v>7352</v>
      </c>
      <c r="G4341">
        <v>6257000</v>
      </c>
      <c r="H4341">
        <v>638300</v>
      </c>
      <c r="I4341" t="s">
        <v>29</v>
      </c>
      <c r="J4341" t="s">
        <v>65</v>
      </c>
      <c r="K4341" t="s">
        <v>23</v>
      </c>
      <c r="L4341" t="s">
        <v>185</v>
      </c>
      <c r="O4341" t="s">
        <v>7353</v>
      </c>
      <c r="P4341" s="2">
        <v>42750</v>
      </c>
      <c r="Q4341" s="2">
        <v>42750</v>
      </c>
      <c r="S4341" s="2">
        <v>42750</v>
      </c>
      <c r="T4341" t="s">
        <v>45</v>
      </c>
      <c r="U4341" t="s">
        <v>46</v>
      </c>
      <c r="V4341" t="s">
        <v>47</v>
      </c>
      <c r="W4341">
        <v>0</v>
      </c>
    </row>
    <row r="4342" spans="1:23" x14ac:dyDescent="0.25">
      <c r="A4342" t="s">
        <v>128</v>
      </c>
      <c r="B4342" s="1" t="s">
        <v>2456</v>
      </c>
      <c r="C4342">
        <v>14755593</v>
      </c>
      <c r="D4342" s="1">
        <v>43795</v>
      </c>
      <c r="E4342" t="s">
        <v>7354</v>
      </c>
      <c r="F4342" t="s">
        <v>7355</v>
      </c>
      <c r="G4342">
        <v>6257000</v>
      </c>
      <c r="H4342">
        <v>638300</v>
      </c>
      <c r="I4342" t="s">
        <v>19</v>
      </c>
      <c r="J4342" t="s">
        <v>20</v>
      </c>
      <c r="K4342" t="s">
        <v>23</v>
      </c>
      <c r="L4342" t="s">
        <v>185</v>
      </c>
      <c r="O4342" t="s">
        <v>7356</v>
      </c>
      <c r="P4342" s="2">
        <v>5000</v>
      </c>
      <c r="Q4342" s="2">
        <v>5000</v>
      </c>
      <c r="S4342" s="2">
        <v>5000</v>
      </c>
      <c r="T4342" t="s">
        <v>63</v>
      </c>
      <c r="U4342" t="s">
        <v>48</v>
      </c>
      <c r="V4342" t="s">
        <v>47</v>
      </c>
      <c r="W4342">
        <v>0</v>
      </c>
    </row>
    <row r="4343" spans="1:23" x14ac:dyDescent="0.25">
      <c r="A4343" t="s">
        <v>128</v>
      </c>
      <c r="B4343" s="1" t="s">
        <v>2456</v>
      </c>
      <c r="C4343">
        <v>14755577</v>
      </c>
      <c r="D4343" s="1">
        <v>43796</v>
      </c>
      <c r="E4343" t="s">
        <v>7357</v>
      </c>
      <c r="F4343" t="s">
        <v>7358</v>
      </c>
      <c r="G4343">
        <v>6257000</v>
      </c>
      <c r="H4343">
        <v>638300</v>
      </c>
      <c r="I4343" t="s">
        <v>25</v>
      </c>
      <c r="J4343" t="s">
        <v>65</v>
      </c>
      <c r="K4343" t="s">
        <v>23</v>
      </c>
      <c r="L4343" t="s">
        <v>185</v>
      </c>
      <c r="O4343" t="s">
        <v>88</v>
      </c>
      <c r="P4343" s="2">
        <v>10000</v>
      </c>
      <c r="Q4343" s="2">
        <v>10000</v>
      </c>
      <c r="S4343" s="2">
        <v>10000</v>
      </c>
      <c r="T4343" t="s">
        <v>63</v>
      </c>
      <c r="U4343" t="s">
        <v>61</v>
      </c>
      <c r="V4343" t="s">
        <v>47</v>
      </c>
      <c r="W4343">
        <v>0</v>
      </c>
    </row>
    <row r="4344" spans="1:23" x14ac:dyDescent="0.25">
      <c r="A4344" t="s">
        <v>128</v>
      </c>
      <c r="B4344" s="1" t="s">
        <v>2456</v>
      </c>
      <c r="C4344">
        <v>14755550</v>
      </c>
      <c r="D4344" s="1">
        <v>43798</v>
      </c>
      <c r="E4344" t="s">
        <v>5054</v>
      </c>
      <c r="F4344" t="s">
        <v>5856</v>
      </c>
      <c r="G4344">
        <v>6251000</v>
      </c>
      <c r="H4344">
        <v>618100</v>
      </c>
      <c r="I4344" t="s">
        <v>29</v>
      </c>
      <c r="J4344" t="s">
        <v>65</v>
      </c>
      <c r="K4344" t="s">
        <v>23</v>
      </c>
      <c r="L4344" t="s">
        <v>185</v>
      </c>
      <c r="O4344" t="s">
        <v>5857</v>
      </c>
      <c r="P4344" s="2">
        <v>-1797902</v>
      </c>
      <c r="R4344" s="2">
        <v>1797902</v>
      </c>
      <c r="S4344" s="2">
        <v>-1797902</v>
      </c>
      <c r="T4344" t="s">
        <v>63</v>
      </c>
      <c r="U4344" t="s">
        <v>48</v>
      </c>
      <c r="V4344" t="s">
        <v>47</v>
      </c>
      <c r="W4344">
        <v>0</v>
      </c>
    </row>
    <row r="4345" spans="1:23" x14ac:dyDescent="0.25">
      <c r="A4345" t="s">
        <v>128</v>
      </c>
      <c r="B4345" s="1" t="s">
        <v>2456</v>
      </c>
      <c r="C4345">
        <v>14755563</v>
      </c>
      <c r="D4345" s="1">
        <v>43798</v>
      </c>
      <c r="E4345" t="s">
        <v>5054</v>
      </c>
      <c r="F4345" t="s">
        <v>6568</v>
      </c>
      <c r="G4345">
        <v>6256000</v>
      </c>
      <c r="H4345">
        <v>638400</v>
      </c>
      <c r="I4345" t="s">
        <v>29</v>
      </c>
      <c r="J4345" t="s">
        <v>50</v>
      </c>
      <c r="K4345" t="s">
        <v>23</v>
      </c>
      <c r="L4345" t="s">
        <v>185</v>
      </c>
      <c r="O4345" t="s">
        <v>6569</v>
      </c>
      <c r="P4345" s="2">
        <v>60000</v>
      </c>
      <c r="Q4345" s="2">
        <v>60000</v>
      </c>
      <c r="S4345" s="2">
        <v>60000</v>
      </c>
      <c r="T4345" t="s">
        <v>63</v>
      </c>
      <c r="U4345" t="s">
        <v>48</v>
      </c>
      <c r="V4345" t="s">
        <v>47</v>
      </c>
      <c r="W4345">
        <v>0</v>
      </c>
    </row>
    <row r="4346" spans="1:23" x14ac:dyDescent="0.25">
      <c r="A4346" t="s">
        <v>128</v>
      </c>
      <c r="B4346" s="1" t="s">
        <v>2456</v>
      </c>
      <c r="C4346">
        <v>14748536</v>
      </c>
      <c r="D4346" s="1">
        <v>43798</v>
      </c>
      <c r="E4346" t="s">
        <v>7359</v>
      </c>
      <c r="G4346">
        <v>6257000</v>
      </c>
      <c r="H4346">
        <v>638300</v>
      </c>
      <c r="I4346" t="s">
        <v>29</v>
      </c>
      <c r="J4346" t="s">
        <v>65</v>
      </c>
      <c r="K4346" t="s">
        <v>23</v>
      </c>
      <c r="L4346" t="s">
        <v>185</v>
      </c>
      <c r="O4346" t="s">
        <v>7360</v>
      </c>
      <c r="P4346" s="2">
        <v>70400</v>
      </c>
      <c r="Q4346" s="2">
        <v>70400</v>
      </c>
      <c r="S4346" s="2">
        <v>70400</v>
      </c>
      <c r="T4346" t="s">
        <v>45</v>
      </c>
      <c r="U4346" t="s">
        <v>46</v>
      </c>
      <c r="V4346" t="s">
        <v>47</v>
      </c>
      <c r="W4346">
        <v>0</v>
      </c>
    </row>
    <row r="4347" spans="1:23" x14ac:dyDescent="0.25">
      <c r="A4347" t="s">
        <v>128</v>
      </c>
      <c r="B4347" s="1" t="s">
        <v>2456</v>
      </c>
      <c r="C4347">
        <v>14755548</v>
      </c>
      <c r="D4347" s="1">
        <v>43798</v>
      </c>
      <c r="E4347" t="s">
        <v>5054</v>
      </c>
      <c r="F4347" t="s">
        <v>7361</v>
      </c>
      <c r="G4347">
        <v>6257000</v>
      </c>
      <c r="H4347">
        <v>638300</v>
      </c>
      <c r="I4347" t="s">
        <v>29</v>
      </c>
      <c r="J4347" t="s">
        <v>38</v>
      </c>
      <c r="K4347" t="s">
        <v>31</v>
      </c>
      <c r="L4347" t="s">
        <v>185</v>
      </c>
      <c r="O4347" t="s">
        <v>6809</v>
      </c>
      <c r="P4347" s="2">
        <v>10000</v>
      </c>
      <c r="Q4347" s="2">
        <v>10000</v>
      </c>
      <c r="S4347" s="2">
        <v>10000</v>
      </c>
      <c r="T4347" t="s">
        <v>63</v>
      </c>
      <c r="U4347" t="s">
        <v>48</v>
      </c>
      <c r="V4347" t="s">
        <v>47</v>
      </c>
      <c r="W4347">
        <v>0</v>
      </c>
    </row>
    <row r="4348" spans="1:23" x14ac:dyDescent="0.25">
      <c r="A4348" t="s">
        <v>128</v>
      </c>
      <c r="B4348" s="1" t="s">
        <v>2456</v>
      </c>
      <c r="C4348">
        <v>14757135</v>
      </c>
      <c r="D4348" s="1">
        <v>43798</v>
      </c>
      <c r="E4348" t="s">
        <v>4847</v>
      </c>
      <c r="F4348" t="s">
        <v>7362</v>
      </c>
      <c r="G4348">
        <v>6257000</v>
      </c>
      <c r="H4348">
        <v>638300</v>
      </c>
      <c r="I4348" t="s">
        <v>25</v>
      </c>
      <c r="J4348" t="s">
        <v>65</v>
      </c>
      <c r="K4348" t="s">
        <v>23</v>
      </c>
      <c r="L4348" t="s">
        <v>185</v>
      </c>
      <c r="O4348" t="s">
        <v>7363</v>
      </c>
      <c r="P4348" s="2">
        <v>214500</v>
      </c>
      <c r="Q4348" s="2">
        <v>214500</v>
      </c>
      <c r="S4348" s="2">
        <v>214500</v>
      </c>
      <c r="T4348" t="s">
        <v>63</v>
      </c>
      <c r="U4348" t="s">
        <v>61</v>
      </c>
      <c r="V4348" t="s">
        <v>47</v>
      </c>
      <c r="W4348">
        <v>0</v>
      </c>
    </row>
    <row r="4349" spans="1:23" x14ac:dyDescent="0.25">
      <c r="A4349" t="s">
        <v>128</v>
      </c>
      <c r="B4349" s="1" t="s">
        <v>2456</v>
      </c>
      <c r="C4349">
        <v>14755148</v>
      </c>
      <c r="D4349" s="1">
        <v>43799</v>
      </c>
      <c r="E4349" t="s">
        <v>5858</v>
      </c>
      <c r="G4349">
        <v>6251000</v>
      </c>
      <c r="H4349">
        <v>618100</v>
      </c>
      <c r="I4349" t="s">
        <v>24</v>
      </c>
      <c r="J4349" t="s">
        <v>41</v>
      </c>
      <c r="K4349" t="s">
        <v>23</v>
      </c>
      <c r="L4349" t="s">
        <v>185</v>
      </c>
      <c r="O4349" t="s">
        <v>5859</v>
      </c>
      <c r="P4349" s="2">
        <v>341000</v>
      </c>
      <c r="Q4349" s="2">
        <v>341000</v>
      </c>
      <c r="S4349" s="2">
        <v>341000</v>
      </c>
      <c r="T4349" t="s">
        <v>45</v>
      </c>
      <c r="U4349" t="s">
        <v>46</v>
      </c>
      <c r="V4349" t="s">
        <v>47</v>
      </c>
      <c r="W4349">
        <v>0</v>
      </c>
    </row>
    <row r="4350" spans="1:23" x14ac:dyDescent="0.25">
      <c r="A4350" t="s">
        <v>128</v>
      </c>
      <c r="B4350" s="1" t="s">
        <v>2456</v>
      </c>
      <c r="C4350">
        <v>14755149</v>
      </c>
      <c r="D4350" s="1">
        <v>43799</v>
      </c>
      <c r="E4350" t="s">
        <v>5858</v>
      </c>
      <c r="G4350">
        <v>6251000</v>
      </c>
      <c r="H4350">
        <v>618100</v>
      </c>
      <c r="I4350" t="s">
        <v>29</v>
      </c>
      <c r="J4350" t="s">
        <v>50</v>
      </c>
      <c r="K4350" t="s">
        <v>23</v>
      </c>
      <c r="L4350" t="s">
        <v>185</v>
      </c>
      <c r="O4350" t="s">
        <v>5860</v>
      </c>
      <c r="P4350" s="2">
        <v>511299</v>
      </c>
      <c r="Q4350" s="2">
        <v>511299</v>
      </c>
      <c r="S4350" s="2">
        <v>511299</v>
      </c>
      <c r="T4350" t="s">
        <v>45</v>
      </c>
      <c r="U4350" t="s">
        <v>46</v>
      </c>
      <c r="V4350" t="s">
        <v>47</v>
      </c>
      <c r="W4350">
        <v>0</v>
      </c>
    </row>
    <row r="4351" spans="1:23" x14ac:dyDescent="0.25">
      <c r="A4351" t="s">
        <v>128</v>
      </c>
      <c r="B4351" s="1" t="s">
        <v>2456</v>
      </c>
      <c r="C4351">
        <v>14755150</v>
      </c>
      <c r="D4351" s="1">
        <v>43799</v>
      </c>
      <c r="E4351" t="s">
        <v>5858</v>
      </c>
      <c r="G4351">
        <v>6251000</v>
      </c>
      <c r="H4351">
        <v>618100</v>
      </c>
      <c r="I4351" t="s">
        <v>25</v>
      </c>
      <c r="J4351" t="s">
        <v>65</v>
      </c>
      <c r="K4351" t="s">
        <v>23</v>
      </c>
      <c r="L4351" t="s">
        <v>185</v>
      </c>
      <c r="O4351" t="s">
        <v>5508</v>
      </c>
      <c r="P4351" s="2">
        <v>207000</v>
      </c>
      <c r="Q4351" s="2">
        <v>207000</v>
      </c>
      <c r="S4351" s="2">
        <v>207000</v>
      </c>
      <c r="T4351" t="s">
        <v>45</v>
      </c>
      <c r="U4351" t="s">
        <v>46</v>
      </c>
      <c r="V4351" t="s">
        <v>47</v>
      </c>
      <c r="W4351">
        <v>0</v>
      </c>
    </row>
    <row r="4352" spans="1:23" x14ac:dyDescent="0.25">
      <c r="A4352" t="s">
        <v>128</v>
      </c>
      <c r="B4352" s="1" t="s">
        <v>2456</v>
      </c>
      <c r="C4352">
        <v>14755151</v>
      </c>
      <c r="D4352" s="1">
        <v>43799</v>
      </c>
      <c r="E4352" t="s">
        <v>5858</v>
      </c>
      <c r="G4352">
        <v>6251000</v>
      </c>
      <c r="H4352">
        <v>618100</v>
      </c>
      <c r="I4352" t="s">
        <v>25</v>
      </c>
      <c r="J4352" t="s">
        <v>50</v>
      </c>
      <c r="K4352" t="s">
        <v>23</v>
      </c>
      <c r="L4352" t="s">
        <v>185</v>
      </c>
      <c r="O4352" t="s">
        <v>5861</v>
      </c>
      <c r="P4352" s="2">
        <v>448020</v>
      </c>
      <c r="Q4352" s="2">
        <v>448020</v>
      </c>
      <c r="S4352" s="2">
        <v>448020</v>
      </c>
      <c r="T4352" t="s">
        <v>45</v>
      </c>
      <c r="U4352" t="s">
        <v>46</v>
      </c>
      <c r="V4352" t="s">
        <v>47</v>
      </c>
      <c r="W4352">
        <v>0</v>
      </c>
    </row>
    <row r="4353" spans="1:23" x14ac:dyDescent="0.25">
      <c r="A4353" t="s">
        <v>128</v>
      </c>
      <c r="B4353" s="1" t="s">
        <v>2456</v>
      </c>
      <c r="C4353">
        <v>14755152</v>
      </c>
      <c r="D4353" s="1">
        <v>43799</v>
      </c>
      <c r="E4353" t="s">
        <v>5858</v>
      </c>
      <c r="G4353">
        <v>6251000</v>
      </c>
      <c r="H4353">
        <v>618100</v>
      </c>
      <c r="I4353" t="s">
        <v>29</v>
      </c>
      <c r="J4353" t="s">
        <v>50</v>
      </c>
      <c r="K4353" t="s">
        <v>23</v>
      </c>
      <c r="L4353" t="s">
        <v>185</v>
      </c>
      <c r="O4353" t="s">
        <v>5569</v>
      </c>
      <c r="P4353" s="2">
        <v>87000</v>
      </c>
      <c r="Q4353" s="2">
        <v>87000</v>
      </c>
      <c r="S4353" s="2">
        <v>87000</v>
      </c>
      <c r="T4353" t="s">
        <v>45</v>
      </c>
      <c r="U4353" t="s">
        <v>46</v>
      </c>
      <c r="V4353" t="s">
        <v>47</v>
      </c>
      <c r="W4353">
        <v>0</v>
      </c>
    </row>
    <row r="4354" spans="1:23" x14ac:dyDescent="0.25">
      <c r="A4354" t="s">
        <v>128</v>
      </c>
      <c r="B4354" s="1" t="s">
        <v>2456</v>
      </c>
      <c r="C4354">
        <v>14755474</v>
      </c>
      <c r="D4354" s="1">
        <v>43799</v>
      </c>
      <c r="E4354" t="s">
        <v>5862</v>
      </c>
      <c r="G4354">
        <v>6251000</v>
      </c>
      <c r="H4354">
        <v>618100</v>
      </c>
      <c r="I4354" t="s">
        <v>29</v>
      </c>
      <c r="J4354" t="s">
        <v>50</v>
      </c>
      <c r="K4354" t="s">
        <v>23</v>
      </c>
      <c r="L4354" t="s">
        <v>185</v>
      </c>
      <c r="O4354" t="s">
        <v>5863</v>
      </c>
      <c r="P4354" s="2">
        <v>50000</v>
      </c>
      <c r="Q4354" s="2">
        <v>50000</v>
      </c>
      <c r="S4354" s="2">
        <v>50000</v>
      </c>
      <c r="T4354" t="s">
        <v>45</v>
      </c>
      <c r="U4354" t="s">
        <v>46</v>
      </c>
      <c r="V4354" t="s">
        <v>47</v>
      </c>
      <c r="W4354">
        <v>0</v>
      </c>
    </row>
    <row r="4355" spans="1:23" x14ac:dyDescent="0.25">
      <c r="A4355" t="s">
        <v>128</v>
      </c>
      <c r="B4355" s="1" t="s">
        <v>2456</v>
      </c>
      <c r="C4355">
        <v>14756220</v>
      </c>
      <c r="D4355" s="1">
        <v>43799</v>
      </c>
      <c r="E4355" t="s">
        <v>5864</v>
      </c>
      <c r="G4355">
        <v>6251000</v>
      </c>
      <c r="H4355">
        <v>618100</v>
      </c>
      <c r="I4355" t="s">
        <v>29</v>
      </c>
      <c r="J4355" t="s">
        <v>65</v>
      </c>
      <c r="K4355" t="s">
        <v>23</v>
      </c>
      <c r="L4355" t="s">
        <v>185</v>
      </c>
      <c r="O4355" t="s">
        <v>5865</v>
      </c>
      <c r="P4355" s="2">
        <v>159000</v>
      </c>
      <c r="Q4355" s="2">
        <v>159000</v>
      </c>
      <c r="S4355" s="2">
        <v>159000</v>
      </c>
      <c r="T4355" t="s">
        <v>45</v>
      </c>
      <c r="U4355" t="s">
        <v>49</v>
      </c>
      <c r="V4355" t="s">
        <v>47</v>
      </c>
      <c r="W4355">
        <v>0</v>
      </c>
    </row>
    <row r="4356" spans="1:23" x14ac:dyDescent="0.25">
      <c r="A4356" t="s">
        <v>128</v>
      </c>
      <c r="B4356" s="1" t="s">
        <v>2456</v>
      </c>
      <c r="C4356">
        <v>14753203</v>
      </c>
      <c r="D4356" s="1">
        <v>43799</v>
      </c>
      <c r="E4356" t="s">
        <v>6570</v>
      </c>
      <c r="G4356">
        <v>6256000</v>
      </c>
      <c r="H4356">
        <v>638400</v>
      </c>
      <c r="I4356" t="s">
        <v>25</v>
      </c>
      <c r="J4356" t="s">
        <v>50</v>
      </c>
      <c r="K4356" t="s">
        <v>23</v>
      </c>
      <c r="L4356" t="s">
        <v>185</v>
      </c>
      <c r="O4356" t="s">
        <v>6571</v>
      </c>
      <c r="P4356" s="2">
        <v>15213</v>
      </c>
      <c r="Q4356" s="2">
        <v>15213</v>
      </c>
      <c r="S4356" s="2">
        <v>15213</v>
      </c>
      <c r="T4356" t="s">
        <v>45</v>
      </c>
      <c r="U4356" t="s">
        <v>46</v>
      </c>
      <c r="V4356" t="s">
        <v>47</v>
      </c>
      <c r="W4356">
        <v>0</v>
      </c>
    </row>
    <row r="4357" spans="1:23" x14ac:dyDescent="0.25">
      <c r="A4357" t="s">
        <v>128</v>
      </c>
      <c r="B4357" s="1" t="s">
        <v>2456</v>
      </c>
      <c r="C4357">
        <v>14753205</v>
      </c>
      <c r="D4357" s="1">
        <v>43799</v>
      </c>
      <c r="E4357" t="s">
        <v>6570</v>
      </c>
      <c r="G4357">
        <v>6256000</v>
      </c>
      <c r="H4357">
        <v>638400</v>
      </c>
      <c r="I4357" t="s">
        <v>25</v>
      </c>
      <c r="J4357" t="s">
        <v>50</v>
      </c>
      <c r="K4357" t="s">
        <v>23</v>
      </c>
      <c r="L4357" t="s">
        <v>185</v>
      </c>
      <c r="O4357" t="s">
        <v>6572</v>
      </c>
      <c r="P4357" s="2">
        <v>589086</v>
      </c>
      <c r="Q4357" s="2">
        <v>589086</v>
      </c>
      <c r="S4357" s="2">
        <v>589086</v>
      </c>
      <c r="T4357" t="s">
        <v>45</v>
      </c>
      <c r="U4357" t="s">
        <v>46</v>
      </c>
      <c r="V4357" t="s">
        <v>47</v>
      </c>
      <c r="W4357">
        <v>0</v>
      </c>
    </row>
    <row r="4358" spans="1:23" x14ac:dyDescent="0.25">
      <c r="A4358" t="s">
        <v>128</v>
      </c>
      <c r="B4358" s="1" t="s">
        <v>2456</v>
      </c>
      <c r="C4358">
        <v>14755320</v>
      </c>
      <c r="D4358" s="1">
        <v>43799</v>
      </c>
      <c r="E4358" t="s">
        <v>6573</v>
      </c>
      <c r="G4358">
        <v>6256000</v>
      </c>
      <c r="H4358">
        <v>638400</v>
      </c>
      <c r="I4358" t="s">
        <v>24</v>
      </c>
      <c r="J4358" t="s">
        <v>41</v>
      </c>
      <c r="K4358" t="s">
        <v>23</v>
      </c>
      <c r="L4358" t="s">
        <v>185</v>
      </c>
      <c r="O4358" t="s">
        <v>6574</v>
      </c>
      <c r="P4358" s="2">
        <v>95000</v>
      </c>
      <c r="Q4358" s="2">
        <v>95000</v>
      </c>
      <c r="S4358" s="2">
        <v>95000</v>
      </c>
      <c r="T4358" t="s">
        <v>45</v>
      </c>
      <c r="U4358" t="s">
        <v>46</v>
      </c>
      <c r="V4358" t="s">
        <v>47</v>
      </c>
      <c r="W4358">
        <v>0</v>
      </c>
    </row>
    <row r="4359" spans="1:23" x14ac:dyDescent="0.25">
      <c r="A4359" t="s">
        <v>128</v>
      </c>
      <c r="B4359" s="1" t="s">
        <v>2456</v>
      </c>
      <c r="C4359">
        <v>14755203</v>
      </c>
      <c r="D4359" s="1">
        <v>43799</v>
      </c>
      <c r="E4359" t="s">
        <v>7364</v>
      </c>
      <c r="G4359">
        <v>6257000</v>
      </c>
      <c r="H4359">
        <v>638300</v>
      </c>
      <c r="I4359" t="s">
        <v>29</v>
      </c>
      <c r="J4359" t="s">
        <v>65</v>
      </c>
      <c r="K4359" t="s">
        <v>23</v>
      </c>
      <c r="L4359" t="s">
        <v>185</v>
      </c>
      <c r="O4359" t="s">
        <v>7365</v>
      </c>
      <c r="P4359" s="2">
        <v>90000</v>
      </c>
      <c r="Q4359" s="2">
        <v>90000</v>
      </c>
      <c r="S4359" s="2">
        <v>90000</v>
      </c>
      <c r="T4359" t="s">
        <v>45</v>
      </c>
      <c r="U4359" t="s">
        <v>49</v>
      </c>
      <c r="V4359" t="s">
        <v>47</v>
      </c>
      <c r="W4359">
        <v>0</v>
      </c>
    </row>
    <row r="4360" spans="1:23" x14ac:dyDescent="0.25">
      <c r="A4360" t="s">
        <v>128</v>
      </c>
      <c r="B4360" s="1" t="s">
        <v>2456</v>
      </c>
      <c r="C4360">
        <v>14755299</v>
      </c>
      <c r="D4360" s="1">
        <v>43799</v>
      </c>
      <c r="E4360" t="s">
        <v>7366</v>
      </c>
      <c r="G4360">
        <v>6257000</v>
      </c>
      <c r="H4360">
        <v>638300</v>
      </c>
      <c r="I4360" t="s">
        <v>29</v>
      </c>
      <c r="J4360" t="s">
        <v>65</v>
      </c>
      <c r="K4360" t="s">
        <v>23</v>
      </c>
      <c r="L4360" t="s">
        <v>185</v>
      </c>
      <c r="O4360" t="s">
        <v>6758</v>
      </c>
      <c r="P4360" s="2">
        <v>16000</v>
      </c>
      <c r="Q4360" s="2">
        <v>16000</v>
      </c>
      <c r="S4360" s="2">
        <v>16000</v>
      </c>
      <c r="T4360" t="s">
        <v>45</v>
      </c>
      <c r="U4360" t="s">
        <v>46</v>
      </c>
      <c r="V4360" t="s">
        <v>47</v>
      </c>
      <c r="W4360">
        <v>0</v>
      </c>
    </row>
    <row r="4361" spans="1:23" x14ac:dyDescent="0.25">
      <c r="A4361" t="s">
        <v>128</v>
      </c>
      <c r="B4361" s="1" t="s">
        <v>2456</v>
      </c>
      <c r="C4361">
        <v>14755426</v>
      </c>
      <c r="D4361" s="1">
        <v>43799</v>
      </c>
      <c r="E4361" t="s">
        <v>7367</v>
      </c>
      <c r="G4361">
        <v>6257000</v>
      </c>
      <c r="H4361">
        <v>638300</v>
      </c>
      <c r="I4361" t="s">
        <v>29</v>
      </c>
      <c r="J4361" t="s">
        <v>65</v>
      </c>
      <c r="K4361" t="s">
        <v>23</v>
      </c>
      <c r="L4361" t="s">
        <v>185</v>
      </c>
      <c r="O4361" t="s">
        <v>7368</v>
      </c>
      <c r="P4361" s="2">
        <v>939300</v>
      </c>
      <c r="Q4361" s="2">
        <v>939300</v>
      </c>
      <c r="S4361" s="2">
        <v>939300</v>
      </c>
      <c r="T4361" t="s">
        <v>45</v>
      </c>
      <c r="U4361" t="s">
        <v>46</v>
      </c>
      <c r="V4361" t="s">
        <v>47</v>
      </c>
      <c r="W4361">
        <v>0</v>
      </c>
    </row>
    <row r="4362" spans="1:23" x14ac:dyDescent="0.25">
      <c r="A4362" t="s">
        <v>128</v>
      </c>
      <c r="B4362" s="1" t="s">
        <v>2456</v>
      </c>
      <c r="C4362">
        <v>14755494</v>
      </c>
      <c r="D4362" s="1">
        <v>43799</v>
      </c>
      <c r="E4362" t="s">
        <v>7369</v>
      </c>
      <c r="G4362">
        <v>6257000</v>
      </c>
      <c r="H4362">
        <v>638300</v>
      </c>
      <c r="I4362" t="s">
        <v>29</v>
      </c>
      <c r="J4362" t="s">
        <v>38</v>
      </c>
      <c r="K4362" t="s">
        <v>23</v>
      </c>
      <c r="L4362" t="s">
        <v>185</v>
      </c>
      <c r="O4362" t="s">
        <v>7370</v>
      </c>
      <c r="P4362" s="2">
        <v>13951</v>
      </c>
      <c r="Q4362" s="2">
        <v>13951</v>
      </c>
      <c r="S4362" s="2">
        <v>13951</v>
      </c>
      <c r="T4362" t="s">
        <v>45</v>
      </c>
      <c r="U4362" t="s">
        <v>49</v>
      </c>
      <c r="V4362" t="s">
        <v>47</v>
      </c>
      <c r="W4362">
        <v>0</v>
      </c>
    </row>
    <row r="4363" spans="1:23" x14ac:dyDescent="0.25">
      <c r="A4363" t="s">
        <v>128</v>
      </c>
      <c r="B4363" s="1" t="s">
        <v>2457</v>
      </c>
      <c r="C4363">
        <v>14776136</v>
      </c>
      <c r="D4363" s="1">
        <v>43801</v>
      </c>
      <c r="E4363" t="s">
        <v>5866</v>
      </c>
      <c r="F4363" t="s">
        <v>5867</v>
      </c>
      <c r="G4363">
        <v>6251000</v>
      </c>
      <c r="H4363">
        <v>618100</v>
      </c>
      <c r="I4363" t="s">
        <v>25</v>
      </c>
      <c r="J4363" t="s">
        <v>65</v>
      </c>
      <c r="K4363" t="s">
        <v>23</v>
      </c>
      <c r="L4363" t="s">
        <v>185</v>
      </c>
      <c r="O4363" t="s">
        <v>5868</v>
      </c>
      <c r="P4363" s="2">
        <v>150000</v>
      </c>
      <c r="Q4363" s="2">
        <v>150000</v>
      </c>
      <c r="S4363" s="2">
        <v>150000</v>
      </c>
      <c r="T4363" t="s">
        <v>63</v>
      </c>
      <c r="U4363" t="s">
        <v>61</v>
      </c>
      <c r="V4363" t="s">
        <v>47</v>
      </c>
      <c r="W4363">
        <v>0</v>
      </c>
    </row>
    <row r="4364" spans="1:23" x14ac:dyDescent="0.25">
      <c r="A4364" t="s">
        <v>128</v>
      </c>
      <c r="B4364" s="1" t="s">
        <v>2457</v>
      </c>
      <c r="C4364">
        <v>14779103</v>
      </c>
      <c r="D4364" s="1">
        <v>43801</v>
      </c>
      <c r="E4364" t="s">
        <v>5869</v>
      </c>
      <c r="F4364" t="s">
        <v>5870</v>
      </c>
      <c r="G4364">
        <v>6251000</v>
      </c>
      <c r="H4364">
        <v>618100</v>
      </c>
      <c r="I4364" t="s">
        <v>29</v>
      </c>
      <c r="J4364" t="s">
        <v>65</v>
      </c>
      <c r="K4364" t="s">
        <v>23</v>
      </c>
      <c r="L4364" t="s">
        <v>185</v>
      </c>
      <c r="O4364" t="s">
        <v>5871</v>
      </c>
      <c r="P4364" s="2">
        <v>91000</v>
      </c>
      <c r="Q4364" s="2">
        <v>91000</v>
      </c>
      <c r="S4364" s="2">
        <v>91000</v>
      </c>
      <c r="T4364" t="s">
        <v>63</v>
      </c>
      <c r="U4364" t="s">
        <v>48</v>
      </c>
      <c r="V4364" t="s">
        <v>47</v>
      </c>
      <c r="W4364">
        <v>0</v>
      </c>
    </row>
    <row r="4365" spans="1:23" x14ac:dyDescent="0.25">
      <c r="A4365" t="s">
        <v>128</v>
      </c>
      <c r="B4365" s="1" t="s">
        <v>2457</v>
      </c>
      <c r="C4365">
        <v>14776155</v>
      </c>
      <c r="D4365" s="1">
        <v>43801</v>
      </c>
      <c r="E4365" t="s">
        <v>5866</v>
      </c>
      <c r="F4365" t="s">
        <v>7371</v>
      </c>
      <c r="G4365">
        <v>6257000</v>
      </c>
      <c r="H4365">
        <v>638300</v>
      </c>
      <c r="I4365" t="s">
        <v>25</v>
      </c>
      <c r="J4365" t="s">
        <v>65</v>
      </c>
      <c r="K4365" t="s">
        <v>23</v>
      </c>
      <c r="L4365" t="s">
        <v>185</v>
      </c>
      <c r="O4365" t="s">
        <v>7372</v>
      </c>
      <c r="P4365" s="2">
        <v>65800</v>
      </c>
      <c r="Q4365" s="2">
        <v>65800</v>
      </c>
      <c r="S4365" s="2">
        <v>65800</v>
      </c>
      <c r="T4365" t="s">
        <v>63</v>
      </c>
      <c r="U4365" t="s">
        <v>61</v>
      </c>
      <c r="V4365" t="s">
        <v>47</v>
      </c>
      <c r="W4365">
        <v>0</v>
      </c>
    </row>
    <row r="4366" spans="1:23" x14ac:dyDescent="0.25">
      <c r="A4366" t="s">
        <v>128</v>
      </c>
      <c r="B4366" s="1" t="s">
        <v>2457</v>
      </c>
      <c r="C4366">
        <v>14780163</v>
      </c>
      <c r="D4366" s="1">
        <v>43802</v>
      </c>
      <c r="E4366" t="s">
        <v>796</v>
      </c>
      <c r="F4366" t="s">
        <v>5872</v>
      </c>
      <c r="G4366">
        <v>6251000</v>
      </c>
      <c r="H4366">
        <v>618100</v>
      </c>
      <c r="I4366" t="s">
        <v>25</v>
      </c>
      <c r="J4366" t="s">
        <v>65</v>
      </c>
      <c r="K4366" t="s">
        <v>23</v>
      </c>
      <c r="L4366" t="s">
        <v>185</v>
      </c>
      <c r="O4366" t="s">
        <v>5873</v>
      </c>
      <c r="P4366" s="2">
        <v>91000</v>
      </c>
      <c r="Q4366" s="2">
        <v>91000</v>
      </c>
      <c r="S4366" s="2">
        <v>91000</v>
      </c>
      <c r="T4366" t="s">
        <v>63</v>
      </c>
      <c r="U4366" t="s">
        <v>61</v>
      </c>
      <c r="V4366" t="s">
        <v>47</v>
      </c>
      <c r="W4366">
        <v>0</v>
      </c>
    </row>
    <row r="4367" spans="1:23" x14ac:dyDescent="0.25">
      <c r="A4367" t="s">
        <v>128</v>
      </c>
      <c r="B4367" s="1" t="s">
        <v>2457</v>
      </c>
      <c r="C4367">
        <v>14778643</v>
      </c>
      <c r="D4367" s="1">
        <v>43802</v>
      </c>
      <c r="E4367" t="s">
        <v>7373</v>
      </c>
      <c r="F4367" t="s">
        <v>7374</v>
      </c>
      <c r="G4367">
        <v>6257000</v>
      </c>
      <c r="H4367">
        <v>638300</v>
      </c>
      <c r="I4367" t="s">
        <v>19</v>
      </c>
      <c r="J4367" t="s">
        <v>66</v>
      </c>
      <c r="K4367" t="s">
        <v>23</v>
      </c>
      <c r="L4367" t="s">
        <v>185</v>
      </c>
      <c r="O4367" t="s">
        <v>7375</v>
      </c>
      <c r="P4367" s="2">
        <v>156000</v>
      </c>
      <c r="Q4367" s="2">
        <v>156000</v>
      </c>
      <c r="S4367" s="2">
        <v>156000</v>
      </c>
      <c r="T4367" t="s">
        <v>63</v>
      </c>
      <c r="U4367" t="s">
        <v>48</v>
      </c>
      <c r="V4367" t="s">
        <v>47</v>
      </c>
      <c r="W4367">
        <v>0</v>
      </c>
    </row>
    <row r="4368" spans="1:23" x14ac:dyDescent="0.25">
      <c r="A4368" t="s">
        <v>128</v>
      </c>
      <c r="B4368" s="1" t="s">
        <v>2457</v>
      </c>
      <c r="C4368">
        <v>14780159</v>
      </c>
      <c r="D4368" s="1">
        <v>43802</v>
      </c>
      <c r="E4368" t="s">
        <v>796</v>
      </c>
      <c r="F4368" t="s">
        <v>7376</v>
      </c>
      <c r="G4368">
        <v>6257000</v>
      </c>
      <c r="H4368">
        <v>638300</v>
      </c>
      <c r="I4368" t="s">
        <v>25</v>
      </c>
      <c r="J4368" t="s">
        <v>65</v>
      </c>
      <c r="K4368" t="s">
        <v>23</v>
      </c>
      <c r="L4368" t="s">
        <v>185</v>
      </c>
      <c r="O4368" t="s">
        <v>7377</v>
      </c>
      <c r="P4368" s="2">
        <v>57600</v>
      </c>
      <c r="Q4368" s="2">
        <v>57600</v>
      </c>
      <c r="S4368" s="2">
        <v>57600</v>
      </c>
      <c r="T4368" t="s">
        <v>63</v>
      </c>
      <c r="U4368" t="s">
        <v>61</v>
      </c>
      <c r="V4368" t="s">
        <v>47</v>
      </c>
      <c r="W4368">
        <v>0</v>
      </c>
    </row>
    <row r="4369" spans="1:23" x14ac:dyDescent="0.25">
      <c r="A4369" t="s">
        <v>128</v>
      </c>
      <c r="B4369" s="1" t="s">
        <v>2457</v>
      </c>
      <c r="C4369">
        <v>14780160</v>
      </c>
      <c r="D4369" s="1">
        <v>43802</v>
      </c>
      <c r="E4369" t="s">
        <v>796</v>
      </c>
      <c r="F4369" t="s">
        <v>7378</v>
      </c>
      <c r="G4369">
        <v>6257000</v>
      </c>
      <c r="H4369">
        <v>638300</v>
      </c>
      <c r="I4369" t="s">
        <v>25</v>
      </c>
      <c r="J4369" t="s">
        <v>65</v>
      </c>
      <c r="K4369" t="s">
        <v>23</v>
      </c>
      <c r="L4369" t="s">
        <v>185</v>
      </c>
      <c r="O4369" t="s">
        <v>7379</v>
      </c>
      <c r="P4369" s="2">
        <v>86000</v>
      </c>
      <c r="Q4369" s="2">
        <v>86000</v>
      </c>
      <c r="S4369" s="2">
        <v>86000</v>
      </c>
      <c r="T4369" t="s">
        <v>63</v>
      </c>
      <c r="U4369" t="s">
        <v>61</v>
      </c>
      <c r="V4369" t="s">
        <v>47</v>
      </c>
      <c r="W4369">
        <v>0</v>
      </c>
    </row>
    <row r="4370" spans="1:23" x14ac:dyDescent="0.25">
      <c r="A4370" t="s">
        <v>128</v>
      </c>
      <c r="B4370" s="1" t="s">
        <v>2457</v>
      </c>
      <c r="C4370">
        <v>14780179</v>
      </c>
      <c r="D4370" s="1">
        <v>43804</v>
      </c>
      <c r="E4370" t="s">
        <v>7380</v>
      </c>
      <c r="F4370" t="s">
        <v>7381</v>
      </c>
      <c r="G4370">
        <v>6257000</v>
      </c>
      <c r="H4370">
        <v>638300</v>
      </c>
      <c r="I4370" t="s">
        <v>25</v>
      </c>
      <c r="J4370" t="s">
        <v>65</v>
      </c>
      <c r="K4370" t="s">
        <v>23</v>
      </c>
      <c r="L4370" t="s">
        <v>185</v>
      </c>
      <c r="O4370" t="s">
        <v>7382</v>
      </c>
      <c r="P4370" s="2">
        <v>138000</v>
      </c>
      <c r="Q4370" s="2">
        <v>138000</v>
      </c>
      <c r="S4370" s="2">
        <v>138000</v>
      </c>
      <c r="T4370" t="s">
        <v>63</v>
      </c>
      <c r="U4370" t="s">
        <v>61</v>
      </c>
      <c r="V4370" t="s">
        <v>47</v>
      </c>
      <c r="W4370">
        <v>0</v>
      </c>
    </row>
    <row r="4371" spans="1:23" x14ac:dyDescent="0.25">
      <c r="A4371" t="s">
        <v>128</v>
      </c>
      <c r="B4371" s="1" t="s">
        <v>2457</v>
      </c>
      <c r="C4371">
        <v>14780188</v>
      </c>
      <c r="D4371" s="1">
        <v>43804</v>
      </c>
      <c r="E4371" t="s">
        <v>7380</v>
      </c>
      <c r="F4371" t="s">
        <v>7383</v>
      </c>
      <c r="G4371">
        <v>6257000</v>
      </c>
      <c r="H4371">
        <v>638300</v>
      </c>
      <c r="I4371" t="s">
        <v>25</v>
      </c>
      <c r="J4371" t="s">
        <v>65</v>
      </c>
      <c r="K4371" t="s">
        <v>23</v>
      </c>
      <c r="L4371" t="s">
        <v>185</v>
      </c>
      <c r="O4371" t="s">
        <v>7384</v>
      </c>
      <c r="P4371" s="2">
        <v>69500</v>
      </c>
      <c r="Q4371" s="2">
        <v>69500</v>
      </c>
      <c r="S4371" s="2">
        <v>69500</v>
      </c>
      <c r="T4371" t="s">
        <v>63</v>
      </c>
      <c r="U4371" t="s">
        <v>61</v>
      </c>
      <c r="V4371" t="s">
        <v>47</v>
      </c>
      <c r="W4371">
        <v>0</v>
      </c>
    </row>
    <row r="4372" spans="1:23" x14ac:dyDescent="0.25">
      <c r="A4372" t="s">
        <v>128</v>
      </c>
      <c r="B4372" s="1" t="s">
        <v>2457</v>
      </c>
      <c r="C4372">
        <v>14780189</v>
      </c>
      <c r="D4372" s="1">
        <v>43804</v>
      </c>
      <c r="E4372" t="s">
        <v>7380</v>
      </c>
      <c r="F4372" t="s">
        <v>7385</v>
      </c>
      <c r="G4372">
        <v>6257000</v>
      </c>
      <c r="H4372">
        <v>638300</v>
      </c>
      <c r="I4372" t="s">
        <v>25</v>
      </c>
      <c r="J4372" t="s">
        <v>65</v>
      </c>
      <c r="K4372" t="s">
        <v>23</v>
      </c>
      <c r="L4372" t="s">
        <v>185</v>
      </c>
      <c r="O4372" t="s">
        <v>7384</v>
      </c>
      <c r="P4372" s="2">
        <v>39500</v>
      </c>
      <c r="Q4372" s="2">
        <v>39500</v>
      </c>
      <c r="S4372" s="2">
        <v>39500</v>
      </c>
      <c r="T4372" t="s">
        <v>63</v>
      </c>
      <c r="U4372" t="s">
        <v>61</v>
      </c>
      <c r="V4372" t="s">
        <v>47</v>
      </c>
      <c r="W4372">
        <v>0</v>
      </c>
    </row>
    <row r="4373" spans="1:23" x14ac:dyDescent="0.25">
      <c r="A4373" t="s">
        <v>128</v>
      </c>
      <c r="B4373" s="1" t="s">
        <v>2457</v>
      </c>
      <c r="C4373">
        <v>14787587</v>
      </c>
      <c r="D4373" s="1">
        <v>43805</v>
      </c>
      <c r="E4373" t="s">
        <v>5874</v>
      </c>
      <c r="F4373" t="s">
        <v>5875</v>
      </c>
      <c r="G4373">
        <v>6251000</v>
      </c>
      <c r="H4373">
        <v>618100</v>
      </c>
      <c r="I4373" t="s">
        <v>24</v>
      </c>
      <c r="J4373" t="s">
        <v>41</v>
      </c>
      <c r="K4373" t="s">
        <v>42</v>
      </c>
      <c r="L4373" t="s">
        <v>185</v>
      </c>
      <c r="O4373" t="s">
        <v>5876</v>
      </c>
      <c r="P4373" s="2">
        <v>15000</v>
      </c>
      <c r="Q4373" s="2">
        <v>15000</v>
      </c>
      <c r="S4373" s="2">
        <v>15000</v>
      </c>
      <c r="T4373" t="s">
        <v>63</v>
      </c>
      <c r="U4373" t="s">
        <v>61</v>
      </c>
      <c r="V4373" t="s">
        <v>47</v>
      </c>
      <c r="W4373">
        <v>0</v>
      </c>
    </row>
    <row r="4374" spans="1:23" x14ac:dyDescent="0.25">
      <c r="A4374" t="s">
        <v>128</v>
      </c>
      <c r="B4374" s="1" t="s">
        <v>2457</v>
      </c>
      <c r="C4374">
        <v>14787592</v>
      </c>
      <c r="D4374" s="1">
        <v>43805</v>
      </c>
      <c r="E4374" t="s">
        <v>5874</v>
      </c>
      <c r="F4374" t="s">
        <v>6575</v>
      </c>
      <c r="G4374">
        <v>6256000</v>
      </c>
      <c r="H4374">
        <v>638400</v>
      </c>
      <c r="I4374" t="s">
        <v>24</v>
      </c>
      <c r="J4374" t="s">
        <v>41</v>
      </c>
      <c r="K4374" t="s">
        <v>23</v>
      </c>
      <c r="L4374" t="s">
        <v>185</v>
      </c>
      <c r="O4374" t="s">
        <v>6576</v>
      </c>
      <c r="P4374" s="2">
        <v>78000</v>
      </c>
      <c r="Q4374" s="2">
        <v>78000</v>
      </c>
      <c r="S4374" s="2">
        <v>78000</v>
      </c>
      <c r="T4374" t="s">
        <v>63</v>
      </c>
      <c r="U4374" t="s">
        <v>61</v>
      </c>
      <c r="V4374" t="s">
        <v>47</v>
      </c>
      <c r="W4374">
        <v>0</v>
      </c>
    </row>
    <row r="4375" spans="1:23" x14ac:dyDescent="0.25">
      <c r="A4375" t="s">
        <v>128</v>
      </c>
      <c r="B4375" s="1" t="s">
        <v>2457</v>
      </c>
      <c r="C4375">
        <v>14779647</v>
      </c>
      <c r="D4375" s="1">
        <v>43805</v>
      </c>
      <c r="E4375" t="s">
        <v>7386</v>
      </c>
      <c r="F4375" t="s">
        <v>7387</v>
      </c>
      <c r="G4375">
        <v>6257000</v>
      </c>
      <c r="H4375">
        <v>638300</v>
      </c>
      <c r="I4375" t="s">
        <v>19</v>
      </c>
      <c r="J4375" t="s">
        <v>20</v>
      </c>
      <c r="K4375" t="s">
        <v>23</v>
      </c>
      <c r="L4375" t="s">
        <v>185</v>
      </c>
      <c r="O4375" t="s">
        <v>90</v>
      </c>
      <c r="P4375" s="2">
        <v>5000</v>
      </c>
      <c r="Q4375" s="2">
        <v>5000</v>
      </c>
      <c r="S4375" s="2">
        <v>5000</v>
      </c>
      <c r="T4375" t="s">
        <v>63</v>
      </c>
      <c r="U4375" t="s">
        <v>48</v>
      </c>
      <c r="V4375" t="s">
        <v>47</v>
      </c>
      <c r="W4375">
        <v>0</v>
      </c>
    </row>
    <row r="4376" spans="1:23" x14ac:dyDescent="0.25">
      <c r="A4376" t="s">
        <v>128</v>
      </c>
      <c r="B4376" s="1" t="s">
        <v>2457</v>
      </c>
      <c r="C4376">
        <v>14787596</v>
      </c>
      <c r="D4376" s="1">
        <v>43805</v>
      </c>
      <c r="E4376" t="s">
        <v>5874</v>
      </c>
      <c r="F4376" t="s">
        <v>7388</v>
      </c>
      <c r="G4376">
        <v>6257000</v>
      </c>
      <c r="H4376">
        <v>638300</v>
      </c>
      <c r="I4376" t="s">
        <v>25</v>
      </c>
      <c r="J4376" t="s">
        <v>65</v>
      </c>
      <c r="K4376" t="s">
        <v>23</v>
      </c>
      <c r="L4376" t="s">
        <v>185</v>
      </c>
      <c r="O4376" t="s">
        <v>7389</v>
      </c>
      <c r="P4376" s="2">
        <v>67000</v>
      </c>
      <c r="Q4376" s="2">
        <v>67000</v>
      </c>
      <c r="S4376" s="2">
        <v>67000</v>
      </c>
      <c r="T4376" t="s">
        <v>63</v>
      </c>
      <c r="U4376" t="s">
        <v>61</v>
      </c>
      <c r="V4376" t="s">
        <v>47</v>
      </c>
      <c r="W4376">
        <v>0</v>
      </c>
    </row>
    <row r="4377" spans="1:23" x14ac:dyDescent="0.25">
      <c r="A4377" t="s">
        <v>128</v>
      </c>
      <c r="B4377" s="1" t="s">
        <v>2457</v>
      </c>
      <c r="C4377">
        <v>14787628</v>
      </c>
      <c r="D4377" s="1">
        <v>43809</v>
      </c>
      <c r="E4377" t="s">
        <v>5877</v>
      </c>
      <c r="F4377" t="s">
        <v>5878</v>
      </c>
      <c r="G4377">
        <v>6251000</v>
      </c>
      <c r="H4377">
        <v>618100</v>
      </c>
      <c r="I4377" t="s">
        <v>25</v>
      </c>
      <c r="J4377" t="s">
        <v>65</v>
      </c>
      <c r="K4377" t="s">
        <v>23</v>
      </c>
      <c r="L4377" t="s">
        <v>185</v>
      </c>
      <c r="O4377" t="s">
        <v>5879</v>
      </c>
      <c r="P4377" s="2">
        <v>182000</v>
      </c>
      <c r="Q4377" s="2">
        <v>182000</v>
      </c>
      <c r="S4377" s="2">
        <v>182000</v>
      </c>
      <c r="T4377" t="s">
        <v>63</v>
      </c>
      <c r="U4377" t="s">
        <v>61</v>
      </c>
      <c r="V4377" t="s">
        <v>47</v>
      </c>
      <c r="W4377">
        <v>0</v>
      </c>
    </row>
    <row r="4378" spans="1:23" x14ac:dyDescent="0.25">
      <c r="A4378" t="s">
        <v>128</v>
      </c>
      <c r="B4378" s="1" t="s">
        <v>2457</v>
      </c>
      <c r="C4378">
        <v>14790030</v>
      </c>
      <c r="D4378" s="1">
        <v>43809</v>
      </c>
      <c r="E4378" t="s">
        <v>7390</v>
      </c>
      <c r="F4378" t="s">
        <v>7391</v>
      </c>
      <c r="G4378">
        <v>6257000</v>
      </c>
      <c r="H4378">
        <v>638300</v>
      </c>
      <c r="I4378" t="s">
        <v>29</v>
      </c>
      <c r="J4378" t="s">
        <v>26</v>
      </c>
      <c r="K4378" t="s">
        <v>23</v>
      </c>
      <c r="L4378" t="s">
        <v>185</v>
      </c>
      <c r="O4378" t="s">
        <v>7392</v>
      </c>
      <c r="P4378" s="2">
        <v>46000</v>
      </c>
      <c r="Q4378" s="2">
        <v>46000</v>
      </c>
      <c r="S4378" s="2">
        <v>46000</v>
      </c>
      <c r="T4378" t="s">
        <v>63</v>
      </c>
      <c r="U4378" t="s">
        <v>48</v>
      </c>
      <c r="V4378" t="s">
        <v>47</v>
      </c>
      <c r="W4378">
        <v>0</v>
      </c>
    </row>
    <row r="4379" spans="1:23" x14ac:dyDescent="0.25">
      <c r="A4379" t="s">
        <v>128</v>
      </c>
      <c r="B4379" s="1" t="s">
        <v>2457</v>
      </c>
      <c r="C4379">
        <v>14790031</v>
      </c>
      <c r="D4379" s="1">
        <v>43809</v>
      </c>
      <c r="E4379" t="s">
        <v>7390</v>
      </c>
      <c r="F4379" t="s">
        <v>7393</v>
      </c>
      <c r="G4379">
        <v>6257000</v>
      </c>
      <c r="H4379">
        <v>638300</v>
      </c>
      <c r="I4379" t="s">
        <v>29</v>
      </c>
      <c r="J4379" t="s">
        <v>26</v>
      </c>
      <c r="K4379" t="s">
        <v>23</v>
      </c>
      <c r="L4379" t="s">
        <v>185</v>
      </c>
      <c r="O4379" t="s">
        <v>7394</v>
      </c>
      <c r="P4379" s="2">
        <v>230000</v>
      </c>
      <c r="Q4379" s="2">
        <v>230000</v>
      </c>
      <c r="S4379" s="2">
        <v>230000</v>
      </c>
      <c r="T4379" t="s">
        <v>63</v>
      </c>
      <c r="U4379" t="s">
        <v>48</v>
      </c>
      <c r="V4379" t="s">
        <v>47</v>
      </c>
      <c r="W4379">
        <v>0</v>
      </c>
    </row>
    <row r="4380" spans="1:23" x14ac:dyDescent="0.25">
      <c r="A4380" t="s">
        <v>128</v>
      </c>
      <c r="B4380" s="1" t="s">
        <v>2457</v>
      </c>
      <c r="C4380">
        <v>14789986</v>
      </c>
      <c r="D4380" s="1">
        <v>43810</v>
      </c>
      <c r="E4380" t="s">
        <v>1345</v>
      </c>
      <c r="F4380" t="s">
        <v>5880</v>
      </c>
      <c r="G4380">
        <v>6251000</v>
      </c>
      <c r="H4380">
        <v>618100</v>
      </c>
      <c r="I4380" t="s">
        <v>29</v>
      </c>
      <c r="J4380" t="s">
        <v>65</v>
      </c>
      <c r="K4380" t="s">
        <v>23</v>
      </c>
      <c r="L4380" t="s">
        <v>185</v>
      </c>
      <c r="O4380" t="s">
        <v>5881</v>
      </c>
      <c r="P4380" s="2">
        <v>91000</v>
      </c>
      <c r="Q4380" s="2">
        <v>91000</v>
      </c>
      <c r="S4380" s="2">
        <v>91000</v>
      </c>
      <c r="T4380" t="s">
        <v>63</v>
      </c>
      <c r="U4380" t="s">
        <v>48</v>
      </c>
      <c r="V4380" t="s">
        <v>47</v>
      </c>
      <c r="W4380">
        <v>0</v>
      </c>
    </row>
    <row r="4381" spans="1:23" x14ac:dyDescent="0.25">
      <c r="A4381" t="s">
        <v>128</v>
      </c>
      <c r="B4381" s="1" t="s">
        <v>2457</v>
      </c>
      <c r="C4381">
        <v>14802192</v>
      </c>
      <c r="D4381" s="1">
        <v>43810</v>
      </c>
      <c r="E4381" t="s">
        <v>808</v>
      </c>
      <c r="F4381" t="s">
        <v>7395</v>
      </c>
      <c r="G4381">
        <v>6257000</v>
      </c>
      <c r="H4381">
        <v>638300</v>
      </c>
      <c r="I4381" t="s">
        <v>25</v>
      </c>
      <c r="J4381" t="s">
        <v>65</v>
      </c>
      <c r="K4381" t="s">
        <v>23</v>
      </c>
      <c r="L4381" t="s">
        <v>185</v>
      </c>
      <c r="O4381" t="s">
        <v>7396</v>
      </c>
      <c r="P4381" s="2">
        <v>6500</v>
      </c>
      <c r="Q4381" s="2">
        <v>6500</v>
      </c>
      <c r="S4381" s="2">
        <v>6500</v>
      </c>
      <c r="T4381" t="s">
        <v>63</v>
      </c>
      <c r="U4381" t="s">
        <v>61</v>
      </c>
      <c r="V4381" t="s">
        <v>47</v>
      </c>
      <c r="W4381">
        <v>0</v>
      </c>
    </row>
    <row r="4382" spans="1:23" x14ac:dyDescent="0.25">
      <c r="A4382" t="s">
        <v>128</v>
      </c>
      <c r="B4382" s="1" t="s">
        <v>2457</v>
      </c>
      <c r="C4382">
        <v>14802193</v>
      </c>
      <c r="D4382" s="1">
        <v>43810</v>
      </c>
      <c r="E4382" t="s">
        <v>808</v>
      </c>
      <c r="F4382" t="s">
        <v>7397</v>
      </c>
      <c r="G4382">
        <v>6257000</v>
      </c>
      <c r="H4382">
        <v>638300</v>
      </c>
      <c r="I4382" t="s">
        <v>25</v>
      </c>
      <c r="J4382" t="s">
        <v>65</v>
      </c>
      <c r="K4382" t="s">
        <v>23</v>
      </c>
      <c r="L4382" t="s">
        <v>185</v>
      </c>
      <c r="O4382" t="s">
        <v>7398</v>
      </c>
      <c r="P4382" s="2">
        <v>10000</v>
      </c>
      <c r="Q4382" s="2">
        <v>10000</v>
      </c>
      <c r="S4382" s="2">
        <v>10000</v>
      </c>
      <c r="T4382" t="s">
        <v>63</v>
      </c>
      <c r="U4382" t="s">
        <v>61</v>
      </c>
      <c r="V4382" t="s">
        <v>47</v>
      </c>
      <c r="W4382">
        <v>0</v>
      </c>
    </row>
    <row r="4383" spans="1:23" x14ac:dyDescent="0.25">
      <c r="A4383" t="s">
        <v>128</v>
      </c>
      <c r="B4383" s="1" t="s">
        <v>2457</v>
      </c>
      <c r="C4383">
        <v>14802195</v>
      </c>
      <c r="D4383" s="1">
        <v>43810</v>
      </c>
      <c r="E4383" t="s">
        <v>808</v>
      </c>
      <c r="F4383" t="s">
        <v>7399</v>
      </c>
      <c r="G4383">
        <v>6257000</v>
      </c>
      <c r="H4383">
        <v>638300</v>
      </c>
      <c r="I4383" t="s">
        <v>25</v>
      </c>
      <c r="J4383" t="s">
        <v>65</v>
      </c>
      <c r="K4383" t="s">
        <v>23</v>
      </c>
      <c r="L4383" t="s">
        <v>185</v>
      </c>
      <c r="O4383" t="s">
        <v>7400</v>
      </c>
      <c r="P4383" s="2">
        <v>113500</v>
      </c>
      <c r="Q4383" s="2">
        <v>113500</v>
      </c>
      <c r="S4383" s="2">
        <v>113500</v>
      </c>
      <c r="T4383" t="s">
        <v>63</v>
      </c>
      <c r="U4383" t="s">
        <v>61</v>
      </c>
      <c r="V4383" t="s">
        <v>47</v>
      </c>
      <c r="W4383">
        <v>0</v>
      </c>
    </row>
    <row r="4384" spans="1:23" x14ac:dyDescent="0.25">
      <c r="A4384" t="s">
        <v>128</v>
      </c>
      <c r="B4384" s="1" t="s">
        <v>2457</v>
      </c>
      <c r="C4384">
        <v>14778913</v>
      </c>
      <c r="D4384" s="1">
        <v>43811</v>
      </c>
      <c r="E4384" t="s">
        <v>6577</v>
      </c>
      <c r="F4384" t="s">
        <v>6578</v>
      </c>
      <c r="G4384">
        <v>6256000</v>
      </c>
      <c r="H4384">
        <v>638400</v>
      </c>
      <c r="I4384" t="s">
        <v>29</v>
      </c>
      <c r="J4384" t="s">
        <v>77</v>
      </c>
      <c r="K4384" t="s">
        <v>23</v>
      </c>
      <c r="L4384" t="s">
        <v>185</v>
      </c>
      <c r="O4384" t="s">
        <v>6579</v>
      </c>
      <c r="P4384" s="2">
        <v>15000</v>
      </c>
      <c r="Q4384" s="2">
        <v>15000</v>
      </c>
      <c r="S4384" s="2">
        <v>15000</v>
      </c>
      <c r="T4384" t="s">
        <v>63</v>
      </c>
      <c r="U4384" t="s">
        <v>48</v>
      </c>
      <c r="V4384" t="s">
        <v>47</v>
      </c>
      <c r="W4384">
        <v>0</v>
      </c>
    </row>
    <row r="4385" spans="1:23" x14ac:dyDescent="0.25">
      <c r="A4385" t="s">
        <v>128</v>
      </c>
      <c r="B4385" s="1" t="s">
        <v>2457</v>
      </c>
      <c r="C4385">
        <v>14802272</v>
      </c>
      <c r="D4385" s="1">
        <v>43811</v>
      </c>
      <c r="E4385" t="s">
        <v>6580</v>
      </c>
      <c r="F4385" t="s">
        <v>6581</v>
      </c>
      <c r="G4385">
        <v>6256000</v>
      </c>
      <c r="H4385">
        <v>638400</v>
      </c>
      <c r="I4385" t="s">
        <v>24</v>
      </c>
      <c r="J4385" t="s">
        <v>55</v>
      </c>
      <c r="K4385" t="s">
        <v>42</v>
      </c>
      <c r="L4385" t="s">
        <v>185</v>
      </c>
      <c r="O4385" t="s">
        <v>6582</v>
      </c>
      <c r="P4385" s="2">
        <v>70000</v>
      </c>
      <c r="Q4385" s="2">
        <v>70000</v>
      </c>
      <c r="S4385" s="2">
        <v>70000</v>
      </c>
      <c r="T4385" t="s">
        <v>63</v>
      </c>
      <c r="U4385" t="s">
        <v>61</v>
      </c>
      <c r="V4385" t="s">
        <v>47</v>
      </c>
      <c r="W4385">
        <v>0</v>
      </c>
    </row>
    <row r="4386" spans="1:23" x14ac:dyDescent="0.25">
      <c r="A4386" t="s">
        <v>128</v>
      </c>
      <c r="B4386" s="1" t="s">
        <v>2457</v>
      </c>
      <c r="C4386">
        <v>14782075</v>
      </c>
      <c r="D4386" s="1">
        <v>43811</v>
      </c>
      <c r="E4386" t="s">
        <v>7401</v>
      </c>
      <c r="G4386">
        <v>6257000</v>
      </c>
      <c r="H4386">
        <v>638300</v>
      </c>
      <c r="I4386" t="s">
        <v>29</v>
      </c>
      <c r="J4386" t="s">
        <v>65</v>
      </c>
      <c r="K4386" t="s">
        <v>23</v>
      </c>
      <c r="L4386" t="s">
        <v>185</v>
      </c>
      <c r="O4386" t="s">
        <v>7402</v>
      </c>
      <c r="P4386" s="2">
        <v>70400</v>
      </c>
      <c r="Q4386" s="2">
        <v>70400</v>
      </c>
      <c r="S4386" s="2">
        <v>70400</v>
      </c>
      <c r="T4386" t="s">
        <v>45</v>
      </c>
      <c r="U4386" t="s">
        <v>46</v>
      </c>
      <c r="V4386" t="s">
        <v>47</v>
      </c>
      <c r="W4386">
        <v>0</v>
      </c>
    </row>
    <row r="4387" spans="1:23" x14ac:dyDescent="0.25">
      <c r="A4387" t="s">
        <v>128</v>
      </c>
      <c r="B4387" s="1" t="s">
        <v>2457</v>
      </c>
      <c r="C4387">
        <v>14782106</v>
      </c>
      <c r="D4387" s="1">
        <v>43811</v>
      </c>
      <c r="E4387" t="s">
        <v>7403</v>
      </c>
      <c r="G4387">
        <v>6257000</v>
      </c>
      <c r="H4387">
        <v>638300</v>
      </c>
      <c r="I4387" t="s">
        <v>25</v>
      </c>
      <c r="J4387" t="s">
        <v>65</v>
      </c>
      <c r="K4387" t="s">
        <v>23</v>
      </c>
      <c r="L4387" t="s">
        <v>185</v>
      </c>
      <c r="O4387" t="s">
        <v>7404</v>
      </c>
      <c r="P4387" s="2">
        <v>90364</v>
      </c>
      <c r="Q4387" s="2">
        <v>90364</v>
      </c>
      <c r="S4387" s="2">
        <v>90364</v>
      </c>
      <c r="T4387" t="s">
        <v>45</v>
      </c>
      <c r="U4387" t="s">
        <v>46</v>
      </c>
      <c r="V4387" t="s">
        <v>47</v>
      </c>
      <c r="W4387">
        <v>0</v>
      </c>
    </row>
    <row r="4388" spans="1:23" x14ac:dyDescent="0.25">
      <c r="A4388" t="s">
        <v>128</v>
      </c>
      <c r="B4388" s="1" t="s">
        <v>2457</v>
      </c>
      <c r="C4388">
        <v>14783730</v>
      </c>
      <c r="D4388" s="1">
        <v>43811</v>
      </c>
      <c r="E4388" t="s">
        <v>7405</v>
      </c>
      <c r="G4388">
        <v>6257000</v>
      </c>
      <c r="H4388">
        <v>638300</v>
      </c>
      <c r="I4388" t="s">
        <v>29</v>
      </c>
      <c r="J4388" t="s">
        <v>65</v>
      </c>
      <c r="K4388" t="s">
        <v>23</v>
      </c>
      <c r="L4388" t="s">
        <v>185</v>
      </c>
      <c r="O4388" t="s">
        <v>7406</v>
      </c>
      <c r="P4388" s="2">
        <v>103275</v>
      </c>
      <c r="Q4388" s="2">
        <v>103275</v>
      </c>
      <c r="S4388" s="2">
        <v>103275</v>
      </c>
      <c r="T4388" t="s">
        <v>45</v>
      </c>
      <c r="U4388" t="s">
        <v>46</v>
      </c>
      <c r="V4388" t="s">
        <v>47</v>
      </c>
      <c r="W4388">
        <v>0</v>
      </c>
    </row>
    <row r="4389" spans="1:23" x14ac:dyDescent="0.25">
      <c r="A4389" t="s">
        <v>128</v>
      </c>
      <c r="B4389" s="1" t="s">
        <v>2457</v>
      </c>
      <c r="C4389">
        <v>14783732</v>
      </c>
      <c r="D4389" s="1">
        <v>43811</v>
      </c>
      <c r="E4389" t="s">
        <v>7405</v>
      </c>
      <c r="G4389">
        <v>6257000</v>
      </c>
      <c r="H4389">
        <v>638300</v>
      </c>
      <c r="I4389" t="s">
        <v>19</v>
      </c>
      <c r="J4389" t="s">
        <v>66</v>
      </c>
      <c r="K4389" t="s">
        <v>23</v>
      </c>
      <c r="L4389" t="s">
        <v>185</v>
      </c>
      <c r="O4389" t="s">
        <v>7407</v>
      </c>
      <c r="P4389" s="2">
        <v>88200</v>
      </c>
      <c r="Q4389" s="2">
        <v>88200</v>
      </c>
      <c r="S4389" s="2">
        <v>88200</v>
      </c>
      <c r="T4389" t="s">
        <v>45</v>
      </c>
      <c r="U4389" t="s">
        <v>46</v>
      </c>
      <c r="V4389" t="s">
        <v>47</v>
      </c>
      <c r="W4389">
        <v>0</v>
      </c>
    </row>
    <row r="4390" spans="1:23" x14ac:dyDescent="0.25">
      <c r="A4390" t="s">
        <v>128</v>
      </c>
      <c r="B4390" s="1" t="s">
        <v>2457</v>
      </c>
      <c r="C4390">
        <v>14783734</v>
      </c>
      <c r="D4390" s="1">
        <v>43811</v>
      </c>
      <c r="E4390" t="s">
        <v>7405</v>
      </c>
      <c r="G4390">
        <v>6257000</v>
      </c>
      <c r="H4390">
        <v>638300</v>
      </c>
      <c r="I4390" t="s">
        <v>29</v>
      </c>
      <c r="J4390" t="s">
        <v>38</v>
      </c>
      <c r="K4390" t="s">
        <v>31</v>
      </c>
      <c r="L4390" t="s">
        <v>185</v>
      </c>
      <c r="O4390" t="s">
        <v>7408</v>
      </c>
      <c r="P4390" s="2">
        <v>48195</v>
      </c>
      <c r="Q4390" s="2">
        <v>48195</v>
      </c>
      <c r="S4390" s="2">
        <v>48195</v>
      </c>
      <c r="T4390" t="s">
        <v>45</v>
      </c>
      <c r="U4390" t="s">
        <v>46</v>
      </c>
      <c r="V4390" t="s">
        <v>47</v>
      </c>
      <c r="W4390">
        <v>0</v>
      </c>
    </row>
    <row r="4391" spans="1:23" x14ac:dyDescent="0.25">
      <c r="A4391" t="s">
        <v>128</v>
      </c>
      <c r="B4391" s="1" t="s">
        <v>2457</v>
      </c>
      <c r="C4391">
        <v>14802275</v>
      </c>
      <c r="D4391" s="1">
        <v>43811</v>
      </c>
      <c r="E4391" t="s">
        <v>6580</v>
      </c>
      <c r="F4391" t="s">
        <v>7409</v>
      </c>
      <c r="G4391">
        <v>6257000</v>
      </c>
      <c r="H4391">
        <v>638300</v>
      </c>
      <c r="I4391" t="s">
        <v>25</v>
      </c>
      <c r="J4391" t="s">
        <v>65</v>
      </c>
      <c r="K4391" t="s">
        <v>23</v>
      </c>
      <c r="L4391" t="s">
        <v>185</v>
      </c>
      <c r="O4391" t="s">
        <v>7410</v>
      </c>
      <c r="P4391" s="2">
        <v>120000</v>
      </c>
      <c r="Q4391" s="2">
        <v>120000</v>
      </c>
      <c r="S4391" s="2">
        <v>120000</v>
      </c>
      <c r="T4391" t="s">
        <v>63</v>
      </c>
      <c r="U4391" t="s">
        <v>61</v>
      </c>
      <c r="V4391" t="s">
        <v>47</v>
      </c>
      <c r="W4391">
        <v>0</v>
      </c>
    </row>
    <row r="4392" spans="1:23" x14ac:dyDescent="0.25">
      <c r="A4392" t="s">
        <v>128</v>
      </c>
      <c r="B4392" s="1" t="s">
        <v>2457</v>
      </c>
      <c r="C4392">
        <v>14802283</v>
      </c>
      <c r="D4392" s="1">
        <v>43811</v>
      </c>
      <c r="E4392" t="s">
        <v>6580</v>
      </c>
      <c r="F4392" t="s">
        <v>7411</v>
      </c>
      <c r="G4392">
        <v>6257000</v>
      </c>
      <c r="H4392">
        <v>638300</v>
      </c>
      <c r="I4392" t="s">
        <v>25</v>
      </c>
      <c r="J4392" t="s">
        <v>52</v>
      </c>
      <c r="K4392" t="s">
        <v>23</v>
      </c>
      <c r="L4392" t="s">
        <v>185</v>
      </c>
      <c r="O4392" t="s">
        <v>7412</v>
      </c>
      <c r="P4392" s="2">
        <v>35000</v>
      </c>
      <c r="Q4392" s="2">
        <v>35000</v>
      </c>
      <c r="S4392" s="2">
        <v>35000</v>
      </c>
      <c r="T4392" t="s">
        <v>63</v>
      </c>
      <c r="U4392" t="s">
        <v>61</v>
      </c>
      <c r="V4392" t="s">
        <v>47</v>
      </c>
      <c r="W4392">
        <v>0</v>
      </c>
    </row>
    <row r="4393" spans="1:23" x14ac:dyDescent="0.25">
      <c r="A4393" t="s">
        <v>128</v>
      </c>
      <c r="B4393" s="1" t="s">
        <v>2457</v>
      </c>
      <c r="C4393">
        <v>14796020</v>
      </c>
      <c r="D4393" s="1">
        <v>43812</v>
      </c>
      <c r="E4393" t="s">
        <v>5882</v>
      </c>
      <c r="F4393" t="s">
        <v>5883</v>
      </c>
      <c r="G4393">
        <v>6251000</v>
      </c>
      <c r="H4393">
        <v>618100</v>
      </c>
      <c r="I4393" t="s">
        <v>19</v>
      </c>
      <c r="J4393" t="s">
        <v>20</v>
      </c>
      <c r="K4393" t="s">
        <v>23</v>
      </c>
      <c r="L4393" t="s">
        <v>185</v>
      </c>
      <c r="O4393" t="s">
        <v>5884</v>
      </c>
      <c r="P4393" s="2">
        <v>38000</v>
      </c>
      <c r="Q4393" s="2">
        <v>38000</v>
      </c>
      <c r="S4393" s="2">
        <v>38000</v>
      </c>
      <c r="T4393" t="s">
        <v>63</v>
      </c>
      <c r="U4393" t="s">
        <v>48</v>
      </c>
      <c r="V4393" t="s">
        <v>47</v>
      </c>
      <c r="W4393">
        <v>0</v>
      </c>
    </row>
    <row r="4394" spans="1:23" x14ac:dyDescent="0.25">
      <c r="A4394" t="s">
        <v>128</v>
      </c>
      <c r="B4394" s="1" t="s">
        <v>2457</v>
      </c>
      <c r="C4394">
        <v>14796014</v>
      </c>
      <c r="D4394" s="1">
        <v>43812</v>
      </c>
      <c r="E4394" t="s">
        <v>5882</v>
      </c>
      <c r="F4394" t="s">
        <v>7413</v>
      </c>
      <c r="G4394">
        <v>6257000</v>
      </c>
      <c r="H4394">
        <v>638300</v>
      </c>
      <c r="I4394" t="s">
        <v>29</v>
      </c>
      <c r="J4394" t="s">
        <v>38</v>
      </c>
      <c r="K4394" t="s">
        <v>31</v>
      </c>
      <c r="L4394" t="s">
        <v>185</v>
      </c>
      <c r="O4394" t="s">
        <v>6908</v>
      </c>
      <c r="P4394" s="2">
        <v>10000</v>
      </c>
      <c r="Q4394" s="2">
        <v>10000</v>
      </c>
      <c r="S4394" s="2">
        <v>10000</v>
      </c>
      <c r="T4394" t="s">
        <v>63</v>
      </c>
      <c r="U4394" t="s">
        <v>48</v>
      </c>
      <c r="V4394" t="s">
        <v>47</v>
      </c>
      <c r="W4394">
        <v>0</v>
      </c>
    </row>
    <row r="4395" spans="1:23" x14ac:dyDescent="0.25">
      <c r="A4395" t="s">
        <v>128</v>
      </c>
      <c r="B4395" s="1" t="s">
        <v>2457</v>
      </c>
      <c r="C4395">
        <v>14796018</v>
      </c>
      <c r="D4395" s="1">
        <v>43812</v>
      </c>
      <c r="E4395" t="s">
        <v>5882</v>
      </c>
      <c r="F4395" t="s">
        <v>7414</v>
      </c>
      <c r="G4395">
        <v>6257000</v>
      </c>
      <c r="H4395">
        <v>638300</v>
      </c>
      <c r="I4395" t="s">
        <v>29</v>
      </c>
      <c r="J4395" t="s">
        <v>65</v>
      </c>
      <c r="K4395" t="s">
        <v>23</v>
      </c>
      <c r="L4395" t="s">
        <v>185</v>
      </c>
      <c r="O4395" t="s">
        <v>7415</v>
      </c>
      <c r="P4395" s="2">
        <v>226000</v>
      </c>
      <c r="Q4395" s="2">
        <v>226000</v>
      </c>
      <c r="S4395" s="2">
        <v>226000</v>
      </c>
      <c r="T4395" t="s">
        <v>63</v>
      </c>
      <c r="U4395" t="s">
        <v>48</v>
      </c>
      <c r="V4395" t="s">
        <v>47</v>
      </c>
      <c r="W4395">
        <v>0</v>
      </c>
    </row>
    <row r="4396" spans="1:23" x14ac:dyDescent="0.25">
      <c r="A4396" t="s">
        <v>128</v>
      </c>
      <c r="B4396" s="1" t="s">
        <v>2457</v>
      </c>
      <c r="C4396">
        <v>14794866</v>
      </c>
      <c r="D4396" s="1">
        <v>43815</v>
      </c>
      <c r="E4396" t="s">
        <v>5885</v>
      </c>
      <c r="G4396">
        <v>6251000</v>
      </c>
      <c r="H4396">
        <v>618100</v>
      </c>
      <c r="I4396" t="s">
        <v>25</v>
      </c>
      <c r="J4396" t="s">
        <v>65</v>
      </c>
      <c r="K4396" t="s">
        <v>23</v>
      </c>
      <c r="L4396" t="s">
        <v>185</v>
      </c>
      <c r="O4396" t="s">
        <v>5886</v>
      </c>
      <c r="P4396" s="2">
        <v>50000</v>
      </c>
      <c r="Q4396" s="2">
        <v>50000</v>
      </c>
      <c r="S4396" s="2">
        <v>50000</v>
      </c>
      <c r="T4396" t="s">
        <v>45</v>
      </c>
      <c r="U4396" t="s">
        <v>48</v>
      </c>
      <c r="V4396" t="s">
        <v>47</v>
      </c>
      <c r="W4396">
        <v>0</v>
      </c>
    </row>
    <row r="4397" spans="1:23" x14ac:dyDescent="0.25">
      <c r="A4397" t="s">
        <v>128</v>
      </c>
      <c r="B4397" s="1" t="s">
        <v>2457</v>
      </c>
      <c r="C4397">
        <v>14795426</v>
      </c>
      <c r="D4397" s="1">
        <v>43815</v>
      </c>
      <c r="E4397" t="s">
        <v>5887</v>
      </c>
      <c r="G4397">
        <v>6251000</v>
      </c>
      <c r="H4397">
        <v>618100</v>
      </c>
      <c r="I4397" t="s">
        <v>19</v>
      </c>
      <c r="J4397" t="s">
        <v>20</v>
      </c>
      <c r="K4397" t="s">
        <v>23</v>
      </c>
      <c r="L4397" t="s">
        <v>185</v>
      </c>
      <c r="O4397" t="s">
        <v>5888</v>
      </c>
      <c r="P4397" s="2">
        <v>888250</v>
      </c>
      <c r="Q4397" s="2">
        <v>888250</v>
      </c>
      <c r="S4397" s="2">
        <v>888250</v>
      </c>
      <c r="T4397" t="s">
        <v>45</v>
      </c>
      <c r="U4397" t="s">
        <v>48</v>
      </c>
      <c r="V4397" t="s">
        <v>47</v>
      </c>
      <c r="W4397">
        <v>0</v>
      </c>
    </row>
    <row r="4398" spans="1:23" x14ac:dyDescent="0.25">
      <c r="A4398" t="s">
        <v>128</v>
      </c>
      <c r="B4398" s="1" t="s">
        <v>2457</v>
      </c>
      <c r="C4398">
        <v>14795427</v>
      </c>
      <c r="D4398" s="1">
        <v>43815</v>
      </c>
      <c r="E4398" t="s">
        <v>5887</v>
      </c>
      <c r="G4398">
        <v>6251000</v>
      </c>
      <c r="H4398">
        <v>618100</v>
      </c>
      <c r="I4398" t="s">
        <v>19</v>
      </c>
      <c r="J4398" t="s">
        <v>20</v>
      </c>
      <c r="K4398" t="s">
        <v>23</v>
      </c>
      <c r="L4398" t="s">
        <v>185</v>
      </c>
      <c r="O4398" t="s">
        <v>5889</v>
      </c>
      <c r="P4398" s="2">
        <v>1106050</v>
      </c>
      <c r="Q4398" s="2">
        <v>1106050</v>
      </c>
      <c r="S4398" s="2">
        <v>1106050</v>
      </c>
      <c r="T4398" t="s">
        <v>45</v>
      </c>
      <c r="U4398" t="s">
        <v>48</v>
      </c>
      <c r="V4398" t="s">
        <v>47</v>
      </c>
      <c r="W4398">
        <v>0</v>
      </c>
    </row>
    <row r="4399" spans="1:23" x14ac:dyDescent="0.25">
      <c r="A4399" t="s">
        <v>128</v>
      </c>
      <c r="B4399" s="1" t="s">
        <v>2457</v>
      </c>
      <c r="C4399">
        <v>14795428</v>
      </c>
      <c r="D4399" s="1">
        <v>43815</v>
      </c>
      <c r="E4399" t="s">
        <v>5887</v>
      </c>
      <c r="G4399">
        <v>6251000</v>
      </c>
      <c r="H4399">
        <v>618100</v>
      </c>
      <c r="I4399" t="s">
        <v>19</v>
      </c>
      <c r="J4399" t="s">
        <v>20</v>
      </c>
      <c r="K4399" t="s">
        <v>23</v>
      </c>
      <c r="L4399" t="s">
        <v>185</v>
      </c>
      <c r="O4399" t="s">
        <v>5890</v>
      </c>
      <c r="P4399" s="2">
        <v>1106050</v>
      </c>
      <c r="Q4399" s="2">
        <v>1106050</v>
      </c>
      <c r="S4399" s="2">
        <v>1106050</v>
      </c>
      <c r="T4399" t="s">
        <v>45</v>
      </c>
      <c r="U4399" t="s">
        <v>48</v>
      </c>
      <c r="V4399" t="s">
        <v>47</v>
      </c>
      <c r="W4399">
        <v>0</v>
      </c>
    </row>
    <row r="4400" spans="1:23" x14ac:dyDescent="0.25">
      <c r="A4400" t="s">
        <v>128</v>
      </c>
      <c r="B4400" s="1" t="s">
        <v>2457</v>
      </c>
      <c r="C4400">
        <v>14795429</v>
      </c>
      <c r="D4400" s="1">
        <v>43815</v>
      </c>
      <c r="E4400" t="s">
        <v>5887</v>
      </c>
      <c r="G4400">
        <v>6251000</v>
      </c>
      <c r="H4400">
        <v>618100</v>
      </c>
      <c r="I4400" t="s">
        <v>19</v>
      </c>
      <c r="J4400" t="s">
        <v>20</v>
      </c>
      <c r="K4400" t="s">
        <v>23</v>
      </c>
      <c r="L4400" t="s">
        <v>185</v>
      </c>
      <c r="O4400" t="s">
        <v>5891</v>
      </c>
      <c r="P4400" s="2">
        <v>907250</v>
      </c>
      <c r="Q4400" s="2">
        <v>907250</v>
      </c>
      <c r="S4400" s="2">
        <v>907250</v>
      </c>
      <c r="T4400" t="s">
        <v>45</v>
      </c>
      <c r="U4400" t="s">
        <v>48</v>
      </c>
      <c r="V4400" t="s">
        <v>47</v>
      </c>
      <c r="W4400">
        <v>0</v>
      </c>
    </row>
    <row r="4401" spans="1:23" x14ac:dyDescent="0.25">
      <c r="A4401" t="s">
        <v>128</v>
      </c>
      <c r="B4401" s="1" t="s">
        <v>2457</v>
      </c>
      <c r="C4401">
        <v>14795430</v>
      </c>
      <c r="D4401" s="1">
        <v>43815</v>
      </c>
      <c r="E4401" t="s">
        <v>5887</v>
      </c>
      <c r="G4401">
        <v>6251000</v>
      </c>
      <c r="H4401">
        <v>618100</v>
      </c>
      <c r="I4401" t="s">
        <v>29</v>
      </c>
      <c r="J4401" t="s">
        <v>50</v>
      </c>
      <c r="K4401" t="s">
        <v>23</v>
      </c>
      <c r="L4401" t="s">
        <v>185</v>
      </c>
      <c r="O4401" t="s">
        <v>5892</v>
      </c>
      <c r="P4401" s="2">
        <v>864650</v>
      </c>
      <c r="Q4401" s="2">
        <v>864650</v>
      </c>
      <c r="S4401" s="2">
        <v>864650</v>
      </c>
      <c r="T4401" t="s">
        <v>45</v>
      </c>
      <c r="U4401" t="s">
        <v>48</v>
      </c>
      <c r="V4401" t="s">
        <v>47</v>
      </c>
      <c r="W4401">
        <v>0</v>
      </c>
    </row>
    <row r="4402" spans="1:23" x14ac:dyDescent="0.25">
      <c r="A4402" t="s">
        <v>128</v>
      </c>
      <c r="B4402" s="1" t="s">
        <v>2457</v>
      </c>
      <c r="C4402">
        <v>14795431</v>
      </c>
      <c r="D4402" s="1">
        <v>43815</v>
      </c>
      <c r="E4402" t="s">
        <v>5887</v>
      </c>
      <c r="G4402">
        <v>6251000</v>
      </c>
      <c r="H4402">
        <v>618100</v>
      </c>
      <c r="I4402" t="s">
        <v>29</v>
      </c>
      <c r="J4402" t="s">
        <v>50</v>
      </c>
      <c r="K4402" t="s">
        <v>23</v>
      </c>
      <c r="L4402" t="s">
        <v>185</v>
      </c>
      <c r="O4402" t="s">
        <v>5893</v>
      </c>
      <c r="P4402" s="2">
        <v>864650</v>
      </c>
      <c r="Q4402" s="2">
        <v>864650</v>
      </c>
      <c r="S4402" s="2">
        <v>864650</v>
      </c>
      <c r="T4402" t="s">
        <v>45</v>
      </c>
      <c r="U4402" t="s">
        <v>48</v>
      </c>
      <c r="V4402" t="s">
        <v>47</v>
      </c>
      <c r="W4402">
        <v>0</v>
      </c>
    </row>
    <row r="4403" spans="1:23" x14ac:dyDescent="0.25">
      <c r="A4403" t="s">
        <v>128</v>
      </c>
      <c r="B4403" s="1" t="s">
        <v>2457</v>
      </c>
      <c r="C4403">
        <v>14811728</v>
      </c>
      <c r="D4403" s="1">
        <v>43815</v>
      </c>
      <c r="E4403" t="s">
        <v>445</v>
      </c>
      <c r="F4403" t="s">
        <v>6583</v>
      </c>
      <c r="G4403">
        <v>6256000</v>
      </c>
      <c r="H4403">
        <v>638400</v>
      </c>
      <c r="I4403" t="s">
        <v>25</v>
      </c>
      <c r="J4403" t="s">
        <v>50</v>
      </c>
      <c r="K4403" t="s">
        <v>23</v>
      </c>
      <c r="L4403" t="s">
        <v>185</v>
      </c>
      <c r="O4403" t="s">
        <v>6584</v>
      </c>
      <c r="P4403" s="2">
        <v>5000</v>
      </c>
      <c r="Q4403" s="2">
        <v>5000</v>
      </c>
      <c r="S4403" s="2">
        <v>5000</v>
      </c>
      <c r="T4403" t="s">
        <v>63</v>
      </c>
      <c r="U4403" t="s">
        <v>48</v>
      </c>
      <c r="V4403" t="s">
        <v>47</v>
      </c>
      <c r="W4403">
        <v>0</v>
      </c>
    </row>
    <row r="4404" spans="1:23" x14ac:dyDescent="0.25">
      <c r="A4404" t="s">
        <v>128</v>
      </c>
      <c r="B4404" s="1" t="s">
        <v>2457</v>
      </c>
      <c r="C4404">
        <v>14811741</v>
      </c>
      <c r="D4404" s="1">
        <v>43815</v>
      </c>
      <c r="E4404" t="s">
        <v>445</v>
      </c>
      <c r="F4404" t="s">
        <v>6585</v>
      </c>
      <c r="G4404">
        <v>6256000</v>
      </c>
      <c r="H4404">
        <v>638400</v>
      </c>
      <c r="I4404" t="s">
        <v>24</v>
      </c>
      <c r="J4404" t="s">
        <v>41</v>
      </c>
      <c r="K4404" t="s">
        <v>40</v>
      </c>
      <c r="L4404" t="s">
        <v>185</v>
      </c>
      <c r="O4404" t="s">
        <v>6586</v>
      </c>
      <c r="P4404" s="2">
        <v>351250</v>
      </c>
      <c r="Q4404" s="2">
        <v>351250</v>
      </c>
      <c r="S4404" s="2">
        <v>351250</v>
      </c>
      <c r="T4404" t="s">
        <v>63</v>
      </c>
      <c r="U4404" t="s">
        <v>48</v>
      </c>
      <c r="V4404" t="s">
        <v>47</v>
      </c>
      <c r="W4404">
        <v>0</v>
      </c>
    </row>
    <row r="4405" spans="1:23" x14ac:dyDescent="0.25">
      <c r="A4405" t="s">
        <v>128</v>
      </c>
      <c r="B4405" s="1" t="s">
        <v>2457</v>
      </c>
      <c r="C4405">
        <v>14795461</v>
      </c>
      <c r="D4405" s="1">
        <v>43815</v>
      </c>
      <c r="E4405" t="s">
        <v>7416</v>
      </c>
      <c r="G4405">
        <v>6257000</v>
      </c>
      <c r="H4405">
        <v>638300</v>
      </c>
      <c r="I4405" t="s">
        <v>29</v>
      </c>
      <c r="J4405" t="s">
        <v>65</v>
      </c>
      <c r="K4405" t="s">
        <v>23</v>
      </c>
      <c r="L4405" t="s">
        <v>185</v>
      </c>
      <c r="O4405" t="s">
        <v>7417</v>
      </c>
      <c r="P4405" s="2">
        <v>17774</v>
      </c>
      <c r="Q4405" s="2">
        <v>17774</v>
      </c>
      <c r="S4405" s="2">
        <v>17774</v>
      </c>
      <c r="T4405" t="s">
        <v>45</v>
      </c>
      <c r="U4405" t="s">
        <v>48</v>
      </c>
      <c r="V4405" t="s">
        <v>47</v>
      </c>
      <c r="W4405">
        <v>0</v>
      </c>
    </row>
    <row r="4406" spans="1:23" x14ac:dyDescent="0.25">
      <c r="A4406" t="s">
        <v>128</v>
      </c>
      <c r="B4406" s="1" t="s">
        <v>2457</v>
      </c>
      <c r="C4406">
        <v>14795463</v>
      </c>
      <c r="D4406" s="1">
        <v>43815</v>
      </c>
      <c r="E4406" t="s">
        <v>7418</v>
      </c>
      <c r="G4406">
        <v>6257000</v>
      </c>
      <c r="H4406">
        <v>638300</v>
      </c>
      <c r="I4406" t="s">
        <v>29</v>
      </c>
      <c r="J4406" t="s">
        <v>65</v>
      </c>
      <c r="K4406" t="s">
        <v>23</v>
      </c>
      <c r="L4406" t="s">
        <v>185</v>
      </c>
      <c r="O4406" t="s">
        <v>7419</v>
      </c>
      <c r="P4406" s="2">
        <v>63135</v>
      </c>
      <c r="Q4406" s="2">
        <v>63135</v>
      </c>
      <c r="S4406" s="2">
        <v>63135</v>
      </c>
      <c r="T4406" t="s">
        <v>45</v>
      </c>
      <c r="U4406" t="s">
        <v>48</v>
      </c>
      <c r="V4406" t="s">
        <v>47</v>
      </c>
      <c r="W4406">
        <v>0</v>
      </c>
    </row>
    <row r="4407" spans="1:23" x14ac:dyDescent="0.25">
      <c r="A4407" t="s">
        <v>128</v>
      </c>
      <c r="B4407" s="1" t="s">
        <v>2457</v>
      </c>
      <c r="C4407">
        <v>14795465</v>
      </c>
      <c r="D4407" s="1">
        <v>43815</v>
      </c>
      <c r="E4407" t="s">
        <v>7420</v>
      </c>
      <c r="G4407">
        <v>6257000</v>
      </c>
      <c r="H4407">
        <v>638300</v>
      </c>
      <c r="I4407" t="s">
        <v>29</v>
      </c>
      <c r="J4407" t="s">
        <v>65</v>
      </c>
      <c r="K4407" t="s">
        <v>23</v>
      </c>
      <c r="L4407" t="s">
        <v>185</v>
      </c>
      <c r="O4407" t="s">
        <v>7421</v>
      </c>
      <c r="P4407" s="2">
        <v>30600</v>
      </c>
      <c r="Q4407" s="2">
        <v>30600</v>
      </c>
      <c r="S4407" s="2">
        <v>30600</v>
      </c>
      <c r="T4407" t="s">
        <v>45</v>
      </c>
      <c r="U4407" t="s">
        <v>48</v>
      </c>
      <c r="V4407" t="s">
        <v>47</v>
      </c>
      <c r="W4407">
        <v>0</v>
      </c>
    </row>
    <row r="4408" spans="1:23" x14ac:dyDescent="0.25">
      <c r="A4408" t="s">
        <v>128</v>
      </c>
      <c r="B4408" s="1" t="s">
        <v>2457</v>
      </c>
      <c r="C4408">
        <v>14798324</v>
      </c>
      <c r="D4408" s="1">
        <v>43815</v>
      </c>
      <c r="E4408" t="s">
        <v>7422</v>
      </c>
      <c r="F4408" t="s">
        <v>7423</v>
      </c>
      <c r="G4408">
        <v>6257000</v>
      </c>
      <c r="H4408">
        <v>638300</v>
      </c>
      <c r="I4408" t="s">
        <v>29</v>
      </c>
      <c r="J4408" t="s">
        <v>50</v>
      </c>
      <c r="K4408" t="s">
        <v>23</v>
      </c>
      <c r="L4408" t="s">
        <v>185</v>
      </c>
      <c r="O4408" t="s">
        <v>7424</v>
      </c>
      <c r="P4408" s="2">
        <v>72500</v>
      </c>
      <c r="Q4408" s="2">
        <v>72500</v>
      </c>
      <c r="S4408" s="2">
        <v>72500</v>
      </c>
      <c r="T4408" t="s">
        <v>63</v>
      </c>
      <c r="U4408" t="s">
        <v>48</v>
      </c>
      <c r="V4408" t="s">
        <v>47</v>
      </c>
      <c r="W4408">
        <v>0</v>
      </c>
    </row>
    <row r="4409" spans="1:23" x14ac:dyDescent="0.25">
      <c r="A4409" t="s">
        <v>128</v>
      </c>
      <c r="B4409" s="1" t="s">
        <v>2457</v>
      </c>
      <c r="C4409">
        <v>14811731</v>
      </c>
      <c r="D4409" s="1">
        <v>43815</v>
      </c>
      <c r="E4409" t="s">
        <v>445</v>
      </c>
      <c r="F4409" t="s">
        <v>7425</v>
      </c>
      <c r="G4409">
        <v>6257000</v>
      </c>
      <c r="H4409">
        <v>638300</v>
      </c>
      <c r="I4409" t="s">
        <v>25</v>
      </c>
      <c r="J4409" t="s">
        <v>65</v>
      </c>
      <c r="K4409" t="s">
        <v>23</v>
      </c>
      <c r="L4409" t="s">
        <v>185</v>
      </c>
      <c r="O4409" t="s">
        <v>7426</v>
      </c>
      <c r="P4409" s="2">
        <v>183500</v>
      </c>
      <c r="Q4409" s="2">
        <v>183500</v>
      </c>
      <c r="S4409" s="2">
        <v>183500</v>
      </c>
      <c r="T4409" t="s">
        <v>63</v>
      </c>
      <c r="U4409" t="s">
        <v>48</v>
      </c>
      <c r="V4409" t="s">
        <v>47</v>
      </c>
      <c r="W4409">
        <v>0</v>
      </c>
    </row>
    <row r="4410" spans="1:23" x14ac:dyDescent="0.25">
      <c r="A4410" t="s">
        <v>128</v>
      </c>
      <c r="B4410" s="1" t="s">
        <v>2457</v>
      </c>
      <c r="C4410">
        <v>14812453</v>
      </c>
      <c r="D4410" s="1">
        <v>43816</v>
      </c>
      <c r="E4410" t="s">
        <v>5894</v>
      </c>
      <c r="F4410" t="s">
        <v>5895</v>
      </c>
      <c r="G4410">
        <v>6251000</v>
      </c>
      <c r="H4410">
        <v>618100</v>
      </c>
      <c r="I4410" t="s">
        <v>19</v>
      </c>
      <c r="J4410" t="s">
        <v>20</v>
      </c>
      <c r="K4410" t="s">
        <v>23</v>
      </c>
      <c r="L4410" t="s">
        <v>185</v>
      </c>
      <c r="O4410" t="s">
        <v>5896</v>
      </c>
      <c r="P4410" s="2">
        <v>38000</v>
      </c>
      <c r="Q4410" s="2">
        <v>38000</v>
      </c>
      <c r="S4410" s="2">
        <v>38000</v>
      </c>
      <c r="T4410" t="s">
        <v>63</v>
      </c>
      <c r="U4410" t="s">
        <v>48</v>
      </c>
      <c r="V4410" t="s">
        <v>47</v>
      </c>
      <c r="W4410">
        <v>0</v>
      </c>
    </row>
    <row r="4411" spans="1:23" x14ac:dyDescent="0.25">
      <c r="A4411" t="s">
        <v>128</v>
      </c>
      <c r="B4411" s="1" t="s">
        <v>2457</v>
      </c>
      <c r="C4411">
        <v>14791109</v>
      </c>
      <c r="D4411" s="1">
        <v>43816</v>
      </c>
      <c r="E4411" t="s">
        <v>7427</v>
      </c>
      <c r="G4411">
        <v>6257000</v>
      </c>
      <c r="H4411">
        <v>638300</v>
      </c>
      <c r="I4411" t="s">
        <v>29</v>
      </c>
      <c r="J4411" t="s">
        <v>50</v>
      </c>
      <c r="K4411" t="s">
        <v>23</v>
      </c>
      <c r="L4411" t="s">
        <v>185</v>
      </c>
      <c r="O4411" t="s">
        <v>7428</v>
      </c>
      <c r="P4411" s="2">
        <v>90000</v>
      </c>
      <c r="Q4411" s="2">
        <v>90000</v>
      </c>
      <c r="S4411" s="2">
        <v>90000</v>
      </c>
      <c r="T4411" t="s">
        <v>45</v>
      </c>
      <c r="U4411" t="s">
        <v>46</v>
      </c>
      <c r="V4411" t="s">
        <v>47</v>
      </c>
      <c r="W4411">
        <v>0</v>
      </c>
    </row>
    <row r="4412" spans="1:23" x14ac:dyDescent="0.25">
      <c r="A4412" t="s">
        <v>128</v>
      </c>
      <c r="B4412" s="1" t="s">
        <v>2457</v>
      </c>
      <c r="C4412">
        <v>14791115</v>
      </c>
      <c r="D4412" s="1">
        <v>43816</v>
      </c>
      <c r="E4412" t="s">
        <v>7429</v>
      </c>
      <c r="G4412">
        <v>6257000</v>
      </c>
      <c r="H4412">
        <v>638300</v>
      </c>
      <c r="I4412" t="s">
        <v>25</v>
      </c>
      <c r="J4412" t="s">
        <v>65</v>
      </c>
      <c r="K4412" t="s">
        <v>23</v>
      </c>
      <c r="L4412" t="s">
        <v>185</v>
      </c>
      <c r="O4412" t="s">
        <v>7430</v>
      </c>
      <c r="P4412" s="2">
        <v>90000</v>
      </c>
      <c r="Q4412" s="2">
        <v>90000</v>
      </c>
      <c r="S4412" s="2">
        <v>90000</v>
      </c>
      <c r="T4412" t="s">
        <v>45</v>
      </c>
      <c r="U4412" t="s">
        <v>46</v>
      </c>
      <c r="V4412" t="s">
        <v>47</v>
      </c>
      <c r="W4412">
        <v>0</v>
      </c>
    </row>
    <row r="4413" spans="1:23" x14ac:dyDescent="0.25">
      <c r="A4413" t="s">
        <v>128</v>
      </c>
      <c r="B4413" s="1" t="s">
        <v>2457</v>
      </c>
      <c r="C4413">
        <v>14812452</v>
      </c>
      <c r="D4413" s="1">
        <v>43816</v>
      </c>
      <c r="E4413" t="s">
        <v>5894</v>
      </c>
      <c r="F4413" t="s">
        <v>7431</v>
      </c>
      <c r="G4413">
        <v>6257000</v>
      </c>
      <c r="H4413">
        <v>638300</v>
      </c>
      <c r="I4413" t="s">
        <v>25</v>
      </c>
      <c r="J4413" t="s">
        <v>65</v>
      </c>
      <c r="K4413" t="s">
        <v>23</v>
      </c>
      <c r="L4413" t="s">
        <v>185</v>
      </c>
      <c r="O4413" t="s">
        <v>7432</v>
      </c>
      <c r="P4413" s="2">
        <v>57600</v>
      </c>
      <c r="Q4413" s="2">
        <v>57600</v>
      </c>
      <c r="S4413" s="2">
        <v>57600</v>
      </c>
      <c r="T4413" t="s">
        <v>63</v>
      </c>
      <c r="U4413" t="s">
        <v>48</v>
      </c>
      <c r="V4413" t="s">
        <v>47</v>
      </c>
      <c r="W4413">
        <v>0</v>
      </c>
    </row>
    <row r="4414" spans="1:23" x14ac:dyDescent="0.25">
      <c r="A4414" t="s">
        <v>128</v>
      </c>
      <c r="B4414" s="1" t="s">
        <v>2457</v>
      </c>
      <c r="C4414">
        <v>14811893</v>
      </c>
      <c r="D4414" s="1">
        <v>43817</v>
      </c>
      <c r="E4414" t="s">
        <v>5897</v>
      </c>
      <c r="F4414" t="s">
        <v>5898</v>
      </c>
      <c r="G4414">
        <v>6251000</v>
      </c>
      <c r="H4414">
        <v>618100</v>
      </c>
      <c r="I4414" t="s">
        <v>29</v>
      </c>
      <c r="J4414" t="s">
        <v>50</v>
      </c>
      <c r="K4414" t="s">
        <v>23</v>
      </c>
      <c r="L4414" t="s">
        <v>185</v>
      </c>
      <c r="O4414" t="s">
        <v>5899</v>
      </c>
      <c r="P4414" s="2">
        <v>38000</v>
      </c>
      <c r="Q4414" s="2">
        <v>38000</v>
      </c>
      <c r="S4414" s="2">
        <v>38000</v>
      </c>
      <c r="T4414" t="s">
        <v>63</v>
      </c>
      <c r="U4414" t="s">
        <v>48</v>
      </c>
      <c r="V4414" t="s">
        <v>47</v>
      </c>
      <c r="W4414">
        <v>0</v>
      </c>
    </row>
    <row r="4415" spans="1:23" x14ac:dyDescent="0.25">
      <c r="A4415" t="s">
        <v>128</v>
      </c>
      <c r="B4415" s="1" t="s">
        <v>2457</v>
      </c>
      <c r="C4415">
        <v>14812789</v>
      </c>
      <c r="D4415" s="1">
        <v>43817</v>
      </c>
      <c r="E4415" t="s">
        <v>5900</v>
      </c>
      <c r="F4415" t="s">
        <v>5901</v>
      </c>
      <c r="G4415">
        <v>6251000</v>
      </c>
      <c r="H4415">
        <v>618100</v>
      </c>
      <c r="I4415" t="s">
        <v>29</v>
      </c>
      <c r="J4415" t="s">
        <v>50</v>
      </c>
      <c r="K4415" t="s">
        <v>23</v>
      </c>
      <c r="L4415" t="s">
        <v>185</v>
      </c>
      <c r="O4415" t="s">
        <v>5902</v>
      </c>
      <c r="P4415" s="2">
        <v>38000</v>
      </c>
      <c r="Q4415" s="2">
        <v>38000</v>
      </c>
      <c r="S4415" s="2">
        <v>38000</v>
      </c>
      <c r="T4415" t="s">
        <v>63</v>
      </c>
      <c r="U4415" t="s">
        <v>48</v>
      </c>
      <c r="V4415" t="s">
        <v>47</v>
      </c>
      <c r="W4415">
        <v>0</v>
      </c>
    </row>
    <row r="4416" spans="1:23" x14ac:dyDescent="0.25">
      <c r="A4416" t="s">
        <v>128</v>
      </c>
      <c r="B4416" s="1" t="s">
        <v>2457</v>
      </c>
      <c r="C4416">
        <v>14811892</v>
      </c>
      <c r="D4416" s="1">
        <v>43817</v>
      </c>
      <c r="E4416" t="s">
        <v>5897</v>
      </c>
      <c r="F4416" t="s">
        <v>6587</v>
      </c>
      <c r="G4416">
        <v>6256000</v>
      </c>
      <c r="H4416">
        <v>638400</v>
      </c>
      <c r="I4416" t="s">
        <v>19</v>
      </c>
      <c r="J4416" t="s">
        <v>51</v>
      </c>
      <c r="K4416" t="s">
        <v>23</v>
      </c>
      <c r="L4416" t="s">
        <v>185</v>
      </c>
      <c r="O4416" t="s">
        <v>6588</v>
      </c>
      <c r="P4416" s="2">
        <v>95000</v>
      </c>
      <c r="Q4416" s="2">
        <v>95000</v>
      </c>
      <c r="S4416" s="2">
        <v>95000</v>
      </c>
      <c r="T4416" t="s">
        <v>63</v>
      </c>
      <c r="U4416" t="s">
        <v>48</v>
      </c>
      <c r="V4416" t="s">
        <v>47</v>
      </c>
      <c r="W4416">
        <v>0</v>
      </c>
    </row>
    <row r="4417" spans="1:23" x14ac:dyDescent="0.25">
      <c r="A4417" t="s">
        <v>128</v>
      </c>
      <c r="B4417" s="1" t="s">
        <v>2457</v>
      </c>
      <c r="C4417">
        <v>14825492</v>
      </c>
      <c r="D4417" s="1">
        <v>43818</v>
      </c>
      <c r="E4417" t="s">
        <v>6589</v>
      </c>
      <c r="F4417" t="s">
        <v>6590</v>
      </c>
      <c r="G4417">
        <v>6256000</v>
      </c>
      <c r="H4417">
        <v>638400</v>
      </c>
      <c r="I4417" t="s">
        <v>24</v>
      </c>
      <c r="J4417" t="s">
        <v>57</v>
      </c>
      <c r="K4417" t="s">
        <v>23</v>
      </c>
      <c r="L4417" t="s">
        <v>185</v>
      </c>
      <c r="O4417" t="s">
        <v>6591</v>
      </c>
      <c r="P4417" s="2">
        <v>30000</v>
      </c>
      <c r="Q4417" s="2">
        <v>30000</v>
      </c>
      <c r="S4417" s="2">
        <v>30000</v>
      </c>
      <c r="T4417" t="s">
        <v>63</v>
      </c>
      <c r="U4417" t="s">
        <v>48</v>
      </c>
      <c r="V4417" t="s">
        <v>47</v>
      </c>
      <c r="W4417">
        <v>0</v>
      </c>
    </row>
    <row r="4418" spans="1:23" x14ac:dyDescent="0.25">
      <c r="A4418" t="s">
        <v>128</v>
      </c>
      <c r="B4418" s="1" t="s">
        <v>2457</v>
      </c>
      <c r="C4418">
        <v>14825493</v>
      </c>
      <c r="D4418" s="1">
        <v>43818</v>
      </c>
      <c r="E4418" t="s">
        <v>6589</v>
      </c>
      <c r="F4418" t="s">
        <v>6592</v>
      </c>
      <c r="G4418">
        <v>6256000</v>
      </c>
      <c r="H4418">
        <v>638400</v>
      </c>
      <c r="I4418" t="s">
        <v>24</v>
      </c>
      <c r="J4418" t="s">
        <v>57</v>
      </c>
      <c r="K4418" t="s">
        <v>23</v>
      </c>
      <c r="L4418" t="s">
        <v>185</v>
      </c>
      <c r="O4418" t="s">
        <v>6593</v>
      </c>
      <c r="P4418" s="2">
        <v>30000</v>
      </c>
      <c r="Q4418" s="2">
        <v>30000</v>
      </c>
      <c r="S4418" s="2">
        <v>30000</v>
      </c>
      <c r="T4418" t="s">
        <v>63</v>
      </c>
      <c r="U4418" t="s">
        <v>48</v>
      </c>
      <c r="V4418" t="s">
        <v>47</v>
      </c>
      <c r="W4418">
        <v>0</v>
      </c>
    </row>
    <row r="4419" spans="1:23" x14ac:dyDescent="0.25">
      <c r="A4419" t="s">
        <v>128</v>
      </c>
      <c r="B4419" s="1" t="s">
        <v>2457</v>
      </c>
      <c r="C4419">
        <v>14812741</v>
      </c>
      <c r="D4419" s="1">
        <v>43818</v>
      </c>
      <c r="E4419" t="s">
        <v>7433</v>
      </c>
      <c r="F4419" t="s">
        <v>7434</v>
      </c>
      <c r="G4419">
        <v>6257000</v>
      </c>
      <c r="H4419">
        <v>638300</v>
      </c>
      <c r="I4419" t="s">
        <v>29</v>
      </c>
      <c r="J4419" t="s">
        <v>65</v>
      </c>
      <c r="K4419" t="s">
        <v>23</v>
      </c>
      <c r="L4419" t="s">
        <v>185</v>
      </c>
      <c r="O4419" t="s">
        <v>7435</v>
      </c>
      <c r="P4419" s="2">
        <v>20000</v>
      </c>
      <c r="Q4419" s="2">
        <v>20000</v>
      </c>
      <c r="S4419" s="2">
        <v>20000</v>
      </c>
      <c r="T4419" t="s">
        <v>63</v>
      </c>
      <c r="U4419" t="s">
        <v>48</v>
      </c>
      <c r="V4419" t="s">
        <v>47</v>
      </c>
      <c r="W4419">
        <v>0</v>
      </c>
    </row>
    <row r="4420" spans="1:23" x14ac:dyDescent="0.25">
      <c r="A4420" t="s">
        <v>128</v>
      </c>
      <c r="B4420" s="1" t="s">
        <v>2457</v>
      </c>
      <c r="C4420">
        <v>14825498</v>
      </c>
      <c r="D4420" s="1">
        <v>43818</v>
      </c>
      <c r="E4420" t="s">
        <v>6589</v>
      </c>
      <c r="F4420" t="s">
        <v>7436</v>
      </c>
      <c r="G4420">
        <v>6257000</v>
      </c>
      <c r="H4420">
        <v>638300</v>
      </c>
      <c r="I4420" t="s">
        <v>25</v>
      </c>
      <c r="J4420" t="s">
        <v>65</v>
      </c>
      <c r="K4420" t="s">
        <v>23</v>
      </c>
      <c r="L4420" t="s">
        <v>185</v>
      </c>
      <c r="O4420" t="s">
        <v>7437</v>
      </c>
      <c r="P4420" s="2">
        <v>319000</v>
      </c>
      <c r="Q4420" s="2">
        <v>319000</v>
      </c>
      <c r="S4420" s="2">
        <v>319000</v>
      </c>
      <c r="T4420" t="s">
        <v>63</v>
      </c>
      <c r="U4420" t="s">
        <v>48</v>
      </c>
      <c r="V4420" t="s">
        <v>47</v>
      </c>
      <c r="W4420">
        <v>0</v>
      </c>
    </row>
    <row r="4421" spans="1:23" x14ac:dyDescent="0.25">
      <c r="A4421" t="s">
        <v>128</v>
      </c>
      <c r="B4421" s="1" t="s">
        <v>2457</v>
      </c>
      <c r="C4421">
        <v>14811603</v>
      </c>
      <c r="D4421" s="1">
        <v>43819</v>
      </c>
      <c r="E4421" t="s">
        <v>5903</v>
      </c>
      <c r="G4421">
        <v>6251000</v>
      </c>
      <c r="H4421">
        <v>618100</v>
      </c>
      <c r="I4421" t="s">
        <v>25</v>
      </c>
      <c r="J4421" t="s">
        <v>50</v>
      </c>
      <c r="K4421" t="s">
        <v>23</v>
      </c>
      <c r="L4421" t="s">
        <v>185</v>
      </c>
      <c r="O4421" t="s">
        <v>5904</v>
      </c>
      <c r="P4421" s="2">
        <v>438770</v>
      </c>
      <c r="Q4421" s="2">
        <v>438770</v>
      </c>
      <c r="S4421" s="2">
        <v>438770</v>
      </c>
      <c r="T4421" t="s">
        <v>45</v>
      </c>
      <c r="U4421" t="s">
        <v>48</v>
      </c>
      <c r="V4421" t="s">
        <v>47</v>
      </c>
      <c r="W4421">
        <v>0</v>
      </c>
    </row>
    <row r="4422" spans="1:23" x14ac:dyDescent="0.25">
      <c r="A4422" t="s">
        <v>128</v>
      </c>
      <c r="B4422" s="1" t="s">
        <v>2457</v>
      </c>
      <c r="C4422">
        <v>14811604</v>
      </c>
      <c r="D4422" s="1">
        <v>43819</v>
      </c>
      <c r="E4422" t="s">
        <v>5903</v>
      </c>
      <c r="G4422">
        <v>6251000</v>
      </c>
      <c r="H4422">
        <v>618100</v>
      </c>
      <c r="I4422" t="s">
        <v>29</v>
      </c>
      <c r="J4422" t="s">
        <v>50</v>
      </c>
      <c r="K4422" t="s">
        <v>23</v>
      </c>
      <c r="L4422" t="s">
        <v>185</v>
      </c>
      <c r="O4422" t="s">
        <v>5905</v>
      </c>
      <c r="P4422" s="2">
        <v>87000</v>
      </c>
      <c r="Q4422" s="2">
        <v>87000</v>
      </c>
      <c r="S4422" s="2">
        <v>87000</v>
      </c>
      <c r="T4422" t="s">
        <v>45</v>
      </c>
      <c r="U4422" t="s">
        <v>48</v>
      </c>
      <c r="V4422" t="s">
        <v>47</v>
      </c>
      <c r="W4422">
        <v>0</v>
      </c>
    </row>
    <row r="4423" spans="1:23" x14ac:dyDescent="0.25">
      <c r="A4423" t="s">
        <v>128</v>
      </c>
      <c r="B4423" s="1" t="s">
        <v>2457</v>
      </c>
      <c r="C4423">
        <v>14811606</v>
      </c>
      <c r="D4423" s="1">
        <v>43819</v>
      </c>
      <c r="E4423" t="s">
        <v>5903</v>
      </c>
      <c r="G4423">
        <v>6251000</v>
      </c>
      <c r="H4423">
        <v>618100</v>
      </c>
      <c r="I4423" t="s">
        <v>29</v>
      </c>
      <c r="J4423" t="s">
        <v>50</v>
      </c>
      <c r="K4423" t="s">
        <v>23</v>
      </c>
      <c r="L4423" t="s">
        <v>185</v>
      </c>
      <c r="O4423" t="s">
        <v>5906</v>
      </c>
      <c r="P4423" s="2">
        <v>261895</v>
      </c>
      <c r="Q4423" s="2">
        <v>261895</v>
      </c>
      <c r="S4423" s="2">
        <v>261895</v>
      </c>
      <c r="T4423" t="s">
        <v>45</v>
      </c>
      <c r="U4423" t="s">
        <v>48</v>
      </c>
      <c r="V4423" t="s">
        <v>47</v>
      </c>
      <c r="W4423">
        <v>0</v>
      </c>
    </row>
    <row r="4424" spans="1:23" x14ac:dyDescent="0.25">
      <c r="A4424" t="s">
        <v>128</v>
      </c>
      <c r="B4424" s="1" t="s">
        <v>2457</v>
      </c>
      <c r="C4424">
        <v>14811607</v>
      </c>
      <c r="D4424" s="1">
        <v>43819</v>
      </c>
      <c r="E4424" t="s">
        <v>5903</v>
      </c>
      <c r="G4424">
        <v>6251000</v>
      </c>
      <c r="H4424">
        <v>618100</v>
      </c>
      <c r="I4424" t="s">
        <v>24</v>
      </c>
      <c r="J4424" t="s">
        <v>41</v>
      </c>
      <c r="K4424" t="s">
        <v>42</v>
      </c>
      <c r="L4424" t="s">
        <v>185</v>
      </c>
      <c r="O4424" t="s">
        <v>5907</v>
      </c>
      <c r="P4424" s="2">
        <v>545500</v>
      </c>
      <c r="Q4424" s="2">
        <v>545500</v>
      </c>
      <c r="S4424" s="2">
        <v>545500</v>
      </c>
      <c r="T4424" t="s">
        <v>45</v>
      </c>
      <c r="U4424" t="s">
        <v>48</v>
      </c>
      <c r="V4424" t="s">
        <v>47</v>
      </c>
      <c r="W4424">
        <v>0</v>
      </c>
    </row>
    <row r="4425" spans="1:23" x14ac:dyDescent="0.25">
      <c r="A4425" t="s">
        <v>128</v>
      </c>
      <c r="B4425" s="1" t="s">
        <v>2457</v>
      </c>
      <c r="C4425">
        <v>14811608</v>
      </c>
      <c r="D4425" s="1">
        <v>43819</v>
      </c>
      <c r="E4425" t="s">
        <v>5903</v>
      </c>
      <c r="G4425">
        <v>6251000</v>
      </c>
      <c r="H4425">
        <v>618100</v>
      </c>
      <c r="I4425" t="s">
        <v>24</v>
      </c>
      <c r="J4425" t="s">
        <v>41</v>
      </c>
      <c r="K4425" t="s">
        <v>42</v>
      </c>
      <c r="L4425" t="s">
        <v>185</v>
      </c>
      <c r="O4425" t="s">
        <v>5908</v>
      </c>
      <c r="P4425" s="2">
        <v>139800</v>
      </c>
      <c r="Q4425" s="2">
        <v>139800</v>
      </c>
      <c r="S4425" s="2">
        <v>139800</v>
      </c>
      <c r="T4425" t="s">
        <v>45</v>
      </c>
      <c r="U4425" t="s">
        <v>48</v>
      </c>
      <c r="V4425" t="s">
        <v>47</v>
      </c>
      <c r="W4425">
        <v>0</v>
      </c>
    </row>
    <row r="4426" spans="1:23" x14ac:dyDescent="0.25">
      <c r="A4426" t="s">
        <v>128</v>
      </c>
      <c r="B4426" s="1" t="s">
        <v>2457</v>
      </c>
      <c r="C4426">
        <v>14805944</v>
      </c>
      <c r="D4426" s="1">
        <v>43819</v>
      </c>
      <c r="E4426" t="s">
        <v>6594</v>
      </c>
      <c r="G4426">
        <v>6256000</v>
      </c>
      <c r="H4426">
        <v>638400</v>
      </c>
      <c r="I4426" t="s">
        <v>25</v>
      </c>
      <c r="J4426" t="s">
        <v>50</v>
      </c>
      <c r="K4426" t="s">
        <v>23</v>
      </c>
      <c r="L4426" t="s">
        <v>185</v>
      </c>
      <c r="O4426" t="s">
        <v>6595</v>
      </c>
      <c r="P4426" s="2">
        <v>168310</v>
      </c>
      <c r="Q4426" s="2">
        <v>168310</v>
      </c>
      <c r="S4426" s="2">
        <v>168310</v>
      </c>
      <c r="T4426" t="s">
        <v>45</v>
      </c>
      <c r="U4426" t="s">
        <v>46</v>
      </c>
      <c r="V4426" t="s">
        <v>47</v>
      </c>
      <c r="W4426">
        <v>0</v>
      </c>
    </row>
    <row r="4427" spans="1:23" x14ac:dyDescent="0.25">
      <c r="A4427" t="s">
        <v>128</v>
      </c>
      <c r="B4427" s="1" t="s">
        <v>2457</v>
      </c>
      <c r="C4427">
        <v>14805946</v>
      </c>
      <c r="D4427" s="1">
        <v>43819</v>
      </c>
      <c r="E4427" t="s">
        <v>6594</v>
      </c>
      <c r="G4427">
        <v>6256000</v>
      </c>
      <c r="H4427">
        <v>638400</v>
      </c>
      <c r="I4427" t="s">
        <v>25</v>
      </c>
      <c r="J4427" t="s">
        <v>50</v>
      </c>
      <c r="K4427" t="s">
        <v>23</v>
      </c>
      <c r="L4427" t="s">
        <v>185</v>
      </c>
      <c r="O4427" t="s">
        <v>6596</v>
      </c>
      <c r="P4427" s="2">
        <v>3022</v>
      </c>
      <c r="Q4427" s="2">
        <v>3022</v>
      </c>
      <c r="S4427" s="2">
        <v>3022</v>
      </c>
      <c r="T4427" t="s">
        <v>45</v>
      </c>
      <c r="U4427" t="s">
        <v>46</v>
      </c>
      <c r="V4427" t="s">
        <v>47</v>
      </c>
      <c r="W4427">
        <v>0</v>
      </c>
    </row>
    <row r="4428" spans="1:23" x14ac:dyDescent="0.25">
      <c r="A4428" t="s">
        <v>128</v>
      </c>
      <c r="B4428" s="1" t="s">
        <v>2457</v>
      </c>
      <c r="C4428">
        <v>14825977</v>
      </c>
      <c r="D4428" s="1">
        <v>43819</v>
      </c>
      <c r="E4428" t="s">
        <v>7438</v>
      </c>
      <c r="F4428" t="s">
        <v>7439</v>
      </c>
      <c r="G4428">
        <v>6257000</v>
      </c>
      <c r="H4428">
        <v>638300</v>
      </c>
      <c r="I4428" t="s">
        <v>25</v>
      </c>
      <c r="J4428" t="s">
        <v>65</v>
      </c>
      <c r="K4428" t="s">
        <v>23</v>
      </c>
      <c r="L4428" t="s">
        <v>185</v>
      </c>
      <c r="O4428" t="s">
        <v>7440</v>
      </c>
      <c r="P4428" s="2">
        <v>76000</v>
      </c>
      <c r="Q4428" s="2">
        <v>76000</v>
      </c>
      <c r="S4428" s="2">
        <v>76000</v>
      </c>
      <c r="T4428" t="s">
        <v>63</v>
      </c>
      <c r="U4428" t="s">
        <v>48</v>
      </c>
      <c r="V4428" t="s">
        <v>47</v>
      </c>
      <c r="W4428">
        <v>0</v>
      </c>
    </row>
    <row r="4429" spans="1:23" x14ac:dyDescent="0.25">
      <c r="A4429" t="s">
        <v>128</v>
      </c>
      <c r="B4429" s="1" t="s">
        <v>2457</v>
      </c>
      <c r="C4429">
        <v>14831610</v>
      </c>
      <c r="D4429" s="1">
        <v>43822</v>
      </c>
      <c r="E4429" t="s">
        <v>5909</v>
      </c>
      <c r="G4429">
        <v>6251000</v>
      </c>
      <c r="H4429">
        <v>618100</v>
      </c>
      <c r="I4429" t="s">
        <v>24</v>
      </c>
      <c r="J4429" t="s">
        <v>41</v>
      </c>
      <c r="K4429" t="s">
        <v>42</v>
      </c>
      <c r="L4429" t="s">
        <v>185</v>
      </c>
      <c r="O4429" t="s">
        <v>5910</v>
      </c>
      <c r="P4429" s="2">
        <v>37000</v>
      </c>
      <c r="Q4429" s="2">
        <v>37000</v>
      </c>
      <c r="S4429" s="2">
        <v>37000</v>
      </c>
      <c r="T4429" t="s">
        <v>45</v>
      </c>
      <c r="U4429" t="s">
        <v>48</v>
      </c>
      <c r="V4429" t="s">
        <v>47</v>
      </c>
      <c r="W4429">
        <v>0</v>
      </c>
    </row>
    <row r="4430" spans="1:23" x14ac:dyDescent="0.25">
      <c r="A4430" t="s">
        <v>128</v>
      </c>
      <c r="B4430" s="1" t="s">
        <v>2457</v>
      </c>
      <c r="C4430">
        <v>14831611</v>
      </c>
      <c r="D4430" s="1">
        <v>43822</v>
      </c>
      <c r="E4430" t="s">
        <v>5909</v>
      </c>
      <c r="G4430">
        <v>6251000</v>
      </c>
      <c r="H4430">
        <v>618100</v>
      </c>
      <c r="I4430" t="s">
        <v>29</v>
      </c>
      <c r="J4430" t="s">
        <v>50</v>
      </c>
      <c r="K4430" t="s">
        <v>23</v>
      </c>
      <c r="L4430" t="s">
        <v>185</v>
      </c>
      <c r="O4430" t="s">
        <v>5911</v>
      </c>
      <c r="P4430" s="2">
        <v>48000</v>
      </c>
      <c r="Q4430" s="2">
        <v>48000</v>
      </c>
      <c r="S4430" s="2">
        <v>48000</v>
      </c>
      <c r="T4430" t="s">
        <v>45</v>
      </c>
      <c r="U4430" t="s">
        <v>48</v>
      </c>
      <c r="V4430" t="s">
        <v>47</v>
      </c>
      <c r="W4430">
        <v>0</v>
      </c>
    </row>
    <row r="4431" spans="1:23" x14ac:dyDescent="0.25">
      <c r="A4431" t="s">
        <v>128</v>
      </c>
      <c r="B4431" s="1" t="s">
        <v>2457</v>
      </c>
      <c r="C4431">
        <v>14831613</v>
      </c>
      <c r="D4431" s="1">
        <v>43822</v>
      </c>
      <c r="E4431" t="s">
        <v>5909</v>
      </c>
      <c r="G4431">
        <v>6251000</v>
      </c>
      <c r="H4431">
        <v>618100</v>
      </c>
      <c r="I4431" t="s">
        <v>25</v>
      </c>
      <c r="J4431" t="s">
        <v>65</v>
      </c>
      <c r="K4431" t="s">
        <v>23</v>
      </c>
      <c r="L4431" t="s">
        <v>185</v>
      </c>
      <c r="O4431" t="s">
        <v>5886</v>
      </c>
      <c r="P4431" s="2">
        <v>12000</v>
      </c>
      <c r="Q4431" s="2">
        <v>12000</v>
      </c>
      <c r="S4431" s="2">
        <v>12000</v>
      </c>
      <c r="T4431" t="s">
        <v>45</v>
      </c>
      <c r="U4431" t="s">
        <v>48</v>
      </c>
      <c r="V4431" t="s">
        <v>47</v>
      </c>
      <c r="W4431">
        <v>0</v>
      </c>
    </row>
    <row r="4432" spans="1:23" x14ac:dyDescent="0.25">
      <c r="A4432" t="s">
        <v>128</v>
      </c>
      <c r="B4432" s="1" t="s">
        <v>2457</v>
      </c>
      <c r="C4432">
        <v>14831614</v>
      </c>
      <c r="D4432" s="1">
        <v>43822</v>
      </c>
      <c r="E4432" t="s">
        <v>5909</v>
      </c>
      <c r="G4432">
        <v>6251000</v>
      </c>
      <c r="H4432">
        <v>618100</v>
      </c>
      <c r="I4432" t="s">
        <v>29</v>
      </c>
      <c r="J4432" t="s">
        <v>65</v>
      </c>
      <c r="K4432" t="s">
        <v>23</v>
      </c>
      <c r="L4432" t="s">
        <v>185</v>
      </c>
      <c r="O4432" t="s">
        <v>5912</v>
      </c>
      <c r="P4432" s="2">
        <v>50000</v>
      </c>
      <c r="Q4432" s="2">
        <v>50000</v>
      </c>
      <c r="S4432" s="2">
        <v>50000</v>
      </c>
      <c r="T4432" t="s">
        <v>45</v>
      </c>
      <c r="U4432" t="s">
        <v>48</v>
      </c>
      <c r="V4432" t="s">
        <v>47</v>
      </c>
      <c r="W4432">
        <v>0</v>
      </c>
    </row>
    <row r="4433" spans="1:23" x14ac:dyDescent="0.25">
      <c r="A4433" t="s">
        <v>128</v>
      </c>
      <c r="B4433" s="1" t="s">
        <v>2457</v>
      </c>
      <c r="C4433">
        <v>14831615</v>
      </c>
      <c r="D4433" s="1">
        <v>43822</v>
      </c>
      <c r="E4433" t="s">
        <v>5909</v>
      </c>
      <c r="G4433">
        <v>6251000</v>
      </c>
      <c r="H4433">
        <v>618100</v>
      </c>
      <c r="I4433" t="s">
        <v>19</v>
      </c>
      <c r="J4433" t="s">
        <v>20</v>
      </c>
      <c r="K4433" t="s">
        <v>23</v>
      </c>
      <c r="L4433" t="s">
        <v>185</v>
      </c>
      <c r="O4433" t="s">
        <v>5913</v>
      </c>
      <c r="P4433" s="2">
        <v>24000</v>
      </c>
      <c r="Q4433" s="2">
        <v>24000</v>
      </c>
      <c r="S4433" s="2">
        <v>24000</v>
      </c>
      <c r="T4433" t="s">
        <v>45</v>
      </c>
      <c r="U4433" t="s">
        <v>48</v>
      </c>
      <c r="V4433" t="s">
        <v>47</v>
      </c>
      <c r="W4433">
        <v>0</v>
      </c>
    </row>
    <row r="4434" spans="1:23" x14ac:dyDescent="0.25">
      <c r="A4434" t="s">
        <v>128</v>
      </c>
      <c r="B4434" s="1" t="s">
        <v>2457</v>
      </c>
      <c r="C4434">
        <v>14831616</v>
      </c>
      <c r="D4434" s="1">
        <v>43822</v>
      </c>
      <c r="E4434" t="s">
        <v>5909</v>
      </c>
      <c r="G4434">
        <v>6251000</v>
      </c>
      <c r="H4434">
        <v>618100</v>
      </c>
      <c r="I4434" t="s">
        <v>25</v>
      </c>
      <c r="J4434" t="s">
        <v>65</v>
      </c>
      <c r="K4434" t="s">
        <v>23</v>
      </c>
      <c r="L4434" t="s">
        <v>185</v>
      </c>
      <c r="O4434" t="s">
        <v>5914</v>
      </c>
      <c r="P4434" s="2">
        <v>12000</v>
      </c>
      <c r="Q4434" s="2">
        <v>12000</v>
      </c>
      <c r="S4434" s="2">
        <v>12000</v>
      </c>
      <c r="T4434" t="s">
        <v>45</v>
      </c>
      <c r="U4434" t="s">
        <v>48</v>
      </c>
      <c r="V4434" t="s">
        <v>47</v>
      </c>
      <c r="W4434">
        <v>0</v>
      </c>
    </row>
    <row r="4435" spans="1:23" x14ac:dyDescent="0.25">
      <c r="A4435" t="s">
        <v>128</v>
      </c>
      <c r="B4435" s="1" t="s">
        <v>2457</v>
      </c>
      <c r="C4435">
        <v>14831617</v>
      </c>
      <c r="D4435" s="1">
        <v>43822</v>
      </c>
      <c r="E4435" t="s">
        <v>5909</v>
      </c>
      <c r="G4435">
        <v>6251000</v>
      </c>
      <c r="H4435">
        <v>618100</v>
      </c>
      <c r="I4435" t="s">
        <v>25</v>
      </c>
      <c r="J4435" t="s">
        <v>65</v>
      </c>
      <c r="K4435" t="s">
        <v>23</v>
      </c>
      <c r="L4435" t="s">
        <v>185</v>
      </c>
      <c r="O4435" t="s">
        <v>5915</v>
      </c>
      <c r="P4435" s="2">
        <v>12000</v>
      </c>
      <c r="Q4435" s="2">
        <v>12000</v>
      </c>
      <c r="S4435" s="2">
        <v>12000</v>
      </c>
      <c r="T4435" t="s">
        <v>45</v>
      </c>
      <c r="U4435" t="s">
        <v>48</v>
      </c>
      <c r="V4435" t="s">
        <v>47</v>
      </c>
      <c r="W4435">
        <v>0</v>
      </c>
    </row>
    <row r="4436" spans="1:23" x14ac:dyDescent="0.25">
      <c r="A4436" t="s">
        <v>128</v>
      </c>
      <c r="B4436" s="1" t="s">
        <v>2457</v>
      </c>
      <c r="C4436">
        <v>14831623</v>
      </c>
      <c r="D4436" s="1">
        <v>43822</v>
      </c>
      <c r="E4436" t="s">
        <v>5916</v>
      </c>
      <c r="G4436">
        <v>6251000</v>
      </c>
      <c r="H4436">
        <v>618100</v>
      </c>
      <c r="I4436" t="s">
        <v>19</v>
      </c>
      <c r="J4436" t="s">
        <v>36</v>
      </c>
      <c r="K4436" t="s">
        <v>23</v>
      </c>
      <c r="L4436" t="s">
        <v>185</v>
      </c>
      <c r="O4436" t="s">
        <v>5917</v>
      </c>
      <c r="P4436" s="2">
        <v>50000</v>
      </c>
      <c r="Q4436" s="2">
        <v>50000</v>
      </c>
      <c r="S4436" s="2">
        <v>50000</v>
      </c>
      <c r="T4436" t="s">
        <v>45</v>
      </c>
      <c r="U4436" t="s">
        <v>48</v>
      </c>
      <c r="V4436" t="s">
        <v>47</v>
      </c>
      <c r="W4436">
        <v>0</v>
      </c>
    </row>
    <row r="4437" spans="1:23" x14ac:dyDescent="0.25">
      <c r="A4437" t="s">
        <v>128</v>
      </c>
      <c r="B4437" s="1" t="s">
        <v>2457</v>
      </c>
      <c r="C4437">
        <v>14831624</v>
      </c>
      <c r="D4437" s="1">
        <v>43822</v>
      </c>
      <c r="E4437" t="s">
        <v>5916</v>
      </c>
      <c r="G4437">
        <v>6251000</v>
      </c>
      <c r="H4437">
        <v>618100</v>
      </c>
      <c r="I4437" t="s">
        <v>29</v>
      </c>
      <c r="J4437" t="s">
        <v>50</v>
      </c>
      <c r="K4437" t="s">
        <v>23</v>
      </c>
      <c r="L4437" t="s">
        <v>185</v>
      </c>
      <c r="O4437" t="s">
        <v>5918</v>
      </c>
      <c r="P4437" s="2">
        <v>50000</v>
      </c>
      <c r="Q4437" s="2">
        <v>50000</v>
      </c>
      <c r="S4437" s="2">
        <v>50000</v>
      </c>
      <c r="T4437" t="s">
        <v>45</v>
      </c>
      <c r="U4437" t="s">
        <v>48</v>
      </c>
      <c r="V4437" t="s">
        <v>47</v>
      </c>
      <c r="W4437">
        <v>0</v>
      </c>
    </row>
    <row r="4438" spans="1:23" x14ac:dyDescent="0.25">
      <c r="A4438" t="s">
        <v>128</v>
      </c>
      <c r="B4438" s="1" t="s">
        <v>2457</v>
      </c>
      <c r="C4438">
        <v>14831625</v>
      </c>
      <c r="D4438" s="1">
        <v>43822</v>
      </c>
      <c r="E4438" t="s">
        <v>5916</v>
      </c>
      <c r="G4438">
        <v>6251000</v>
      </c>
      <c r="H4438">
        <v>618100</v>
      </c>
      <c r="I4438" t="s">
        <v>29</v>
      </c>
      <c r="J4438" t="s">
        <v>65</v>
      </c>
      <c r="K4438" t="s">
        <v>23</v>
      </c>
      <c r="L4438" t="s">
        <v>185</v>
      </c>
      <c r="O4438" t="s">
        <v>5919</v>
      </c>
      <c r="P4438" s="2">
        <v>100000</v>
      </c>
      <c r="Q4438" s="2">
        <v>100000</v>
      </c>
      <c r="S4438" s="2">
        <v>100000</v>
      </c>
      <c r="T4438" t="s">
        <v>45</v>
      </c>
      <c r="U4438" t="s">
        <v>48</v>
      </c>
      <c r="V4438" t="s">
        <v>47</v>
      </c>
      <c r="W4438">
        <v>0</v>
      </c>
    </row>
    <row r="4439" spans="1:23" x14ac:dyDescent="0.25">
      <c r="A4439" t="s">
        <v>128</v>
      </c>
      <c r="B4439" s="1" t="s">
        <v>2457</v>
      </c>
      <c r="C4439">
        <v>14831626</v>
      </c>
      <c r="D4439" s="1">
        <v>43822</v>
      </c>
      <c r="E4439" t="s">
        <v>5916</v>
      </c>
      <c r="G4439">
        <v>6251000</v>
      </c>
      <c r="H4439">
        <v>618100</v>
      </c>
      <c r="I4439" t="s">
        <v>25</v>
      </c>
      <c r="J4439" t="s">
        <v>65</v>
      </c>
      <c r="K4439" t="s">
        <v>23</v>
      </c>
      <c r="L4439" t="s">
        <v>185</v>
      </c>
      <c r="O4439" t="s">
        <v>5886</v>
      </c>
      <c r="P4439" s="2">
        <v>50000</v>
      </c>
      <c r="Q4439" s="2">
        <v>50000</v>
      </c>
      <c r="S4439" s="2">
        <v>50000</v>
      </c>
      <c r="T4439" t="s">
        <v>45</v>
      </c>
      <c r="U4439" t="s">
        <v>48</v>
      </c>
      <c r="V4439" t="s">
        <v>47</v>
      </c>
      <c r="W4439">
        <v>0</v>
      </c>
    </row>
    <row r="4440" spans="1:23" x14ac:dyDescent="0.25">
      <c r="A4440" t="s">
        <v>128</v>
      </c>
      <c r="B4440" s="1" t="s">
        <v>2457</v>
      </c>
      <c r="C4440">
        <v>14817250</v>
      </c>
      <c r="D4440" s="1">
        <v>43822</v>
      </c>
      <c r="E4440" t="s">
        <v>5345</v>
      </c>
      <c r="F4440" t="s">
        <v>7441</v>
      </c>
      <c r="G4440">
        <v>6257000</v>
      </c>
      <c r="H4440">
        <v>638300</v>
      </c>
      <c r="I4440" t="s">
        <v>29</v>
      </c>
      <c r="J4440" t="s">
        <v>65</v>
      </c>
      <c r="K4440" t="s">
        <v>23</v>
      </c>
      <c r="L4440" t="s">
        <v>185</v>
      </c>
      <c r="O4440" t="s">
        <v>7442</v>
      </c>
      <c r="P4440" s="2">
        <v>29900</v>
      </c>
      <c r="Q4440" s="2">
        <v>29900</v>
      </c>
      <c r="S4440" s="2">
        <v>29900</v>
      </c>
      <c r="T4440" t="s">
        <v>63</v>
      </c>
      <c r="U4440" t="s">
        <v>48</v>
      </c>
      <c r="V4440" t="s">
        <v>47</v>
      </c>
      <c r="W4440">
        <v>0</v>
      </c>
    </row>
    <row r="4441" spans="1:23" x14ac:dyDescent="0.25">
      <c r="A4441" t="s">
        <v>128</v>
      </c>
      <c r="B4441" s="1" t="s">
        <v>2457</v>
      </c>
      <c r="C4441">
        <v>14825175</v>
      </c>
      <c r="D4441" s="1">
        <v>43822</v>
      </c>
      <c r="E4441" t="s">
        <v>5348</v>
      </c>
      <c r="F4441" t="s">
        <v>7443</v>
      </c>
      <c r="G4441">
        <v>6257000</v>
      </c>
      <c r="H4441">
        <v>638300</v>
      </c>
      <c r="I4441" t="s">
        <v>24</v>
      </c>
      <c r="J4441" t="s">
        <v>41</v>
      </c>
      <c r="K4441" t="s">
        <v>42</v>
      </c>
      <c r="L4441" t="s">
        <v>185</v>
      </c>
      <c r="O4441" t="s">
        <v>7444</v>
      </c>
      <c r="P4441" s="2">
        <v>20500</v>
      </c>
      <c r="Q4441" s="2">
        <v>20500</v>
      </c>
      <c r="S4441" s="2">
        <v>20500</v>
      </c>
      <c r="T4441" t="s">
        <v>63</v>
      </c>
      <c r="U4441" t="s">
        <v>48</v>
      </c>
      <c r="V4441" t="s">
        <v>47</v>
      </c>
      <c r="W4441">
        <v>0</v>
      </c>
    </row>
    <row r="4442" spans="1:23" x14ac:dyDescent="0.25">
      <c r="A4442" t="s">
        <v>128</v>
      </c>
      <c r="B4442" s="1" t="s">
        <v>2457</v>
      </c>
      <c r="C4442">
        <v>14825186</v>
      </c>
      <c r="D4442" s="1">
        <v>43822</v>
      </c>
      <c r="E4442" t="s">
        <v>5348</v>
      </c>
      <c r="F4442" t="s">
        <v>7445</v>
      </c>
      <c r="G4442">
        <v>6257000</v>
      </c>
      <c r="H4442">
        <v>638300</v>
      </c>
      <c r="I4442" t="s">
        <v>25</v>
      </c>
      <c r="J4442" t="s">
        <v>65</v>
      </c>
      <c r="K4442" t="s">
        <v>23</v>
      </c>
      <c r="L4442" t="s">
        <v>185</v>
      </c>
      <c r="O4442" t="s">
        <v>7446</v>
      </c>
      <c r="P4442" s="2">
        <v>52000</v>
      </c>
      <c r="Q4442" s="2">
        <v>52000</v>
      </c>
      <c r="S4442" s="2">
        <v>52000</v>
      </c>
      <c r="T4442" t="s">
        <v>63</v>
      </c>
      <c r="U4442" t="s">
        <v>48</v>
      </c>
      <c r="V4442" t="s">
        <v>47</v>
      </c>
      <c r="W4442">
        <v>0</v>
      </c>
    </row>
    <row r="4443" spans="1:23" x14ac:dyDescent="0.25">
      <c r="A4443" t="s">
        <v>128</v>
      </c>
      <c r="B4443" s="1" t="s">
        <v>2457</v>
      </c>
      <c r="C4443">
        <v>14831707</v>
      </c>
      <c r="D4443" s="1">
        <v>43822</v>
      </c>
      <c r="E4443" t="s">
        <v>7447</v>
      </c>
      <c r="G4443">
        <v>6257000</v>
      </c>
      <c r="H4443">
        <v>638300</v>
      </c>
      <c r="I4443" t="s">
        <v>29</v>
      </c>
      <c r="J4443" t="s">
        <v>65</v>
      </c>
      <c r="K4443" t="s">
        <v>23</v>
      </c>
      <c r="L4443" t="s">
        <v>185</v>
      </c>
      <c r="O4443" t="s">
        <v>7448</v>
      </c>
      <c r="P4443" s="2">
        <v>16000</v>
      </c>
      <c r="Q4443" s="2">
        <v>16000</v>
      </c>
      <c r="S4443" s="2">
        <v>16000</v>
      </c>
      <c r="T4443" t="s">
        <v>45</v>
      </c>
      <c r="U4443" t="s">
        <v>48</v>
      </c>
      <c r="V4443" t="s">
        <v>47</v>
      </c>
      <c r="W4443">
        <v>0</v>
      </c>
    </row>
    <row r="4444" spans="1:23" x14ac:dyDescent="0.25">
      <c r="A4444" t="s">
        <v>128</v>
      </c>
      <c r="B4444" s="1" t="s">
        <v>2457</v>
      </c>
      <c r="C4444">
        <v>14831713</v>
      </c>
      <c r="D4444" s="1">
        <v>43822</v>
      </c>
      <c r="E4444" t="s">
        <v>7449</v>
      </c>
      <c r="G4444">
        <v>6257000</v>
      </c>
      <c r="H4444">
        <v>638300</v>
      </c>
      <c r="I4444" t="s">
        <v>29</v>
      </c>
      <c r="J4444" t="s">
        <v>65</v>
      </c>
      <c r="K4444" t="s">
        <v>23</v>
      </c>
      <c r="L4444" t="s">
        <v>185</v>
      </c>
      <c r="O4444" t="s">
        <v>7448</v>
      </c>
      <c r="P4444" s="2">
        <v>30600</v>
      </c>
      <c r="Q4444" s="2">
        <v>30600</v>
      </c>
      <c r="S4444" s="2">
        <v>30600</v>
      </c>
      <c r="T4444" t="s">
        <v>45</v>
      </c>
      <c r="U4444" t="s">
        <v>48</v>
      </c>
      <c r="V4444" t="s">
        <v>47</v>
      </c>
      <c r="W4444">
        <v>0</v>
      </c>
    </row>
    <row r="4445" spans="1:23" x14ac:dyDescent="0.25">
      <c r="A4445" t="s">
        <v>128</v>
      </c>
      <c r="B4445" s="1" t="s">
        <v>2457</v>
      </c>
      <c r="C4445">
        <v>14825710</v>
      </c>
      <c r="D4445" s="1">
        <v>43823</v>
      </c>
      <c r="E4445" t="s">
        <v>7450</v>
      </c>
      <c r="F4445" t="s">
        <v>7451</v>
      </c>
      <c r="G4445">
        <v>6257000</v>
      </c>
      <c r="H4445">
        <v>638300</v>
      </c>
      <c r="I4445" t="s">
        <v>19</v>
      </c>
      <c r="J4445" t="s">
        <v>20</v>
      </c>
      <c r="K4445" t="s">
        <v>23</v>
      </c>
      <c r="L4445" t="s">
        <v>185</v>
      </c>
      <c r="O4445" t="s">
        <v>7452</v>
      </c>
      <c r="P4445" s="2">
        <v>5000</v>
      </c>
      <c r="Q4445" s="2">
        <v>5000</v>
      </c>
      <c r="S4445" s="2">
        <v>5000</v>
      </c>
      <c r="T4445" t="s">
        <v>63</v>
      </c>
      <c r="U4445" t="s">
        <v>48</v>
      </c>
      <c r="V4445" t="s">
        <v>47</v>
      </c>
      <c r="W4445">
        <v>0</v>
      </c>
    </row>
    <row r="4446" spans="1:23" x14ac:dyDescent="0.25">
      <c r="A4446" t="s">
        <v>128</v>
      </c>
      <c r="B4446" s="1" t="s">
        <v>2457</v>
      </c>
      <c r="C4446">
        <v>14835057</v>
      </c>
      <c r="D4446" s="1">
        <v>43823</v>
      </c>
      <c r="E4446" t="s">
        <v>7453</v>
      </c>
      <c r="G4446">
        <v>6257000</v>
      </c>
      <c r="H4446">
        <v>638300</v>
      </c>
      <c r="I4446" t="s">
        <v>29</v>
      </c>
      <c r="J4446" t="s">
        <v>38</v>
      </c>
      <c r="K4446" t="s">
        <v>31</v>
      </c>
      <c r="L4446" t="s">
        <v>185</v>
      </c>
      <c r="O4446" t="s">
        <v>7454</v>
      </c>
      <c r="P4446" s="2">
        <v>45901</v>
      </c>
      <c r="Q4446" s="2">
        <v>45901</v>
      </c>
      <c r="S4446" s="2">
        <v>45901</v>
      </c>
      <c r="T4446" t="s">
        <v>45</v>
      </c>
      <c r="U4446" t="s">
        <v>61</v>
      </c>
      <c r="V4446" t="s">
        <v>47</v>
      </c>
      <c r="W4446">
        <v>0</v>
      </c>
    </row>
    <row r="4447" spans="1:23" x14ac:dyDescent="0.25">
      <c r="A4447" t="s">
        <v>128</v>
      </c>
      <c r="B4447" s="1" t="s">
        <v>2457</v>
      </c>
      <c r="C4447">
        <v>14835059</v>
      </c>
      <c r="D4447" s="1">
        <v>43823</v>
      </c>
      <c r="E4447" t="s">
        <v>7455</v>
      </c>
      <c r="G4447">
        <v>6257000</v>
      </c>
      <c r="H4447">
        <v>638300</v>
      </c>
      <c r="I4447" t="s">
        <v>29</v>
      </c>
      <c r="J4447" t="s">
        <v>65</v>
      </c>
      <c r="K4447" t="s">
        <v>23</v>
      </c>
      <c r="L4447" t="s">
        <v>185</v>
      </c>
      <c r="O4447" t="s">
        <v>7456</v>
      </c>
      <c r="P4447" s="2">
        <v>36900</v>
      </c>
      <c r="Q4447" s="2">
        <v>36900</v>
      </c>
      <c r="S4447" s="2">
        <v>36900</v>
      </c>
      <c r="T4447" t="s">
        <v>45</v>
      </c>
      <c r="U4447" t="s">
        <v>61</v>
      </c>
      <c r="V4447" t="s">
        <v>47</v>
      </c>
      <c r="W4447">
        <v>0</v>
      </c>
    </row>
    <row r="4448" spans="1:23" x14ac:dyDescent="0.25">
      <c r="A4448" t="s">
        <v>128</v>
      </c>
      <c r="B4448" s="1" t="s">
        <v>2457</v>
      </c>
      <c r="C4448">
        <v>14819554</v>
      </c>
      <c r="D4448" s="1">
        <v>43825</v>
      </c>
      <c r="E4448" t="s">
        <v>5920</v>
      </c>
      <c r="G4448">
        <v>6251000</v>
      </c>
      <c r="H4448">
        <v>618100</v>
      </c>
      <c r="I4448" t="s">
        <v>29</v>
      </c>
      <c r="J4448" t="s">
        <v>50</v>
      </c>
      <c r="K4448" t="s">
        <v>33</v>
      </c>
      <c r="L4448" t="s">
        <v>185</v>
      </c>
      <c r="O4448" t="s">
        <v>5921</v>
      </c>
      <c r="P4448" s="2">
        <v>575300</v>
      </c>
      <c r="Q4448" s="2">
        <v>575300</v>
      </c>
      <c r="S4448" s="2">
        <v>575300</v>
      </c>
      <c r="T4448" t="s">
        <v>45</v>
      </c>
      <c r="U4448" t="s">
        <v>46</v>
      </c>
      <c r="V4448" t="s">
        <v>47</v>
      </c>
      <c r="W4448">
        <v>0</v>
      </c>
    </row>
    <row r="4449" spans="1:23" x14ac:dyDescent="0.25">
      <c r="A4449" t="s">
        <v>128</v>
      </c>
      <c r="B4449" s="1" t="s">
        <v>2457</v>
      </c>
      <c r="C4449">
        <v>14819556</v>
      </c>
      <c r="D4449" s="1">
        <v>43825</v>
      </c>
      <c r="E4449" t="s">
        <v>5920</v>
      </c>
      <c r="G4449">
        <v>6251000</v>
      </c>
      <c r="H4449">
        <v>618100</v>
      </c>
      <c r="I4449" t="s">
        <v>29</v>
      </c>
      <c r="J4449" t="s">
        <v>50</v>
      </c>
      <c r="K4449" t="s">
        <v>33</v>
      </c>
      <c r="L4449" t="s">
        <v>185</v>
      </c>
      <c r="O4449" t="s">
        <v>5922</v>
      </c>
      <c r="P4449" s="2">
        <v>575300</v>
      </c>
      <c r="Q4449" s="2">
        <v>575300</v>
      </c>
      <c r="S4449" s="2">
        <v>575300</v>
      </c>
      <c r="T4449" t="s">
        <v>45</v>
      </c>
      <c r="U4449" t="s">
        <v>46</v>
      </c>
      <c r="V4449" t="s">
        <v>47</v>
      </c>
      <c r="W4449">
        <v>0</v>
      </c>
    </row>
    <row r="4450" spans="1:23" x14ac:dyDescent="0.25">
      <c r="A4450" t="s">
        <v>128</v>
      </c>
      <c r="B4450" s="1" t="s">
        <v>2457</v>
      </c>
      <c r="C4450">
        <v>14819558</v>
      </c>
      <c r="D4450" s="1">
        <v>43825</v>
      </c>
      <c r="E4450" t="s">
        <v>5920</v>
      </c>
      <c r="G4450">
        <v>6251000</v>
      </c>
      <c r="H4450">
        <v>618100</v>
      </c>
      <c r="I4450" t="s">
        <v>25</v>
      </c>
      <c r="J4450" t="s">
        <v>50</v>
      </c>
      <c r="K4450" t="s">
        <v>33</v>
      </c>
      <c r="L4450" t="s">
        <v>185</v>
      </c>
      <c r="O4450" t="s">
        <v>5923</v>
      </c>
      <c r="P4450" s="2">
        <v>426010</v>
      </c>
      <c r="Q4450" s="2">
        <v>426010</v>
      </c>
      <c r="S4450" s="2">
        <v>426010</v>
      </c>
      <c r="T4450" t="s">
        <v>45</v>
      </c>
      <c r="U4450" t="s">
        <v>46</v>
      </c>
      <c r="V4450" t="s">
        <v>47</v>
      </c>
      <c r="W4450">
        <v>0</v>
      </c>
    </row>
    <row r="4451" spans="1:23" x14ac:dyDescent="0.25">
      <c r="A4451" t="s">
        <v>128</v>
      </c>
      <c r="B4451" s="1" t="s">
        <v>2457</v>
      </c>
      <c r="C4451">
        <v>14830235</v>
      </c>
      <c r="D4451" s="1">
        <v>43825</v>
      </c>
      <c r="E4451" t="s">
        <v>5924</v>
      </c>
      <c r="G4451">
        <v>6251000</v>
      </c>
      <c r="H4451">
        <v>618100</v>
      </c>
      <c r="I4451" t="s">
        <v>24</v>
      </c>
      <c r="J4451" t="s">
        <v>41</v>
      </c>
      <c r="K4451" t="s">
        <v>42</v>
      </c>
      <c r="L4451" t="s">
        <v>185</v>
      </c>
      <c r="O4451" t="s">
        <v>5925</v>
      </c>
      <c r="P4451" s="2">
        <v>362995</v>
      </c>
      <c r="Q4451" s="2">
        <v>362995</v>
      </c>
      <c r="S4451" s="2">
        <v>362995</v>
      </c>
      <c r="T4451" t="s">
        <v>45</v>
      </c>
      <c r="U4451" t="s">
        <v>48</v>
      </c>
      <c r="V4451" t="s">
        <v>47</v>
      </c>
      <c r="W4451">
        <v>0</v>
      </c>
    </row>
    <row r="4452" spans="1:23" x14ac:dyDescent="0.25">
      <c r="A4452" t="s">
        <v>128</v>
      </c>
      <c r="B4452" s="1" t="s">
        <v>2457</v>
      </c>
      <c r="C4452">
        <v>14830236</v>
      </c>
      <c r="D4452" s="1">
        <v>43825</v>
      </c>
      <c r="E4452" t="s">
        <v>5924</v>
      </c>
      <c r="G4452">
        <v>6251000</v>
      </c>
      <c r="H4452">
        <v>618100</v>
      </c>
      <c r="I4452" t="s">
        <v>29</v>
      </c>
      <c r="J4452" t="s">
        <v>77</v>
      </c>
      <c r="K4452" t="s">
        <v>23</v>
      </c>
      <c r="L4452" t="s">
        <v>185</v>
      </c>
      <c r="O4452" t="s">
        <v>5926</v>
      </c>
      <c r="P4452" s="2">
        <v>87000</v>
      </c>
      <c r="Q4452" s="2">
        <v>87000</v>
      </c>
      <c r="S4452" s="2">
        <v>87000</v>
      </c>
      <c r="T4452" t="s">
        <v>45</v>
      </c>
      <c r="U4452" t="s">
        <v>48</v>
      </c>
      <c r="V4452" t="s">
        <v>47</v>
      </c>
      <c r="W4452">
        <v>0</v>
      </c>
    </row>
    <row r="4453" spans="1:23" x14ac:dyDescent="0.25">
      <c r="A4453" t="s">
        <v>128</v>
      </c>
      <c r="B4453" s="1" t="s">
        <v>2457</v>
      </c>
      <c r="C4453">
        <v>14830237</v>
      </c>
      <c r="D4453" s="1">
        <v>43825</v>
      </c>
      <c r="E4453" t="s">
        <v>5924</v>
      </c>
      <c r="G4453">
        <v>6251000</v>
      </c>
      <c r="H4453">
        <v>618100</v>
      </c>
      <c r="I4453" t="s">
        <v>19</v>
      </c>
      <c r="J4453" t="s">
        <v>51</v>
      </c>
      <c r="K4453" t="s">
        <v>23</v>
      </c>
      <c r="L4453" t="s">
        <v>185</v>
      </c>
      <c r="O4453" t="s">
        <v>5927</v>
      </c>
      <c r="P4453" s="2">
        <v>575270</v>
      </c>
      <c r="Q4453" s="2">
        <v>575270</v>
      </c>
      <c r="S4453" s="2">
        <v>575270</v>
      </c>
      <c r="T4453" t="s">
        <v>45</v>
      </c>
      <c r="U4453" t="s">
        <v>48</v>
      </c>
      <c r="V4453" t="s">
        <v>47</v>
      </c>
      <c r="W4453">
        <v>0</v>
      </c>
    </row>
    <row r="4454" spans="1:23" x14ac:dyDescent="0.25">
      <c r="A4454" t="s">
        <v>128</v>
      </c>
      <c r="B4454" s="1" t="s">
        <v>2457</v>
      </c>
      <c r="C4454">
        <v>14830238</v>
      </c>
      <c r="D4454" s="1">
        <v>43825</v>
      </c>
      <c r="E4454" t="s">
        <v>5924</v>
      </c>
      <c r="G4454">
        <v>6251000</v>
      </c>
      <c r="H4454">
        <v>618100</v>
      </c>
      <c r="I4454" t="s">
        <v>24</v>
      </c>
      <c r="J4454" t="s">
        <v>41</v>
      </c>
      <c r="K4454" t="s">
        <v>42</v>
      </c>
      <c r="L4454" t="s">
        <v>185</v>
      </c>
      <c r="O4454" t="s">
        <v>5928</v>
      </c>
      <c r="P4454" s="2">
        <v>87000</v>
      </c>
      <c r="Q4454" s="2">
        <v>87000</v>
      </c>
      <c r="S4454" s="2">
        <v>87000</v>
      </c>
      <c r="T4454" t="s">
        <v>45</v>
      </c>
      <c r="U4454" t="s">
        <v>48</v>
      </c>
      <c r="V4454" t="s">
        <v>47</v>
      </c>
      <c r="W4454">
        <v>0</v>
      </c>
    </row>
    <row r="4455" spans="1:23" x14ac:dyDescent="0.25">
      <c r="A4455" t="s">
        <v>128</v>
      </c>
      <c r="B4455" s="1" t="s">
        <v>2457</v>
      </c>
      <c r="C4455">
        <v>14825448</v>
      </c>
      <c r="D4455" s="1">
        <v>43825</v>
      </c>
      <c r="E4455" t="s">
        <v>6597</v>
      </c>
      <c r="F4455" t="s">
        <v>6598</v>
      </c>
      <c r="G4455">
        <v>6256000</v>
      </c>
      <c r="H4455">
        <v>638400</v>
      </c>
      <c r="I4455" t="s">
        <v>29</v>
      </c>
      <c r="J4455" t="s">
        <v>26</v>
      </c>
      <c r="K4455" t="s">
        <v>23</v>
      </c>
      <c r="L4455" t="s">
        <v>185</v>
      </c>
      <c r="O4455" t="s">
        <v>6599</v>
      </c>
      <c r="P4455" s="2">
        <v>20000</v>
      </c>
      <c r="Q4455" s="2">
        <v>20000</v>
      </c>
      <c r="S4455" s="2">
        <v>20000</v>
      </c>
      <c r="T4455" t="s">
        <v>63</v>
      </c>
      <c r="U4455" t="s">
        <v>48</v>
      </c>
      <c r="V4455" t="s">
        <v>47</v>
      </c>
      <c r="W4455">
        <v>0</v>
      </c>
    </row>
    <row r="4456" spans="1:23" x14ac:dyDescent="0.25">
      <c r="A4456" t="s">
        <v>128</v>
      </c>
      <c r="B4456" s="1" t="s">
        <v>2457</v>
      </c>
      <c r="C4456">
        <v>14830240</v>
      </c>
      <c r="D4456" s="1">
        <v>43825</v>
      </c>
      <c r="E4456" t="s">
        <v>6600</v>
      </c>
      <c r="G4456">
        <v>6256000</v>
      </c>
      <c r="H4456">
        <v>638400</v>
      </c>
      <c r="I4456" t="s">
        <v>19</v>
      </c>
      <c r="J4456" t="s">
        <v>20</v>
      </c>
      <c r="K4456" t="s">
        <v>23</v>
      </c>
      <c r="L4456" t="s">
        <v>185</v>
      </c>
      <c r="O4456" t="s">
        <v>6601</v>
      </c>
      <c r="P4456" s="2">
        <v>115010</v>
      </c>
      <c r="Q4456" s="2">
        <v>115010</v>
      </c>
      <c r="S4456" s="2">
        <v>115010</v>
      </c>
      <c r="T4456" t="s">
        <v>45</v>
      </c>
      <c r="U4456" t="s">
        <v>48</v>
      </c>
      <c r="V4456" t="s">
        <v>47</v>
      </c>
      <c r="W4456">
        <v>0</v>
      </c>
    </row>
    <row r="4457" spans="1:23" x14ac:dyDescent="0.25">
      <c r="A4457" t="s">
        <v>128</v>
      </c>
      <c r="B4457" s="1" t="s">
        <v>2457</v>
      </c>
      <c r="C4457">
        <v>14830242</v>
      </c>
      <c r="D4457" s="1">
        <v>43825</v>
      </c>
      <c r="E4457" t="s">
        <v>6602</v>
      </c>
      <c r="G4457">
        <v>6256000</v>
      </c>
      <c r="H4457">
        <v>638400</v>
      </c>
      <c r="I4457" t="s">
        <v>25</v>
      </c>
      <c r="J4457" t="s">
        <v>65</v>
      </c>
      <c r="K4457" t="s">
        <v>23</v>
      </c>
      <c r="L4457" t="s">
        <v>185</v>
      </c>
      <c r="O4457" t="s">
        <v>6603</v>
      </c>
      <c r="P4457" s="2">
        <v>198000</v>
      </c>
      <c r="Q4457" s="2">
        <v>198000</v>
      </c>
      <c r="S4457" s="2">
        <v>198000</v>
      </c>
      <c r="T4457" t="s">
        <v>45</v>
      </c>
      <c r="U4457" t="s">
        <v>48</v>
      </c>
      <c r="V4457" t="s">
        <v>47</v>
      </c>
      <c r="W4457">
        <v>0</v>
      </c>
    </row>
    <row r="4458" spans="1:23" x14ac:dyDescent="0.25">
      <c r="A4458" t="s">
        <v>128</v>
      </c>
      <c r="B4458" s="1" t="s">
        <v>2457</v>
      </c>
      <c r="C4458">
        <v>14838950</v>
      </c>
      <c r="D4458" s="1">
        <v>43829</v>
      </c>
      <c r="E4458" t="s">
        <v>5929</v>
      </c>
      <c r="F4458" t="s">
        <v>5930</v>
      </c>
      <c r="G4458">
        <v>6251000</v>
      </c>
      <c r="H4458">
        <v>618100</v>
      </c>
      <c r="I4458" t="s">
        <v>24</v>
      </c>
      <c r="J4458" t="s">
        <v>60</v>
      </c>
      <c r="K4458" t="s">
        <v>42</v>
      </c>
      <c r="L4458" t="s">
        <v>185</v>
      </c>
      <c r="O4458" t="s">
        <v>5931</v>
      </c>
      <c r="P4458" s="2">
        <v>20000</v>
      </c>
      <c r="Q4458" s="2">
        <v>20000</v>
      </c>
      <c r="S4458" s="2">
        <v>20000</v>
      </c>
      <c r="T4458" t="s">
        <v>63</v>
      </c>
      <c r="U4458" t="s">
        <v>61</v>
      </c>
      <c r="V4458" t="s">
        <v>47</v>
      </c>
      <c r="W4458">
        <v>0</v>
      </c>
    </row>
    <row r="4459" spans="1:23" x14ac:dyDescent="0.25">
      <c r="A4459" t="s">
        <v>128</v>
      </c>
      <c r="B4459" s="1" t="s">
        <v>2457</v>
      </c>
      <c r="C4459">
        <v>14838531</v>
      </c>
      <c r="D4459" s="1">
        <v>43830</v>
      </c>
      <c r="E4459" t="s">
        <v>5932</v>
      </c>
      <c r="G4459">
        <v>6251000</v>
      </c>
      <c r="H4459">
        <v>618100</v>
      </c>
      <c r="I4459" t="s">
        <v>29</v>
      </c>
      <c r="J4459" t="s">
        <v>65</v>
      </c>
      <c r="K4459" t="s">
        <v>23</v>
      </c>
      <c r="L4459" t="s">
        <v>185</v>
      </c>
      <c r="O4459" t="s">
        <v>5933</v>
      </c>
      <c r="P4459" s="2">
        <v>4615650</v>
      </c>
      <c r="Q4459" s="2">
        <v>4615650</v>
      </c>
      <c r="S4459" s="2">
        <v>4615650</v>
      </c>
      <c r="T4459" t="s">
        <v>45</v>
      </c>
      <c r="U4459" t="s">
        <v>46</v>
      </c>
      <c r="V4459" t="s">
        <v>47</v>
      </c>
      <c r="W4459">
        <v>0</v>
      </c>
    </row>
    <row r="4460" spans="1:23" x14ac:dyDescent="0.25">
      <c r="A4460" t="s">
        <v>128</v>
      </c>
      <c r="B4460" s="1" t="s">
        <v>2457</v>
      </c>
      <c r="C4460">
        <v>14838653</v>
      </c>
      <c r="D4460" s="1">
        <v>43830</v>
      </c>
      <c r="E4460" t="s">
        <v>5934</v>
      </c>
      <c r="G4460">
        <v>6251000</v>
      </c>
      <c r="H4460">
        <v>618100</v>
      </c>
      <c r="I4460" t="s">
        <v>24</v>
      </c>
      <c r="J4460" t="s">
        <v>41</v>
      </c>
      <c r="K4460" t="s">
        <v>42</v>
      </c>
      <c r="L4460" t="s">
        <v>185</v>
      </c>
      <c r="O4460" t="s">
        <v>5935</v>
      </c>
      <c r="P4460" s="2">
        <v>695795</v>
      </c>
      <c r="Q4460" s="2">
        <v>695795</v>
      </c>
      <c r="S4460" s="2">
        <v>695795</v>
      </c>
      <c r="T4460" t="s">
        <v>45</v>
      </c>
      <c r="U4460" t="s">
        <v>35</v>
      </c>
      <c r="V4460" t="s">
        <v>47</v>
      </c>
      <c r="W4460">
        <v>0</v>
      </c>
    </row>
    <row r="4461" spans="1:23" x14ac:dyDescent="0.25">
      <c r="A4461" t="s">
        <v>128</v>
      </c>
      <c r="B4461" s="1" t="s">
        <v>2457</v>
      </c>
      <c r="C4461">
        <v>14838655</v>
      </c>
      <c r="D4461" s="1">
        <v>43830</v>
      </c>
      <c r="E4461" t="s">
        <v>5934</v>
      </c>
      <c r="G4461">
        <v>6251000</v>
      </c>
      <c r="H4461">
        <v>618100</v>
      </c>
      <c r="I4461" t="s">
        <v>24</v>
      </c>
      <c r="J4461" t="s">
        <v>41</v>
      </c>
      <c r="K4461" t="s">
        <v>42</v>
      </c>
      <c r="L4461" t="s">
        <v>185</v>
      </c>
      <c r="O4461" t="s">
        <v>5936</v>
      </c>
      <c r="P4461" s="2">
        <v>781895</v>
      </c>
      <c r="Q4461" s="2">
        <v>781895</v>
      </c>
      <c r="S4461" s="2">
        <v>781895</v>
      </c>
      <c r="T4461" t="s">
        <v>45</v>
      </c>
      <c r="U4461" t="s">
        <v>35</v>
      </c>
      <c r="V4461" t="s">
        <v>47</v>
      </c>
      <c r="W4461">
        <v>0</v>
      </c>
    </row>
    <row r="4462" spans="1:23" x14ac:dyDescent="0.25">
      <c r="A4462" t="s">
        <v>128</v>
      </c>
      <c r="B4462" s="1" t="s">
        <v>2457</v>
      </c>
      <c r="C4462">
        <v>14838657</v>
      </c>
      <c r="D4462" s="1">
        <v>43830</v>
      </c>
      <c r="E4462" t="s">
        <v>6604</v>
      </c>
      <c r="G4462">
        <v>6256000</v>
      </c>
      <c r="H4462">
        <v>638400</v>
      </c>
      <c r="I4462" t="s">
        <v>29</v>
      </c>
      <c r="J4462" t="s">
        <v>65</v>
      </c>
      <c r="K4462" t="s">
        <v>23</v>
      </c>
      <c r="L4462" t="s">
        <v>185</v>
      </c>
      <c r="O4462" t="s">
        <v>6605</v>
      </c>
      <c r="P4462" s="2">
        <v>1402458</v>
      </c>
      <c r="Q4462" s="2">
        <v>1402458</v>
      </c>
      <c r="S4462" s="2">
        <v>1402458</v>
      </c>
      <c r="T4462" t="s">
        <v>45</v>
      </c>
      <c r="U4462" t="s">
        <v>35</v>
      </c>
      <c r="V4462" t="s">
        <v>47</v>
      </c>
      <c r="W4462">
        <v>0</v>
      </c>
    </row>
    <row r="4463" spans="1:23" x14ac:dyDescent="0.25">
      <c r="A4463" t="s">
        <v>128</v>
      </c>
      <c r="B4463" s="1" t="s">
        <v>2457</v>
      </c>
      <c r="C4463">
        <v>14838658</v>
      </c>
      <c r="D4463" s="1">
        <v>43830</v>
      </c>
      <c r="E4463" t="s">
        <v>6604</v>
      </c>
      <c r="G4463">
        <v>6256000</v>
      </c>
      <c r="H4463">
        <v>638400</v>
      </c>
      <c r="I4463" t="s">
        <v>25</v>
      </c>
      <c r="J4463" t="s">
        <v>38</v>
      </c>
      <c r="K4463" t="s">
        <v>31</v>
      </c>
      <c r="L4463" t="s">
        <v>185</v>
      </c>
      <c r="O4463" t="s">
        <v>6606</v>
      </c>
      <c r="P4463" s="2">
        <v>1402458</v>
      </c>
      <c r="Q4463" s="2">
        <v>1402458</v>
      </c>
      <c r="S4463" s="2">
        <v>1402458</v>
      </c>
      <c r="T4463" t="s">
        <v>45</v>
      </c>
      <c r="U4463" t="s">
        <v>35</v>
      </c>
      <c r="V4463" t="s">
        <v>47</v>
      </c>
      <c r="W4463">
        <v>0</v>
      </c>
    </row>
    <row r="4464" spans="1:23" x14ac:dyDescent="0.25">
      <c r="A4464" t="s">
        <v>128</v>
      </c>
      <c r="B4464" s="1" t="s">
        <v>2457</v>
      </c>
      <c r="C4464">
        <v>14838659</v>
      </c>
      <c r="D4464" s="1">
        <v>43830</v>
      </c>
      <c r="E4464" t="s">
        <v>6604</v>
      </c>
      <c r="G4464">
        <v>6256000</v>
      </c>
      <c r="H4464">
        <v>638400</v>
      </c>
      <c r="I4464" t="s">
        <v>25</v>
      </c>
      <c r="J4464" t="s">
        <v>65</v>
      </c>
      <c r="K4464" t="s">
        <v>23</v>
      </c>
      <c r="L4464" t="s">
        <v>185</v>
      </c>
      <c r="O4464" t="s">
        <v>6607</v>
      </c>
      <c r="P4464" s="2">
        <v>1402458</v>
      </c>
      <c r="Q4464" s="2">
        <v>1402458</v>
      </c>
      <c r="S4464" s="2">
        <v>1402458</v>
      </c>
      <c r="T4464" t="s">
        <v>45</v>
      </c>
      <c r="U4464" t="s">
        <v>35</v>
      </c>
      <c r="V4464" t="s">
        <v>47</v>
      </c>
      <c r="W4464">
        <v>0</v>
      </c>
    </row>
    <row r="4465" spans="1:23" x14ac:dyDescent="0.25">
      <c r="A4465" t="s">
        <v>128</v>
      </c>
      <c r="B4465" s="1" t="s">
        <v>2457</v>
      </c>
      <c r="C4465">
        <v>14846382</v>
      </c>
      <c r="D4465" s="1">
        <v>43830</v>
      </c>
      <c r="E4465" t="s">
        <v>6608</v>
      </c>
      <c r="G4465">
        <v>6256000</v>
      </c>
      <c r="H4465">
        <v>638400</v>
      </c>
      <c r="I4465" t="s">
        <v>24</v>
      </c>
      <c r="J4465" t="s">
        <v>41</v>
      </c>
      <c r="K4465" t="s">
        <v>42</v>
      </c>
      <c r="L4465" t="s">
        <v>185</v>
      </c>
      <c r="O4465" t="s">
        <v>6609</v>
      </c>
      <c r="P4465" s="2">
        <v>190000</v>
      </c>
      <c r="Q4465" s="2">
        <v>190000</v>
      </c>
      <c r="S4465" s="2">
        <v>190000</v>
      </c>
      <c r="T4465" t="s">
        <v>45</v>
      </c>
      <c r="U4465" t="s">
        <v>35</v>
      </c>
      <c r="V4465" t="s">
        <v>47</v>
      </c>
      <c r="W4465">
        <v>0</v>
      </c>
    </row>
    <row r="4466" spans="1:23" x14ac:dyDescent="0.25">
      <c r="A4466" t="s">
        <v>128</v>
      </c>
      <c r="B4466" s="1" t="s">
        <v>2457</v>
      </c>
      <c r="C4466">
        <v>14846237</v>
      </c>
      <c r="D4466" s="1">
        <v>43830</v>
      </c>
      <c r="E4466" t="s">
        <v>7457</v>
      </c>
      <c r="G4466">
        <v>6257000</v>
      </c>
      <c r="H4466">
        <v>638300</v>
      </c>
      <c r="I4466" t="s">
        <v>29</v>
      </c>
      <c r="J4466" t="s">
        <v>65</v>
      </c>
      <c r="K4466" t="s">
        <v>23</v>
      </c>
      <c r="L4466" t="s">
        <v>185</v>
      </c>
      <c r="O4466" t="s">
        <v>7402</v>
      </c>
      <c r="P4466" s="2">
        <v>70400</v>
      </c>
      <c r="Q4466" s="2">
        <v>70400</v>
      </c>
      <c r="S4466" s="2">
        <v>70400</v>
      </c>
      <c r="T4466" t="s">
        <v>45</v>
      </c>
      <c r="U4466" t="s">
        <v>46</v>
      </c>
      <c r="V4466" t="s">
        <v>47</v>
      </c>
      <c r="W4466">
        <v>0</v>
      </c>
    </row>
    <row r="4467" spans="1:23" x14ac:dyDescent="0.25">
      <c r="A4467" t="s">
        <v>128</v>
      </c>
      <c r="B4467" s="1" t="s">
        <v>2457</v>
      </c>
      <c r="C4467">
        <v>14846263</v>
      </c>
      <c r="D4467" s="1">
        <v>43830</v>
      </c>
      <c r="E4467" t="s">
        <v>7458</v>
      </c>
      <c r="G4467">
        <v>6257000</v>
      </c>
      <c r="H4467">
        <v>638300</v>
      </c>
      <c r="I4467" t="s">
        <v>29</v>
      </c>
      <c r="J4467" t="s">
        <v>65</v>
      </c>
      <c r="K4467" t="s">
        <v>23</v>
      </c>
      <c r="L4467" t="s">
        <v>185</v>
      </c>
      <c r="O4467" t="s">
        <v>7459</v>
      </c>
      <c r="P4467" s="2">
        <v>41984</v>
      </c>
      <c r="Q4467" s="2">
        <v>41984</v>
      </c>
      <c r="S4467" s="2">
        <v>41984</v>
      </c>
      <c r="T4467" t="s">
        <v>45</v>
      </c>
      <c r="U4467" t="s">
        <v>46</v>
      </c>
      <c r="V4467" t="s">
        <v>47</v>
      </c>
      <c r="W4467">
        <v>0</v>
      </c>
    </row>
    <row r="4468" spans="1:23" x14ac:dyDescent="0.25">
      <c r="A4468" t="s">
        <v>128</v>
      </c>
      <c r="B4468" s="1" t="s">
        <v>455</v>
      </c>
      <c r="C4468">
        <v>14865851</v>
      </c>
      <c r="D4468" s="1">
        <v>43833</v>
      </c>
      <c r="E4468" t="s">
        <v>1364</v>
      </c>
      <c r="F4468" t="s">
        <v>5937</v>
      </c>
      <c r="G4468">
        <v>6251000</v>
      </c>
      <c r="H4468">
        <v>618100</v>
      </c>
      <c r="I4468" t="s">
        <v>25</v>
      </c>
      <c r="J4468" t="s">
        <v>65</v>
      </c>
      <c r="K4468" t="s">
        <v>23</v>
      </c>
      <c r="L4468" t="s">
        <v>185</v>
      </c>
      <c r="O4468" t="s">
        <v>5938</v>
      </c>
      <c r="P4468" s="2">
        <v>150000</v>
      </c>
      <c r="Q4468" s="2">
        <v>150000</v>
      </c>
      <c r="S4468" s="2">
        <v>150000</v>
      </c>
      <c r="T4468" t="s">
        <v>63</v>
      </c>
      <c r="U4468" t="s">
        <v>49</v>
      </c>
      <c r="V4468" t="s">
        <v>47</v>
      </c>
      <c r="W4468">
        <v>0</v>
      </c>
    </row>
    <row r="4469" spans="1:23" x14ac:dyDescent="0.25">
      <c r="A4469" t="s">
        <v>128</v>
      </c>
      <c r="B4469" s="1" t="s">
        <v>455</v>
      </c>
      <c r="C4469">
        <v>14865852</v>
      </c>
      <c r="D4469" s="1">
        <v>43833</v>
      </c>
      <c r="E4469" t="s">
        <v>1364</v>
      </c>
      <c r="F4469" t="s">
        <v>7460</v>
      </c>
      <c r="G4469">
        <v>6257000</v>
      </c>
      <c r="H4469">
        <v>638300</v>
      </c>
      <c r="I4469" t="s">
        <v>25</v>
      </c>
      <c r="J4469" t="s">
        <v>65</v>
      </c>
      <c r="K4469" t="s">
        <v>23</v>
      </c>
      <c r="L4469" t="s">
        <v>185</v>
      </c>
      <c r="O4469" t="s">
        <v>7298</v>
      </c>
      <c r="P4469" s="2">
        <v>10000</v>
      </c>
      <c r="Q4469" s="2">
        <v>10000</v>
      </c>
      <c r="S4469" s="2">
        <v>10000</v>
      </c>
      <c r="T4469" t="s">
        <v>63</v>
      </c>
      <c r="U4469" t="s">
        <v>49</v>
      </c>
      <c r="V4469" t="s">
        <v>47</v>
      </c>
      <c r="W4469">
        <v>0</v>
      </c>
    </row>
    <row r="4470" spans="1:23" x14ac:dyDescent="0.25">
      <c r="A4470" t="s">
        <v>128</v>
      </c>
      <c r="B4470" s="1" t="s">
        <v>455</v>
      </c>
      <c r="C4470">
        <v>14869099</v>
      </c>
      <c r="D4470" s="1">
        <v>43833</v>
      </c>
      <c r="E4470" t="s">
        <v>7461</v>
      </c>
      <c r="F4470" t="s">
        <v>7462</v>
      </c>
      <c r="G4470">
        <v>6257000</v>
      </c>
      <c r="H4470">
        <v>638300</v>
      </c>
      <c r="I4470" t="s">
        <v>29</v>
      </c>
      <c r="J4470" t="s">
        <v>83</v>
      </c>
      <c r="K4470" t="s">
        <v>23</v>
      </c>
      <c r="L4470" t="s">
        <v>185</v>
      </c>
      <c r="O4470" t="s">
        <v>7463</v>
      </c>
      <c r="P4470" s="2">
        <v>25000</v>
      </c>
      <c r="Q4470" s="2">
        <v>25000</v>
      </c>
      <c r="S4470" s="2">
        <v>25000</v>
      </c>
      <c r="T4470" t="s">
        <v>63</v>
      </c>
      <c r="U4470" t="s">
        <v>48</v>
      </c>
      <c r="V4470" t="s">
        <v>47</v>
      </c>
      <c r="W4470">
        <v>0</v>
      </c>
    </row>
    <row r="4471" spans="1:23" x14ac:dyDescent="0.25">
      <c r="A4471" t="s">
        <v>128</v>
      </c>
      <c r="B4471" s="1" t="s">
        <v>455</v>
      </c>
      <c r="C4471">
        <v>14867048</v>
      </c>
      <c r="D4471" s="1">
        <v>43836</v>
      </c>
      <c r="E4471" t="s">
        <v>446</v>
      </c>
      <c r="F4471" t="s">
        <v>7464</v>
      </c>
      <c r="G4471">
        <v>6257000</v>
      </c>
      <c r="H4471">
        <v>638300</v>
      </c>
      <c r="I4471" t="s">
        <v>25</v>
      </c>
      <c r="J4471" t="s">
        <v>65</v>
      </c>
      <c r="K4471" t="s">
        <v>23</v>
      </c>
      <c r="L4471" t="s">
        <v>185</v>
      </c>
      <c r="O4471" t="s">
        <v>7465</v>
      </c>
      <c r="P4471" s="2">
        <v>97500</v>
      </c>
      <c r="Q4471" s="2">
        <v>97500</v>
      </c>
      <c r="S4471" s="2">
        <v>97500</v>
      </c>
      <c r="T4471" t="s">
        <v>63</v>
      </c>
      <c r="U4471" t="s">
        <v>49</v>
      </c>
      <c r="V4471" t="s">
        <v>47</v>
      </c>
      <c r="W4471">
        <v>0</v>
      </c>
    </row>
    <row r="4472" spans="1:23" x14ac:dyDescent="0.25">
      <c r="A4472" t="s">
        <v>128</v>
      </c>
      <c r="B4472" s="1" t="s">
        <v>455</v>
      </c>
      <c r="C4472">
        <v>14867054</v>
      </c>
      <c r="D4472" s="1">
        <v>43836</v>
      </c>
      <c r="E4472" t="s">
        <v>446</v>
      </c>
      <c r="F4472" t="s">
        <v>7466</v>
      </c>
      <c r="G4472">
        <v>6257000</v>
      </c>
      <c r="H4472">
        <v>638300</v>
      </c>
      <c r="I4472" t="s">
        <v>25</v>
      </c>
      <c r="J4472" t="s">
        <v>65</v>
      </c>
      <c r="K4472" t="s">
        <v>23</v>
      </c>
      <c r="L4472" t="s">
        <v>185</v>
      </c>
      <c r="O4472" t="s">
        <v>7467</v>
      </c>
      <c r="P4472" s="2">
        <v>57600</v>
      </c>
      <c r="Q4472" s="2">
        <v>57600</v>
      </c>
      <c r="S4472" s="2">
        <v>57600</v>
      </c>
      <c r="T4472" t="s">
        <v>63</v>
      </c>
      <c r="U4472" t="s">
        <v>49</v>
      </c>
      <c r="V4472" t="s">
        <v>47</v>
      </c>
      <c r="W4472">
        <v>0</v>
      </c>
    </row>
    <row r="4473" spans="1:23" x14ac:dyDescent="0.25">
      <c r="A4473" t="s">
        <v>128</v>
      </c>
      <c r="B4473" s="1" t="s">
        <v>455</v>
      </c>
      <c r="C4473">
        <v>14866397</v>
      </c>
      <c r="D4473" s="1">
        <v>43837</v>
      </c>
      <c r="E4473" t="s">
        <v>1369</v>
      </c>
      <c r="F4473" t="s">
        <v>6610</v>
      </c>
      <c r="G4473">
        <v>6256000</v>
      </c>
      <c r="H4473">
        <v>638400</v>
      </c>
      <c r="I4473" t="s">
        <v>24</v>
      </c>
      <c r="J4473" t="s">
        <v>41</v>
      </c>
      <c r="K4473" t="s">
        <v>42</v>
      </c>
      <c r="L4473" t="s">
        <v>185</v>
      </c>
      <c r="O4473" t="s">
        <v>6611</v>
      </c>
      <c r="P4473" s="2">
        <v>457071</v>
      </c>
      <c r="Q4473" s="2">
        <v>457071</v>
      </c>
      <c r="S4473" s="2">
        <v>457071</v>
      </c>
      <c r="T4473" t="s">
        <v>63</v>
      </c>
      <c r="U4473" t="s">
        <v>49</v>
      </c>
      <c r="V4473" t="s">
        <v>47</v>
      </c>
      <c r="W4473">
        <v>0</v>
      </c>
    </row>
    <row r="4474" spans="1:23" x14ac:dyDescent="0.25">
      <c r="A4474" t="s">
        <v>128</v>
      </c>
      <c r="B4474" s="1" t="s">
        <v>455</v>
      </c>
      <c r="C4474">
        <v>14869233</v>
      </c>
      <c r="D4474" s="1">
        <v>43839</v>
      </c>
      <c r="E4474" t="s">
        <v>7468</v>
      </c>
      <c r="F4474" t="s">
        <v>7469</v>
      </c>
      <c r="G4474">
        <v>6257000</v>
      </c>
      <c r="H4474">
        <v>638300</v>
      </c>
      <c r="I4474" t="s">
        <v>29</v>
      </c>
      <c r="J4474" t="s">
        <v>65</v>
      </c>
      <c r="K4474" t="s">
        <v>23</v>
      </c>
      <c r="L4474" t="s">
        <v>185</v>
      </c>
      <c r="O4474" t="s">
        <v>7470</v>
      </c>
      <c r="P4474" s="2">
        <v>331779</v>
      </c>
      <c r="Q4474" s="2">
        <v>331779</v>
      </c>
      <c r="S4474" s="2">
        <v>331779</v>
      </c>
      <c r="T4474" t="s">
        <v>63</v>
      </c>
      <c r="U4474" t="s">
        <v>48</v>
      </c>
      <c r="V4474" t="s">
        <v>47</v>
      </c>
      <c r="W4474">
        <v>0</v>
      </c>
    </row>
    <row r="4475" spans="1:23" x14ac:dyDescent="0.25">
      <c r="A4475" t="s">
        <v>128</v>
      </c>
      <c r="B4475" s="1" t="s">
        <v>455</v>
      </c>
      <c r="C4475">
        <v>14865790</v>
      </c>
      <c r="D4475" s="1">
        <v>43840</v>
      </c>
      <c r="E4475" t="s">
        <v>5939</v>
      </c>
      <c r="G4475">
        <v>6251000</v>
      </c>
      <c r="H4475">
        <v>618100</v>
      </c>
      <c r="I4475" t="s">
        <v>24</v>
      </c>
      <c r="J4475" t="s">
        <v>41</v>
      </c>
      <c r="K4475" t="s">
        <v>87</v>
      </c>
      <c r="L4475" t="s">
        <v>185</v>
      </c>
      <c r="O4475" t="s">
        <v>5940</v>
      </c>
      <c r="P4475" s="2">
        <v>87000</v>
      </c>
      <c r="Q4475" s="2">
        <v>87000</v>
      </c>
      <c r="S4475" s="2">
        <v>87000</v>
      </c>
      <c r="T4475" t="s">
        <v>45</v>
      </c>
      <c r="U4475" t="s">
        <v>46</v>
      </c>
      <c r="V4475" t="s">
        <v>47</v>
      </c>
      <c r="W4475">
        <v>0</v>
      </c>
    </row>
    <row r="4476" spans="1:23" x14ac:dyDescent="0.25">
      <c r="A4476" t="s">
        <v>128</v>
      </c>
      <c r="B4476" s="1" t="s">
        <v>455</v>
      </c>
      <c r="C4476">
        <v>14865837</v>
      </c>
      <c r="D4476" s="1">
        <v>43840</v>
      </c>
      <c r="E4476" t="s">
        <v>5941</v>
      </c>
      <c r="G4476">
        <v>6251000</v>
      </c>
      <c r="H4476">
        <v>618100</v>
      </c>
      <c r="I4476" t="s">
        <v>25</v>
      </c>
      <c r="J4476" t="s">
        <v>65</v>
      </c>
      <c r="K4476" t="s">
        <v>23</v>
      </c>
      <c r="L4476" t="s">
        <v>185</v>
      </c>
      <c r="O4476" t="s">
        <v>5942</v>
      </c>
      <c r="P4476" s="2">
        <v>12000</v>
      </c>
      <c r="Q4476" s="2">
        <v>12000</v>
      </c>
      <c r="S4476" s="2">
        <v>12000</v>
      </c>
      <c r="T4476" t="s">
        <v>45</v>
      </c>
      <c r="U4476" t="s">
        <v>46</v>
      </c>
      <c r="V4476" t="s">
        <v>47</v>
      </c>
      <c r="W4476">
        <v>0</v>
      </c>
    </row>
    <row r="4477" spans="1:23" x14ac:dyDescent="0.25">
      <c r="A4477" t="s">
        <v>128</v>
      </c>
      <c r="B4477" s="1" t="s">
        <v>455</v>
      </c>
      <c r="C4477">
        <v>14865838</v>
      </c>
      <c r="D4477" s="1">
        <v>43840</v>
      </c>
      <c r="E4477" t="s">
        <v>5941</v>
      </c>
      <c r="G4477">
        <v>6251000</v>
      </c>
      <c r="H4477">
        <v>618100</v>
      </c>
      <c r="I4477" t="s">
        <v>25</v>
      </c>
      <c r="J4477" t="s">
        <v>65</v>
      </c>
      <c r="K4477" t="s">
        <v>23</v>
      </c>
      <c r="L4477" t="s">
        <v>185</v>
      </c>
      <c r="O4477" t="s">
        <v>5943</v>
      </c>
      <c r="P4477" s="2">
        <v>48000</v>
      </c>
      <c r="Q4477" s="2">
        <v>48000</v>
      </c>
      <c r="S4477" s="2">
        <v>48000</v>
      </c>
      <c r="T4477" t="s">
        <v>45</v>
      </c>
      <c r="U4477" t="s">
        <v>46</v>
      </c>
      <c r="V4477" t="s">
        <v>47</v>
      </c>
      <c r="W4477">
        <v>0</v>
      </c>
    </row>
    <row r="4478" spans="1:23" x14ac:dyDescent="0.25">
      <c r="A4478" t="s">
        <v>128</v>
      </c>
      <c r="B4478" s="1" t="s">
        <v>455</v>
      </c>
      <c r="C4478">
        <v>14865839</v>
      </c>
      <c r="D4478" s="1">
        <v>43840</v>
      </c>
      <c r="E4478" t="s">
        <v>5941</v>
      </c>
      <c r="G4478">
        <v>6251000</v>
      </c>
      <c r="H4478">
        <v>618100</v>
      </c>
      <c r="I4478" t="s">
        <v>25</v>
      </c>
      <c r="J4478" t="s">
        <v>65</v>
      </c>
      <c r="K4478" t="s">
        <v>23</v>
      </c>
      <c r="L4478" t="s">
        <v>185</v>
      </c>
      <c r="O4478" t="s">
        <v>5944</v>
      </c>
      <c r="P4478" s="2">
        <v>24000</v>
      </c>
      <c r="Q4478" s="2">
        <v>24000</v>
      </c>
      <c r="S4478" s="2">
        <v>24000</v>
      </c>
      <c r="T4478" t="s">
        <v>45</v>
      </c>
      <c r="U4478" t="s">
        <v>46</v>
      </c>
      <c r="V4478" t="s">
        <v>47</v>
      </c>
      <c r="W4478">
        <v>0</v>
      </c>
    </row>
    <row r="4479" spans="1:23" x14ac:dyDescent="0.25">
      <c r="A4479" t="s">
        <v>128</v>
      </c>
      <c r="B4479" s="1" t="s">
        <v>455</v>
      </c>
      <c r="C4479">
        <v>14865840</v>
      </c>
      <c r="D4479" s="1">
        <v>43840</v>
      </c>
      <c r="E4479" t="s">
        <v>5941</v>
      </c>
      <c r="G4479">
        <v>6251000</v>
      </c>
      <c r="H4479">
        <v>618100</v>
      </c>
      <c r="I4479" t="s">
        <v>25</v>
      </c>
      <c r="J4479" t="s">
        <v>77</v>
      </c>
      <c r="K4479" t="s">
        <v>23</v>
      </c>
      <c r="L4479" t="s">
        <v>185</v>
      </c>
      <c r="O4479" t="s">
        <v>5945</v>
      </c>
      <c r="P4479" s="2">
        <v>24000</v>
      </c>
      <c r="Q4479" s="2">
        <v>24000</v>
      </c>
      <c r="S4479" s="2">
        <v>24000</v>
      </c>
      <c r="T4479" t="s">
        <v>45</v>
      </c>
      <c r="U4479" t="s">
        <v>46</v>
      </c>
      <c r="V4479" t="s">
        <v>47</v>
      </c>
      <c r="W4479">
        <v>0</v>
      </c>
    </row>
    <row r="4480" spans="1:23" x14ac:dyDescent="0.25">
      <c r="A4480" t="s">
        <v>128</v>
      </c>
      <c r="B4480" s="1" t="s">
        <v>455</v>
      </c>
      <c r="C4480">
        <v>14865841</v>
      </c>
      <c r="D4480" s="1">
        <v>43840</v>
      </c>
      <c r="E4480" t="s">
        <v>5941</v>
      </c>
      <c r="G4480">
        <v>6251000</v>
      </c>
      <c r="H4480">
        <v>618100</v>
      </c>
      <c r="I4480" t="s">
        <v>19</v>
      </c>
      <c r="J4480" t="s">
        <v>20</v>
      </c>
      <c r="K4480" t="s">
        <v>23</v>
      </c>
      <c r="L4480" t="s">
        <v>185</v>
      </c>
      <c r="O4480" t="s">
        <v>5946</v>
      </c>
      <c r="P4480" s="2">
        <v>24000</v>
      </c>
      <c r="Q4480" s="2">
        <v>24000</v>
      </c>
      <c r="S4480" s="2">
        <v>24000</v>
      </c>
      <c r="T4480" t="s">
        <v>45</v>
      </c>
      <c r="U4480" t="s">
        <v>46</v>
      </c>
      <c r="V4480" t="s">
        <v>47</v>
      </c>
      <c r="W4480">
        <v>0</v>
      </c>
    </row>
    <row r="4481" spans="1:23" x14ac:dyDescent="0.25">
      <c r="A4481" t="s">
        <v>128</v>
      </c>
      <c r="B4481" s="1" t="s">
        <v>455</v>
      </c>
      <c r="C4481">
        <v>14865842</v>
      </c>
      <c r="D4481" s="1">
        <v>43840</v>
      </c>
      <c r="E4481" t="s">
        <v>5941</v>
      </c>
      <c r="G4481">
        <v>6251000</v>
      </c>
      <c r="H4481">
        <v>618100</v>
      </c>
      <c r="I4481" t="s">
        <v>24</v>
      </c>
      <c r="J4481" t="s">
        <v>41</v>
      </c>
      <c r="K4481" t="s">
        <v>23</v>
      </c>
      <c r="L4481" t="s">
        <v>185</v>
      </c>
      <c r="O4481" t="s">
        <v>5947</v>
      </c>
      <c r="P4481" s="2">
        <v>49000</v>
      </c>
      <c r="Q4481" s="2">
        <v>49000</v>
      </c>
      <c r="S4481" s="2">
        <v>49000</v>
      </c>
      <c r="T4481" t="s">
        <v>45</v>
      </c>
      <c r="U4481" t="s">
        <v>46</v>
      </c>
      <c r="V4481" t="s">
        <v>47</v>
      </c>
      <c r="W4481">
        <v>0</v>
      </c>
    </row>
    <row r="4482" spans="1:23" x14ac:dyDescent="0.25">
      <c r="A4482" t="s">
        <v>128</v>
      </c>
      <c r="B4482" s="1" t="s">
        <v>455</v>
      </c>
      <c r="C4482">
        <v>14865843</v>
      </c>
      <c r="D4482" s="1">
        <v>43840</v>
      </c>
      <c r="E4482" t="s">
        <v>5941</v>
      </c>
      <c r="G4482">
        <v>6251000</v>
      </c>
      <c r="H4482">
        <v>618100</v>
      </c>
      <c r="I4482" t="s">
        <v>25</v>
      </c>
      <c r="J4482" t="s">
        <v>65</v>
      </c>
      <c r="K4482" t="s">
        <v>23</v>
      </c>
      <c r="L4482" t="s">
        <v>185</v>
      </c>
      <c r="O4482" t="s">
        <v>5948</v>
      </c>
      <c r="P4482" s="2">
        <v>12000</v>
      </c>
      <c r="Q4482" s="2">
        <v>12000</v>
      </c>
      <c r="S4482" s="2">
        <v>12000</v>
      </c>
      <c r="T4482" t="s">
        <v>45</v>
      </c>
      <c r="U4482" t="s">
        <v>46</v>
      </c>
      <c r="V4482" t="s">
        <v>47</v>
      </c>
      <c r="W4482">
        <v>0</v>
      </c>
    </row>
    <row r="4483" spans="1:23" x14ac:dyDescent="0.25">
      <c r="A4483" t="s">
        <v>128</v>
      </c>
      <c r="B4483" s="1" t="s">
        <v>455</v>
      </c>
      <c r="C4483">
        <v>14865844</v>
      </c>
      <c r="D4483" s="1">
        <v>43840</v>
      </c>
      <c r="E4483" t="s">
        <v>5941</v>
      </c>
      <c r="G4483">
        <v>6251000</v>
      </c>
      <c r="H4483">
        <v>618100</v>
      </c>
      <c r="I4483" t="s">
        <v>29</v>
      </c>
      <c r="J4483" t="s">
        <v>50</v>
      </c>
      <c r="K4483" t="s">
        <v>23</v>
      </c>
      <c r="L4483" t="s">
        <v>185</v>
      </c>
      <c r="O4483" t="s">
        <v>5949</v>
      </c>
      <c r="P4483" s="2">
        <v>24000</v>
      </c>
      <c r="Q4483" s="2">
        <v>24000</v>
      </c>
      <c r="S4483" s="2">
        <v>24000</v>
      </c>
      <c r="T4483" t="s">
        <v>45</v>
      </c>
      <c r="U4483" t="s">
        <v>46</v>
      </c>
      <c r="V4483" t="s">
        <v>47</v>
      </c>
      <c r="W4483">
        <v>0</v>
      </c>
    </row>
    <row r="4484" spans="1:23" x14ac:dyDescent="0.25">
      <c r="A4484" t="s">
        <v>128</v>
      </c>
      <c r="B4484" s="1" t="s">
        <v>455</v>
      </c>
      <c r="C4484">
        <v>14871512</v>
      </c>
      <c r="D4484" s="1">
        <v>43840</v>
      </c>
      <c r="E4484" t="s">
        <v>6612</v>
      </c>
      <c r="F4484" t="s">
        <v>6613</v>
      </c>
      <c r="G4484">
        <v>6256000</v>
      </c>
      <c r="H4484">
        <v>638400</v>
      </c>
      <c r="I4484" t="s">
        <v>19</v>
      </c>
      <c r="J4484" t="s">
        <v>51</v>
      </c>
      <c r="K4484" t="s">
        <v>23</v>
      </c>
      <c r="L4484" t="s">
        <v>185</v>
      </c>
      <c r="O4484" t="s">
        <v>6614</v>
      </c>
      <c r="P4484" s="2">
        <v>42000</v>
      </c>
      <c r="Q4484" s="2">
        <v>42000</v>
      </c>
      <c r="S4484" s="2">
        <v>42000</v>
      </c>
      <c r="T4484" t="s">
        <v>63</v>
      </c>
      <c r="U4484" t="s">
        <v>49</v>
      </c>
      <c r="V4484" t="s">
        <v>47</v>
      </c>
      <c r="W4484">
        <v>0</v>
      </c>
    </row>
    <row r="4485" spans="1:23" x14ac:dyDescent="0.25">
      <c r="A4485" t="s">
        <v>128</v>
      </c>
      <c r="B4485" s="1" t="s">
        <v>455</v>
      </c>
      <c r="C4485">
        <v>14939650</v>
      </c>
      <c r="D4485" s="1">
        <v>43840</v>
      </c>
      <c r="E4485" t="s">
        <v>6615</v>
      </c>
      <c r="F4485" t="s">
        <v>6616</v>
      </c>
      <c r="G4485">
        <v>6256000</v>
      </c>
      <c r="H4485">
        <v>638400</v>
      </c>
      <c r="I4485" t="s">
        <v>25</v>
      </c>
      <c r="J4485" t="s">
        <v>50</v>
      </c>
      <c r="K4485" t="s">
        <v>23</v>
      </c>
      <c r="L4485" t="s">
        <v>185</v>
      </c>
      <c r="O4485" t="s">
        <v>6617</v>
      </c>
      <c r="P4485" s="2">
        <v>15000</v>
      </c>
      <c r="Q4485" s="2">
        <v>15000</v>
      </c>
      <c r="S4485" s="2">
        <v>15000</v>
      </c>
      <c r="T4485" t="s">
        <v>63</v>
      </c>
      <c r="U4485" t="s">
        <v>49</v>
      </c>
      <c r="V4485" t="s">
        <v>47</v>
      </c>
      <c r="W4485">
        <v>0</v>
      </c>
    </row>
    <row r="4486" spans="1:23" x14ac:dyDescent="0.25">
      <c r="A4486" t="s">
        <v>128</v>
      </c>
      <c r="B4486" s="1" t="s">
        <v>455</v>
      </c>
      <c r="C4486">
        <v>14939651</v>
      </c>
      <c r="D4486" s="1">
        <v>43840</v>
      </c>
      <c r="E4486" t="s">
        <v>6615</v>
      </c>
      <c r="F4486" t="s">
        <v>6618</v>
      </c>
      <c r="G4486">
        <v>6256000</v>
      </c>
      <c r="H4486">
        <v>638400</v>
      </c>
      <c r="I4486" t="s">
        <v>25</v>
      </c>
      <c r="J4486" t="s">
        <v>50</v>
      </c>
      <c r="K4486" t="s">
        <v>23</v>
      </c>
      <c r="L4486" t="s">
        <v>185</v>
      </c>
      <c r="O4486" t="s">
        <v>6619</v>
      </c>
      <c r="P4486" s="2">
        <v>35000</v>
      </c>
      <c r="Q4486" s="2">
        <v>35000</v>
      </c>
      <c r="S4486" s="2">
        <v>35000</v>
      </c>
      <c r="T4486" t="s">
        <v>63</v>
      </c>
      <c r="U4486" t="s">
        <v>49</v>
      </c>
      <c r="V4486" t="s">
        <v>47</v>
      </c>
      <c r="W4486">
        <v>0</v>
      </c>
    </row>
    <row r="4487" spans="1:23" x14ac:dyDescent="0.25">
      <c r="A4487" t="s">
        <v>128</v>
      </c>
      <c r="B4487" s="1" t="s">
        <v>455</v>
      </c>
      <c r="C4487">
        <v>14861401</v>
      </c>
      <c r="D4487" s="1">
        <v>43840</v>
      </c>
      <c r="E4487" t="s">
        <v>7471</v>
      </c>
      <c r="G4487">
        <v>6257000</v>
      </c>
      <c r="H4487">
        <v>638300</v>
      </c>
      <c r="I4487" t="s">
        <v>25</v>
      </c>
      <c r="J4487" t="s">
        <v>65</v>
      </c>
      <c r="K4487" t="s">
        <v>23</v>
      </c>
      <c r="L4487" t="s">
        <v>185</v>
      </c>
      <c r="O4487" t="s">
        <v>7472</v>
      </c>
      <c r="P4487" s="2">
        <v>79069</v>
      </c>
      <c r="Q4487" s="2">
        <v>79069</v>
      </c>
      <c r="S4487" s="2">
        <v>79069</v>
      </c>
      <c r="T4487" t="s">
        <v>45</v>
      </c>
      <c r="U4487" t="s">
        <v>46</v>
      </c>
      <c r="V4487" t="s">
        <v>47</v>
      </c>
      <c r="W4487">
        <v>0</v>
      </c>
    </row>
    <row r="4488" spans="1:23" x14ac:dyDescent="0.25">
      <c r="A4488" t="s">
        <v>128</v>
      </c>
      <c r="B4488" s="1" t="s">
        <v>455</v>
      </c>
      <c r="C4488">
        <v>14861722</v>
      </c>
      <c r="D4488" s="1">
        <v>43840</v>
      </c>
      <c r="E4488" t="s">
        <v>7473</v>
      </c>
      <c r="G4488">
        <v>6257000</v>
      </c>
      <c r="H4488">
        <v>638300</v>
      </c>
      <c r="I4488" t="s">
        <v>29</v>
      </c>
      <c r="J4488" t="s">
        <v>65</v>
      </c>
      <c r="K4488" t="s">
        <v>23</v>
      </c>
      <c r="L4488" t="s">
        <v>185</v>
      </c>
      <c r="O4488" t="s">
        <v>7474</v>
      </c>
      <c r="P4488" s="2">
        <v>70400</v>
      </c>
      <c r="Q4488" s="2">
        <v>70400</v>
      </c>
      <c r="S4488" s="2">
        <v>70400</v>
      </c>
      <c r="T4488" t="s">
        <v>45</v>
      </c>
      <c r="U4488" t="s">
        <v>49</v>
      </c>
      <c r="V4488" t="s">
        <v>47</v>
      </c>
      <c r="W4488">
        <v>0</v>
      </c>
    </row>
    <row r="4489" spans="1:23" x14ac:dyDescent="0.25">
      <c r="A4489" t="s">
        <v>128</v>
      </c>
      <c r="B4489" s="1" t="s">
        <v>455</v>
      </c>
      <c r="C4489">
        <v>14871513</v>
      </c>
      <c r="D4489" s="1">
        <v>43840</v>
      </c>
      <c r="E4489" t="s">
        <v>6612</v>
      </c>
      <c r="F4489" t="s">
        <v>7475</v>
      </c>
      <c r="G4489">
        <v>6257000</v>
      </c>
      <c r="H4489">
        <v>638300</v>
      </c>
      <c r="I4489" t="s">
        <v>19</v>
      </c>
      <c r="J4489" t="s">
        <v>66</v>
      </c>
      <c r="K4489" t="s">
        <v>23</v>
      </c>
      <c r="L4489" t="s">
        <v>185</v>
      </c>
      <c r="O4489" t="s">
        <v>7476</v>
      </c>
      <c r="P4489" s="2">
        <v>5000</v>
      </c>
      <c r="Q4489" s="2">
        <v>5000</v>
      </c>
      <c r="S4489" s="2">
        <v>5000</v>
      </c>
      <c r="T4489" t="s">
        <v>63</v>
      </c>
      <c r="U4489" t="s">
        <v>49</v>
      </c>
      <c r="V4489" t="s">
        <v>47</v>
      </c>
      <c r="W4489">
        <v>0</v>
      </c>
    </row>
    <row r="4490" spans="1:23" x14ac:dyDescent="0.25">
      <c r="A4490" t="s">
        <v>128</v>
      </c>
      <c r="B4490" s="1" t="s">
        <v>455</v>
      </c>
      <c r="C4490">
        <v>14877350</v>
      </c>
      <c r="D4490" s="1">
        <v>43843</v>
      </c>
      <c r="E4490" t="s">
        <v>5950</v>
      </c>
      <c r="F4490" t="s">
        <v>5951</v>
      </c>
      <c r="G4490">
        <v>6251000</v>
      </c>
      <c r="H4490">
        <v>618100</v>
      </c>
      <c r="I4490" t="s">
        <v>25</v>
      </c>
      <c r="J4490" t="s">
        <v>65</v>
      </c>
      <c r="K4490" t="s">
        <v>23</v>
      </c>
      <c r="L4490" t="s">
        <v>185</v>
      </c>
      <c r="O4490" t="s">
        <v>5952</v>
      </c>
      <c r="P4490" s="2">
        <v>91000</v>
      </c>
      <c r="Q4490" s="2">
        <v>91000</v>
      </c>
      <c r="S4490" s="2">
        <v>91000</v>
      </c>
      <c r="T4490" t="s">
        <v>63</v>
      </c>
      <c r="U4490" t="s">
        <v>49</v>
      </c>
      <c r="V4490" t="s">
        <v>47</v>
      </c>
      <c r="W4490">
        <v>0</v>
      </c>
    </row>
    <row r="4491" spans="1:23" x14ac:dyDescent="0.25">
      <c r="A4491" t="s">
        <v>128</v>
      </c>
      <c r="B4491" s="1" t="s">
        <v>455</v>
      </c>
      <c r="C4491">
        <v>14877351</v>
      </c>
      <c r="D4491" s="1">
        <v>43843</v>
      </c>
      <c r="E4491" t="s">
        <v>5950</v>
      </c>
      <c r="F4491" t="s">
        <v>7477</v>
      </c>
      <c r="G4491">
        <v>6257000</v>
      </c>
      <c r="H4491">
        <v>638300</v>
      </c>
      <c r="I4491" t="s">
        <v>25</v>
      </c>
      <c r="J4491" t="s">
        <v>65</v>
      </c>
      <c r="K4491" t="s">
        <v>23</v>
      </c>
      <c r="L4491" t="s">
        <v>185</v>
      </c>
      <c r="O4491" t="s">
        <v>7478</v>
      </c>
      <c r="P4491" s="2">
        <v>118500</v>
      </c>
      <c r="Q4491" s="2">
        <v>118500</v>
      </c>
      <c r="S4491" s="2">
        <v>118500</v>
      </c>
      <c r="T4491" t="s">
        <v>63</v>
      </c>
      <c r="U4491" t="s">
        <v>49</v>
      </c>
      <c r="V4491" t="s">
        <v>47</v>
      </c>
      <c r="W4491">
        <v>0</v>
      </c>
    </row>
    <row r="4492" spans="1:23" x14ac:dyDescent="0.25">
      <c r="A4492" t="s">
        <v>128</v>
      </c>
      <c r="B4492" s="1" t="s">
        <v>455</v>
      </c>
      <c r="C4492">
        <v>14867107</v>
      </c>
      <c r="D4492" s="1">
        <v>43844</v>
      </c>
      <c r="E4492" t="s">
        <v>5953</v>
      </c>
      <c r="G4492">
        <v>6251000</v>
      </c>
      <c r="H4492">
        <v>618100</v>
      </c>
      <c r="I4492" t="s">
        <v>29</v>
      </c>
      <c r="J4492" t="s">
        <v>26</v>
      </c>
      <c r="K4492" t="s">
        <v>23</v>
      </c>
      <c r="L4492" t="s">
        <v>185</v>
      </c>
      <c r="O4492" t="s">
        <v>5954</v>
      </c>
      <c r="P4492" s="2">
        <v>74000</v>
      </c>
      <c r="Q4492" s="2">
        <v>74000</v>
      </c>
      <c r="S4492" s="2">
        <v>74000</v>
      </c>
      <c r="T4492" t="s">
        <v>45</v>
      </c>
      <c r="U4492" t="s">
        <v>46</v>
      </c>
      <c r="V4492" t="s">
        <v>47</v>
      </c>
      <c r="W4492">
        <v>0</v>
      </c>
    </row>
    <row r="4493" spans="1:23" x14ac:dyDescent="0.25">
      <c r="A4493" t="s">
        <v>128</v>
      </c>
      <c r="B4493" s="1" t="s">
        <v>455</v>
      </c>
      <c r="C4493">
        <v>14874904</v>
      </c>
      <c r="D4493" s="1">
        <v>43844</v>
      </c>
      <c r="E4493" t="s">
        <v>5955</v>
      </c>
      <c r="F4493" t="s">
        <v>5956</v>
      </c>
      <c r="G4493">
        <v>6251000</v>
      </c>
      <c r="H4493">
        <v>618100</v>
      </c>
      <c r="I4493" t="s">
        <v>19</v>
      </c>
      <c r="J4493" t="s">
        <v>36</v>
      </c>
      <c r="K4493" t="s">
        <v>23</v>
      </c>
      <c r="L4493" t="s">
        <v>185</v>
      </c>
      <c r="O4493" t="s">
        <v>5957</v>
      </c>
      <c r="P4493" s="2">
        <v>40000</v>
      </c>
      <c r="Q4493" s="2">
        <v>40000</v>
      </c>
      <c r="S4493" s="2">
        <v>40000</v>
      </c>
      <c r="T4493" t="s">
        <v>63</v>
      </c>
      <c r="U4493" t="s">
        <v>46</v>
      </c>
      <c r="V4493" t="s">
        <v>47</v>
      </c>
      <c r="W4493">
        <v>0</v>
      </c>
    </row>
    <row r="4494" spans="1:23" x14ac:dyDescent="0.25">
      <c r="A4494" t="s">
        <v>128</v>
      </c>
      <c r="B4494" s="1" t="s">
        <v>455</v>
      </c>
      <c r="C4494">
        <v>14874907</v>
      </c>
      <c r="D4494" s="1">
        <v>43844</v>
      </c>
      <c r="E4494" t="s">
        <v>5955</v>
      </c>
      <c r="F4494" t="s">
        <v>5958</v>
      </c>
      <c r="G4494">
        <v>6251000</v>
      </c>
      <c r="H4494">
        <v>618100</v>
      </c>
      <c r="I4494" t="s">
        <v>29</v>
      </c>
      <c r="J4494" t="s">
        <v>65</v>
      </c>
      <c r="K4494" t="s">
        <v>23</v>
      </c>
      <c r="L4494" t="s">
        <v>185</v>
      </c>
      <c r="O4494" t="s">
        <v>5959</v>
      </c>
      <c r="P4494" s="2">
        <v>91000</v>
      </c>
      <c r="Q4494" s="2">
        <v>91000</v>
      </c>
      <c r="S4494" s="2">
        <v>91000</v>
      </c>
      <c r="T4494" t="s">
        <v>63</v>
      </c>
      <c r="U4494" t="s">
        <v>46</v>
      </c>
      <c r="V4494" t="s">
        <v>47</v>
      </c>
      <c r="W4494">
        <v>0</v>
      </c>
    </row>
    <row r="4495" spans="1:23" x14ac:dyDescent="0.25">
      <c r="A4495" t="s">
        <v>128</v>
      </c>
      <c r="B4495" s="1" t="s">
        <v>455</v>
      </c>
      <c r="C4495">
        <v>14867109</v>
      </c>
      <c r="D4495" s="1">
        <v>43844</v>
      </c>
      <c r="E4495" t="s">
        <v>7479</v>
      </c>
      <c r="G4495">
        <v>6257000</v>
      </c>
      <c r="H4495">
        <v>638300</v>
      </c>
      <c r="I4495" t="s">
        <v>29</v>
      </c>
      <c r="J4495" t="s">
        <v>66</v>
      </c>
      <c r="K4495" t="s">
        <v>23</v>
      </c>
      <c r="L4495" t="s">
        <v>185</v>
      </c>
      <c r="O4495" t="s">
        <v>7480</v>
      </c>
      <c r="P4495" s="2">
        <v>22000</v>
      </c>
      <c r="Q4495" s="2">
        <v>22000</v>
      </c>
      <c r="S4495" s="2">
        <v>22000</v>
      </c>
      <c r="T4495" t="s">
        <v>45</v>
      </c>
      <c r="U4495" t="s">
        <v>46</v>
      </c>
      <c r="V4495" t="s">
        <v>47</v>
      </c>
      <c r="W4495">
        <v>0</v>
      </c>
    </row>
    <row r="4496" spans="1:23" x14ac:dyDescent="0.25">
      <c r="A4496" t="s">
        <v>128</v>
      </c>
      <c r="B4496" s="1" t="s">
        <v>455</v>
      </c>
      <c r="C4496">
        <v>14897757</v>
      </c>
      <c r="D4496" s="1">
        <v>43845</v>
      </c>
      <c r="E4496" t="s">
        <v>5960</v>
      </c>
      <c r="F4496" t="s">
        <v>5961</v>
      </c>
      <c r="G4496">
        <v>6251000</v>
      </c>
      <c r="H4496">
        <v>618100</v>
      </c>
      <c r="I4496" t="s">
        <v>19</v>
      </c>
      <c r="J4496" t="s">
        <v>20</v>
      </c>
      <c r="K4496" t="s">
        <v>23</v>
      </c>
      <c r="L4496" t="s">
        <v>185</v>
      </c>
      <c r="O4496" t="s">
        <v>5962</v>
      </c>
      <c r="P4496" s="2">
        <v>40000</v>
      </c>
      <c r="Q4496" s="2">
        <v>40000</v>
      </c>
      <c r="S4496" s="2">
        <v>40000</v>
      </c>
      <c r="T4496" t="s">
        <v>63</v>
      </c>
      <c r="U4496" t="s">
        <v>49</v>
      </c>
      <c r="V4496" t="s">
        <v>47</v>
      </c>
      <c r="W4496">
        <v>0</v>
      </c>
    </row>
    <row r="4497" spans="1:23" x14ac:dyDescent="0.25">
      <c r="A4497" t="s">
        <v>128</v>
      </c>
      <c r="B4497" s="1" t="s">
        <v>455</v>
      </c>
      <c r="C4497">
        <v>14897758</v>
      </c>
      <c r="D4497" s="1">
        <v>43845</v>
      </c>
      <c r="E4497" t="s">
        <v>5960</v>
      </c>
      <c r="F4497" t="s">
        <v>7481</v>
      </c>
      <c r="G4497">
        <v>6257000</v>
      </c>
      <c r="H4497">
        <v>638300</v>
      </c>
      <c r="I4497" t="s">
        <v>25</v>
      </c>
      <c r="J4497" t="s">
        <v>65</v>
      </c>
      <c r="K4497" t="s">
        <v>23</v>
      </c>
      <c r="L4497" t="s">
        <v>185</v>
      </c>
      <c r="O4497" t="s">
        <v>7482</v>
      </c>
      <c r="P4497" s="2">
        <v>141500</v>
      </c>
      <c r="Q4497" s="2">
        <v>141500</v>
      </c>
      <c r="S4497" s="2">
        <v>141500</v>
      </c>
      <c r="T4497" t="s">
        <v>63</v>
      </c>
      <c r="U4497" t="s">
        <v>49</v>
      </c>
      <c r="V4497" t="s">
        <v>47</v>
      </c>
      <c r="W4497">
        <v>0</v>
      </c>
    </row>
    <row r="4498" spans="1:23" x14ac:dyDescent="0.25">
      <c r="A4498" t="s">
        <v>128</v>
      </c>
      <c r="B4498" s="1" t="s">
        <v>455</v>
      </c>
      <c r="C4498">
        <v>14875847</v>
      </c>
      <c r="D4498" s="1">
        <v>43846</v>
      </c>
      <c r="E4498" t="s">
        <v>5963</v>
      </c>
      <c r="G4498">
        <v>6251000</v>
      </c>
      <c r="H4498">
        <v>618100</v>
      </c>
      <c r="I4498" t="s">
        <v>24</v>
      </c>
      <c r="J4498" t="s">
        <v>41</v>
      </c>
      <c r="K4498" t="s">
        <v>23</v>
      </c>
      <c r="L4498" t="s">
        <v>185</v>
      </c>
      <c r="O4498" t="s">
        <v>5964</v>
      </c>
      <c r="P4498" s="2">
        <v>401000</v>
      </c>
      <c r="Q4498" s="2">
        <v>401000</v>
      </c>
      <c r="S4498" s="2">
        <v>401000</v>
      </c>
      <c r="T4498" t="s">
        <v>45</v>
      </c>
      <c r="U4498" t="s">
        <v>49</v>
      </c>
      <c r="V4498" t="s">
        <v>47</v>
      </c>
      <c r="W4498">
        <v>0</v>
      </c>
    </row>
    <row r="4499" spans="1:23" x14ac:dyDescent="0.25">
      <c r="A4499" t="s">
        <v>128</v>
      </c>
      <c r="B4499" s="1" t="s">
        <v>455</v>
      </c>
      <c r="C4499">
        <v>14876449</v>
      </c>
      <c r="D4499" s="1">
        <v>43846</v>
      </c>
      <c r="E4499" t="s">
        <v>5965</v>
      </c>
      <c r="G4499">
        <v>6251000</v>
      </c>
      <c r="H4499">
        <v>618100</v>
      </c>
      <c r="I4499" t="s">
        <v>29</v>
      </c>
      <c r="J4499" t="s">
        <v>65</v>
      </c>
      <c r="K4499" t="s">
        <v>23</v>
      </c>
      <c r="L4499" t="s">
        <v>185</v>
      </c>
      <c r="O4499" t="s">
        <v>5966</v>
      </c>
      <c r="P4499" s="2">
        <v>74000</v>
      </c>
      <c r="Q4499" s="2">
        <v>74000</v>
      </c>
      <c r="S4499" s="2">
        <v>74000</v>
      </c>
      <c r="T4499" t="s">
        <v>45</v>
      </c>
      <c r="U4499" t="s">
        <v>49</v>
      </c>
      <c r="V4499" t="s">
        <v>47</v>
      </c>
      <c r="W4499">
        <v>0</v>
      </c>
    </row>
    <row r="4500" spans="1:23" x14ac:dyDescent="0.25">
      <c r="A4500" t="s">
        <v>128</v>
      </c>
      <c r="B4500" s="1" t="s">
        <v>455</v>
      </c>
      <c r="C4500">
        <v>14876450</v>
      </c>
      <c r="D4500" s="1">
        <v>43846</v>
      </c>
      <c r="E4500" t="s">
        <v>5965</v>
      </c>
      <c r="G4500">
        <v>6251000</v>
      </c>
      <c r="H4500">
        <v>618100</v>
      </c>
      <c r="I4500" t="s">
        <v>29</v>
      </c>
      <c r="J4500" t="s">
        <v>77</v>
      </c>
      <c r="K4500" t="s">
        <v>23</v>
      </c>
      <c r="L4500" t="s">
        <v>185</v>
      </c>
      <c r="O4500" t="s">
        <v>5967</v>
      </c>
      <c r="P4500" s="2">
        <v>100000</v>
      </c>
      <c r="Q4500" s="2">
        <v>100000</v>
      </c>
      <c r="S4500" s="2">
        <v>100000</v>
      </c>
      <c r="T4500" t="s">
        <v>45</v>
      </c>
      <c r="U4500" t="s">
        <v>49</v>
      </c>
      <c r="V4500" t="s">
        <v>47</v>
      </c>
      <c r="W4500">
        <v>0</v>
      </c>
    </row>
    <row r="4501" spans="1:23" x14ac:dyDescent="0.25">
      <c r="A4501" t="s">
        <v>128</v>
      </c>
      <c r="B4501" s="1" t="s">
        <v>455</v>
      </c>
      <c r="C4501">
        <v>14876451</v>
      </c>
      <c r="D4501" s="1">
        <v>43846</v>
      </c>
      <c r="E4501" t="s">
        <v>5965</v>
      </c>
      <c r="G4501">
        <v>6251000</v>
      </c>
      <c r="H4501">
        <v>618100</v>
      </c>
      <c r="I4501" t="s">
        <v>25</v>
      </c>
      <c r="J4501" t="s">
        <v>65</v>
      </c>
      <c r="K4501" t="s">
        <v>23</v>
      </c>
      <c r="L4501" t="s">
        <v>185</v>
      </c>
      <c r="O4501" t="s">
        <v>5968</v>
      </c>
      <c r="P4501" s="2">
        <v>50000</v>
      </c>
      <c r="Q4501" s="2">
        <v>50000</v>
      </c>
      <c r="S4501" s="2">
        <v>50000</v>
      </c>
      <c r="T4501" t="s">
        <v>45</v>
      </c>
      <c r="U4501" t="s">
        <v>49</v>
      </c>
      <c r="V4501" t="s">
        <v>47</v>
      </c>
      <c r="W4501">
        <v>0</v>
      </c>
    </row>
    <row r="4502" spans="1:23" x14ac:dyDescent="0.25">
      <c r="A4502" t="s">
        <v>128</v>
      </c>
      <c r="B4502" s="1" t="s">
        <v>455</v>
      </c>
      <c r="C4502">
        <v>14876452</v>
      </c>
      <c r="D4502" s="1">
        <v>43846</v>
      </c>
      <c r="E4502" t="s">
        <v>5965</v>
      </c>
      <c r="G4502">
        <v>6251000</v>
      </c>
      <c r="H4502">
        <v>618100</v>
      </c>
      <c r="I4502" t="s">
        <v>19</v>
      </c>
      <c r="J4502" t="s">
        <v>20</v>
      </c>
      <c r="K4502" t="s">
        <v>23</v>
      </c>
      <c r="L4502" t="s">
        <v>185</v>
      </c>
      <c r="O4502" t="s">
        <v>5969</v>
      </c>
      <c r="P4502" s="2">
        <v>25000</v>
      </c>
      <c r="Q4502" s="2">
        <v>25000</v>
      </c>
      <c r="S4502" s="2">
        <v>25000</v>
      </c>
      <c r="T4502" t="s">
        <v>45</v>
      </c>
      <c r="U4502" t="s">
        <v>49</v>
      </c>
      <c r="V4502" t="s">
        <v>47</v>
      </c>
      <c r="W4502">
        <v>0</v>
      </c>
    </row>
    <row r="4503" spans="1:23" x14ac:dyDescent="0.25">
      <c r="A4503" t="s">
        <v>128</v>
      </c>
      <c r="B4503" s="1" t="s">
        <v>455</v>
      </c>
      <c r="C4503">
        <v>14876458</v>
      </c>
      <c r="D4503" s="1">
        <v>43846</v>
      </c>
      <c r="E4503" t="s">
        <v>5970</v>
      </c>
      <c r="G4503">
        <v>6251000</v>
      </c>
      <c r="H4503">
        <v>618100</v>
      </c>
      <c r="I4503" t="s">
        <v>29</v>
      </c>
      <c r="J4503" t="s">
        <v>50</v>
      </c>
      <c r="K4503" t="s">
        <v>23</v>
      </c>
      <c r="L4503" t="s">
        <v>185</v>
      </c>
      <c r="O4503" t="s">
        <v>5971</v>
      </c>
      <c r="P4503" s="2">
        <v>200000</v>
      </c>
      <c r="Q4503" s="2">
        <v>200000</v>
      </c>
      <c r="S4503" s="2">
        <v>200000</v>
      </c>
      <c r="T4503" t="s">
        <v>45</v>
      </c>
      <c r="U4503" t="s">
        <v>49</v>
      </c>
      <c r="V4503" t="s">
        <v>47</v>
      </c>
      <c r="W4503">
        <v>0</v>
      </c>
    </row>
    <row r="4504" spans="1:23" x14ac:dyDescent="0.25">
      <c r="A4504" t="s">
        <v>128</v>
      </c>
      <c r="B4504" s="1" t="s">
        <v>455</v>
      </c>
      <c r="C4504">
        <v>14876459</v>
      </c>
      <c r="D4504" s="1">
        <v>43846</v>
      </c>
      <c r="E4504" t="s">
        <v>5970</v>
      </c>
      <c r="G4504">
        <v>6251000</v>
      </c>
      <c r="H4504">
        <v>618100</v>
      </c>
      <c r="I4504" t="s">
        <v>19</v>
      </c>
      <c r="J4504" t="s">
        <v>20</v>
      </c>
      <c r="K4504" t="s">
        <v>23</v>
      </c>
      <c r="L4504" t="s">
        <v>185</v>
      </c>
      <c r="O4504" t="s">
        <v>5972</v>
      </c>
      <c r="P4504" s="2">
        <v>100000</v>
      </c>
      <c r="Q4504" s="2">
        <v>100000</v>
      </c>
      <c r="S4504" s="2">
        <v>100000</v>
      </c>
      <c r="T4504" t="s">
        <v>45</v>
      </c>
      <c r="U4504" t="s">
        <v>49</v>
      </c>
      <c r="V4504" t="s">
        <v>47</v>
      </c>
      <c r="W4504">
        <v>0</v>
      </c>
    </row>
    <row r="4505" spans="1:23" x14ac:dyDescent="0.25">
      <c r="A4505" t="s">
        <v>128</v>
      </c>
      <c r="B4505" s="1" t="s">
        <v>455</v>
      </c>
      <c r="C4505">
        <v>14875979</v>
      </c>
      <c r="D4505" s="1">
        <v>43846</v>
      </c>
      <c r="E4505" t="s">
        <v>7483</v>
      </c>
      <c r="G4505">
        <v>6257000</v>
      </c>
      <c r="H4505">
        <v>638300</v>
      </c>
      <c r="I4505" t="s">
        <v>29</v>
      </c>
      <c r="J4505" t="s">
        <v>65</v>
      </c>
      <c r="K4505" t="s">
        <v>23</v>
      </c>
      <c r="L4505" t="s">
        <v>185</v>
      </c>
      <c r="O4505" t="s">
        <v>94</v>
      </c>
      <c r="P4505" s="2">
        <v>53550</v>
      </c>
      <c r="Q4505" s="2">
        <v>53550</v>
      </c>
      <c r="S4505" s="2">
        <v>53550</v>
      </c>
      <c r="T4505" t="s">
        <v>45</v>
      </c>
      <c r="U4505" t="s">
        <v>49</v>
      </c>
      <c r="V4505" t="s">
        <v>47</v>
      </c>
      <c r="W4505">
        <v>0</v>
      </c>
    </row>
    <row r="4506" spans="1:23" x14ac:dyDescent="0.25">
      <c r="A4506" t="s">
        <v>128</v>
      </c>
      <c r="B4506" s="1" t="s">
        <v>455</v>
      </c>
      <c r="C4506">
        <v>14875981</v>
      </c>
      <c r="D4506" s="1">
        <v>43846</v>
      </c>
      <c r="E4506" t="s">
        <v>7483</v>
      </c>
      <c r="G4506">
        <v>6257000</v>
      </c>
      <c r="H4506">
        <v>638300</v>
      </c>
      <c r="I4506" t="s">
        <v>19</v>
      </c>
      <c r="J4506" t="s">
        <v>66</v>
      </c>
      <c r="K4506" t="s">
        <v>23</v>
      </c>
      <c r="L4506" t="s">
        <v>185</v>
      </c>
      <c r="O4506" t="s">
        <v>7484</v>
      </c>
      <c r="P4506" s="2">
        <v>88200</v>
      </c>
      <c r="Q4506" s="2">
        <v>88200</v>
      </c>
      <c r="S4506" s="2">
        <v>88200</v>
      </c>
      <c r="T4506" t="s">
        <v>45</v>
      </c>
      <c r="U4506" t="s">
        <v>49</v>
      </c>
      <c r="V4506" t="s">
        <v>47</v>
      </c>
      <c r="W4506">
        <v>0</v>
      </c>
    </row>
    <row r="4507" spans="1:23" x14ac:dyDescent="0.25">
      <c r="A4507" t="s">
        <v>128</v>
      </c>
      <c r="B4507" s="1" t="s">
        <v>455</v>
      </c>
      <c r="C4507">
        <v>14875983</v>
      </c>
      <c r="D4507" s="1">
        <v>43846</v>
      </c>
      <c r="E4507" t="s">
        <v>7483</v>
      </c>
      <c r="G4507">
        <v>6257000</v>
      </c>
      <c r="H4507">
        <v>638300</v>
      </c>
      <c r="I4507" t="s">
        <v>29</v>
      </c>
      <c r="J4507" t="s">
        <v>65</v>
      </c>
      <c r="K4507" t="s">
        <v>23</v>
      </c>
      <c r="L4507" t="s">
        <v>185</v>
      </c>
      <c r="O4507" t="s">
        <v>7485</v>
      </c>
      <c r="P4507" s="2">
        <v>147825</v>
      </c>
      <c r="Q4507" s="2">
        <v>147825</v>
      </c>
      <c r="S4507" s="2">
        <v>147825</v>
      </c>
      <c r="T4507" t="s">
        <v>45</v>
      </c>
      <c r="U4507" t="s">
        <v>49</v>
      </c>
      <c r="V4507" t="s">
        <v>47</v>
      </c>
      <c r="W4507">
        <v>0</v>
      </c>
    </row>
    <row r="4508" spans="1:23" x14ac:dyDescent="0.25">
      <c r="A4508" t="s">
        <v>128</v>
      </c>
      <c r="B4508" s="1" t="s">
        <v>455</v>
      </c>
      <c r="C4508">
        <v>14879080</v>
      </c>
      <c r="D4508" s="1">
        <v>43846</v>
      </c>
      <c r="E4508" t="s">
        <v>7486</v>
      </c>
      <c r="F4508" t="s">
        <v>7487</v>
      </c>
      <c r="G4508">
        <v>6257000</v>
      </c>
      <c r="H4508">
        <v>638300</v>
      </c>
      <c r="I4508" t="s">
        <v>29</v>
      </c>
      <c r="J4508" t="s">
        <v>77</v>
      </c>
      <c r="K4508" t="s">
        <v>23</v>
      </c>
      <c r="L4508" t="s">
        <v>185</v>
      </c>
      <c r="O4508" t="s">
        <v>7488</v>
      </c>
      <c r="P4508" s="2">
        <v>31800</v>
      </c>
      <c r="Q4508" s="2">
        <v>31800</v>
      </c>
      <c r="S4508" s="2">
        <v>31800</v>
      </c>
      <c r="T4508" t="s">
        <v>63</v>
      </c>
      <c r="U4508" t="s">
        <v>48</v>
      </c>
      <c r="V4508" t="s">
        <v>47</v>
      </c>
      <c r="W4508">
        <v>0</v>
      </c>
    </row>
    <row r="4509" spans="1:23" x14ac:dyDescent="0.25">
      <c r="A4509" t="s">
        <v>128</v>
      </c>
      <c r="B4509" s="1" t="s">
        <v>455</v>
      </c>
      <c r="C4509">
        <v>14879081</v>
      </c>
      <c r="D4509" s="1">
        <v>43846</v>
      </c>
      <c r="E4509" t="s">
        <v>7486</v>
      </c>
      <c r="F4509" t="s">
        <v>7489</v>
      </c>
      <c r="G4509">
        <v>6257000</v>
      </c>
      <c r="H4509">
        <v>638300</v>
      </c>
      <c r="I4509" t="s">
        <v>29</v>
      </c>
      <c r="J4509" t="s">
        <v>65</v>
      </c>
      <c r="K4509" t="s">
        <v>23</v>
      </c>
      <c r="L4509" t="s">
        <v>185</v>
      </c>
      <c r="O4509" t="s">
        <v>7490</v>
      </c>
      <c r="P4509" s="2">
        <v>81000</v>
      </c>
      <c r="Q4509" s="2">
        <v>81000</v>
      </c>
      <c r="S4509" s="2">
        <v>81000</v>
      </c>
      <c r="T4509" t="s">
        <v>63</v>
      </c>
      <c r="U4509" t="s">
        <v>48</v>
      </c>
      <c r="V4509" t="s">
        <v>47</v>
      </c>
      <c r="W4509">
        <v>0</v>
      </c>
    </row>
    <row r="4510" spans="1:23" x14ac:dyDescent="0.25">
      <c r="A4510" t="s">
        <v>128</v>
      </c>
      <c r="B4510" s="1" t="s">
        <v>455</v>
      </c>
      <c r="C4510">
        <v>14885081</v>
      </c>
      <c r="D4510" s="1">
        <v>43847</v>
      </c>
      <c r="E4510" t="s">
        <v>5196</v>
      </c>
      <c r="F4510" t="s">
        <v>5973</v>
      </c>
      <c r="G4510">
        <v>6251000</v>
      </c>
      <c r="H4510">
        <v>618100</v>
      </c>
      <c r="I4510" t="s">
        <v>19</v>
      </c>
      <c r="J4510" t="s">
        <v>20</v>
      </c>
      <c r="K4510" t="s">
        <v>23</v>
      </c>
      <c r="L4510" t="s">
        <v>185</v>
      </c>
      <c r="O4510" t="s">
        <v>5974</v>
      </c>
      <c r="P4510" s="2">
        <v>40000</v>
      </c>
      <c r="Q4510" s="2">
        <v>40000</v>
      </c>
      <c r="S4510" s="2">
        <v>40000</v>
      </c>
      <c r="T4510" t="s">
        <v>63</v>
      </c>
      <c r="U4510" t="s">
        <v>48</v>
      </c>
      <c r="V4510" t="s">
        <v>47</v>
      </c>
      <c r="W4510">
        <v>0</v>
      </c>
    </row>
    <row r="4511" spans="1:23" x14ac:dyDescent="0.25">
      <c r="A4511" t="s">
        <v>128</v>
      </c>
      <c r="B4511" s="1" t="s">
        <v>455</v>
      </c>
      <c r="C4511">
        <v>14897599</v>
      </c>
      <c r="D4511" s="1">
        <v>43847</v>
      </c>
      <c r="E4511" t="s">
        <v>1941</v>
      </c>
      <c r="F4511" t="s">
        <v>5975</v>
      </c>
      <c r="G4511">
        <v>6251000</v>
      </c>
      <c r="H4511">
        <v>618100</v>
      </c>
      <c r="I4511" t="s">
        <v>19</v>
      </c>
      <c r="J4511" t="s">
        <v>36</v>
      </c>
      <c r="K4511" t="s">
        <v>23</v>
      </c>
      <c r="L4511" t="s">
        <v>185</v>
      </c>
      <c r="O4511" t="s">
        <v>5976</v>
      </c>
      <c r="P4511" s="2">
        <v>40000</v>
      </c>
      <c r="Q4511" s="2">
        <v>40000</v>
      </c>
      <c r="S4511" s="2">
        <v>40000</v>
      </c>
      <c r="T4511" t="s">
        <v>63</v>
      </c>
      <c r="U4511" t="s">
        <v>49</v>
      </c>
      <c r="V4511" t="s">
        <v>47</v>
      </c>
      <c r="W4511">
        <v>0</v>
      </c>
    </row>
    <row r="4512" spans="1:23" x14ac:dyDescent="0.25">
      <c r="A4512" t="s">
        <v>128</v>
      </c>
      <c r="B4512" s="1" t="s">
        <v>455</v>
      </c>
      <c r="C4512">
        <v>14885087</v>
      </c>
      <c r="D4512" s="1">
        <v>43847</v>
      </c>
      <c r="E4512" t="s">
        <v>5196</v>
      </c>
      <c r="F4512" t="s">
        <v>6620</v>
      </c>
      <c r="G4512">
        <v>6256000</v>
      </c>
      <c r="H4512">
        <v>638400</v>
      </c>
      <c r="I4512" t="s">
        <v>29</v>
      </c>
      <c r="J4512" t="s">
        <v>38</v>
      </c>
      <c r="K4512" t="s">
        <v>23</v>
      </c>
      <c r="L4512" t="s">
        <v>185</v>
      </c>
      <c r="O4512" t="s">
        <v>6621</v>
      </c>
      <c r="P4512" s="2">
        <v>141359</v>
      </c>
      <c r="Q4512" s="2">
        <v>141359</v>
      </c>
      <c r="S4512" s="2">
        <v>141359</v>
      </c>
      <c r="T4512" t="s">
        <v>63</v>
      </c>
      <c r="U4512" t="s">
        <v>48</v>
      </c>
      <c r="V4512" t="s">
        <v>47</v>
      </c>
      <c r="W4512">
        <v>0</v>
      </c>
    </row>
    <row r="4513" spans="1:23" x14ac:dyDescent="0.25">
      <c r="A4513" t="s">
        <v>128</v>
      </c>
      <c r="B4513" s="1" t="s">
        <v>455</v>
      </c>
      <c r="C4513">
        <v>14885079</v>
      </c>
      <c r="D4513" s="1">
        <v>43847</v>
      </c>
      <c r="E4513" t="s">
        <v>5196</v>
      </c>
      <c r="F4513" t="s">
        <v>7491</v>
      </c>
      <c r="G4513">
        <v>6257000</v>
      </c>
      <c r="H4513">
        <v>638300</v>
      </c>
      <c r="I4513" t="s">
        <v>29</v>
      </c>
      <c r="J4513" t="s">
        <v>65</v>
      </c>
      <c r="K4513" t="s">
        <v>23</v>
      </c>
      <c r="L4513" t="s">
        <v>185</v>
      </c>
      <c r="O4513" t="s">
        <v>7492</v>
      </c>
      <c r="P4513" s="2">
        <v>150000</v>
      </c>
      <c r="Q4513" s="2">
        <v>150000</v>
      </c>
      <c r="S4513" s="2">
        <v>150000</v>
      </c>
      <c r="T4513" t="s">
        <v>63</v>
      </c>
      <c r="U4513" t="s">
        <v>48</v>
      </c>
      <c r="V4513" t="s">
        <v>47</v>
      </c>
      <c r="W4513">
        <v>0</v>
      </c>
    </row>
    <row r="4514" spans="1:23" x14ac:dyDescent="0.25">
      <c r="A4514" t="s">
        <v>128</v>
      </c>
      <c r="B4514" s="1" t="s">
        <v>455</v>
      </c>
      <c r="C4514">
        <v>14885085</v>
      </c>
      <c r="D4514" s="1">
        <v>43847</v>
      </c>
      <c r="E4514" t="s">
        <v>5196</v>
      </c>
      <c r="F4514" t="s">
        <v>7493</v>
      </c>
      <c r="G4514">
        <v>6257000</v>
      </c>
      <c r="H4514">
        <v>638300</v>
      </c>
      <c r="I4514" t="s">
        <v>29</v>
      </c>
      <c r="J4514" t="s">
        <v>38</v>
      </c>
      <c r="K4514" t="s">
        <v>23</v>
      </c>
      <c r="L4514" t="s">
        <v>185</v>
      </c>
      <c r="O4514" t="s">
        <v>7494</v>
      </c>
      <c r="P4514" s="2">
        <v>40500</v>
      </c>
      <c r="Q4514" s="2">
        <v>40500</v>
      </c>
      <c r="S4514" s="2">
        <v>40500</v>
      </c>
      <c r="T4514" t="s">
        <v>63</v>
      </c>
      <c r="U4514" t="s">
        <v>48</v>
      </c>
      <c r="V4514" t="s">
        <v>47</v>
      </c>
      <c r="W4514">
        <v>0</v>
      </c>
    </row>
    <row r="4515" spans="1:23" x14ac:dyDescent="0.25">
      <c r="A4515" t="s">
        <v>128</v>
      </c>
      <c r="B4515" s="1" t="s">
        <v>455</v>
      </c>
      <c r="C4515">
        <v>14885088</v>
      </c>
      <c r="D4515" s="1">
        <v>43847</v>
      </c>
      <c r="E4515" t="s">
        <v>5196</v>
      </c>
      <c r="F4515" t="s">
        <v>7495</v>
      </c>
      <c r="G4515">
        <v>6257000</v>
      </c>
      <c r="H4515">
        <v>638300</v>
      </c>
      <c r="I4515" t="s">
        <v>29</v>
      </c>
      <c r="J4515" t="s">
        <v>77</v>
      </c>
      <c r="K4515" t="s">
        <v>23</v>
      </c>
      <c r="L4515" t="s">
        <v>185</v>
      </c>
      <c r="O4515" t="s">
        <v>7496</v>
      </c>
      <c r="P4515" s="2">
        <v>15300</v>
      </c>
      <c r="Q4515" s="2">
        <v>15300</v>
      </c>
      <c r="S4515" s="2">
        <v>15300</v>
      </c>
      <c r="T4515" t="s">
        <v>63</v>
      </c>
      <c r="U4515" t="s">
        <v>48</v>
      </c>
      <c r="V4515" t="s">
        <v>47</v>
      </c>
      <c r="W4515">
        <v>0</v>
      </c>
    </row>
    <row r="4516" spans="1:23" x14ac:dyDescent="0.25">
      <c r="A4516" t="s">
        <v>128</v>
      </c>
      <c r="B4516" s="1" t="s">
        <v>455</v>
      </c>
      <c r="C4516">
        <v>14889774</v>
      </c>
      <c r="D4516" s="1">
        <v>43850</v>
      </c>
      <c r="E4516" t="s">
        <v>7497</v>
      </c>
      <c r="F4516" t="s">
        <v>7498</v>
      </c>
      <c r="G4516">
        <v>6257000</v>
      </c>
      <c r="H4516">
        <v>638300</v>
      </c>
      <c r="I4516" t="s">
        <v>29</v>
      </c>
      <c r="J4516" t="s">
        <v>65</v>
      </c>
      <c r="K4516" t="s">
        <v>23</v>
      </c>
      <c r="L4516" t="s">
        <v>185</v>
      </c>
      <c r="O4516" t="s">
        <v>7499</v>
      </c>
      <c r="P4516" s="2">
        <v>11475</v>
      </c>
      <c r="Q4516" s="2">
        <v>11475</v>
      </c>
      <c r="S4516" s="2">
        <v>11475</v>
      </c>
      <c r="T4516" t="s">
        <v>63</v>
      </c>
      <c r="U4516" t="s">
        <v>48</v>
      </c>
      <c r="V4516" t="s">
        <v>47</v>
      </c>
      <c r="W4516">
        <v>0</v>
      </c>
    </row>
    <row r="4517" spans="1:23" x14ac:dyDescent="0.25">
      <c r="A4517" t="s">
        <v>128</v>
      </c>
      <c r="B4517" s="1" t="s">
        <v>455</v>
      </c>
      <c r="C4517">
        <v>14939533</v>
      </c>
      <c r="D4517" s="1">
        <v>43850</v>
      </c>
      <c r="E4517" t="s">
        <v>7500</v>
      </c>
      <c r="F4517" t="s">
        <v>7501</v>
      </c>
      <c r="G4517">
        <v>6257000</v>
      </c>
      <c r="H4517">
        <v>638300</v>
      </c>
      <c r="I4517" t="s">
        <v>25</v>
      </c>
      <c r="J4517" t="s">
        <v>65</v>
      </c>
      <c r="K4517" t="s">
        <v>23</v>
      </c>
      <c r="L4517" t="s">
        <v>185</v>
      </c>
      <c r="O4517" t="s">
        <v>7502</v>
      </c>
      <c r="P4517" s="2">
        <v>67000</v>
      </c>
      <c r="Q4517" s="2">
        <v>67000</v>
      </c>
      <c r="S4517" s="2">
        <v>67000</v>
      </c>
      <c r="T4517" t="s">
        <v>63</v>
      </c>
      <c r="U4517" t="s">
        <v>49</v>
      </c>
      <c r="V4517" t="s">
        <v>47</v>
      </c>
      <c r="W4517">
        <v>0</v>
      </c>
    </row>
    <row r="4518" spans="1:23" x14ac:dyDescent="0.25">
      <c r="A4518" t="s">
        <v>128</v>
      </c>
      <c r="B4518" s="1" t="s">
        <v>455</v>
      </c>
      <c r="C4518">
        <v>14939537</v>
      </c>
      <c r="D4518" s="1">
        <v>43850</v>
      </c>
      <c r="E4518" t="s">
        <v>7500</v>
      </c>
      <c r="F4518" t="s">
        <v>7503</v>
      </c>
      <c r="G4518">
        <v>6257000</v>
      </c>
      <c r="H4518">
        <v>638300</v>
      </c>
      <c r="I4518" t="s">
        <v>25</v>
      </c>
      <c r="J4518" t="s">
        <v>65</v>
      </c>
      <c r="K4518" t="s">
        <v>23</v>
      </c>
      <c r="L4518" t="s">
        <v>185</v>
      </c>
      <c r="O4518" t="s">
        <v>7504</v>
      </c>
      <c r="P4518" s="2">
        <v>6500</v>
      </c>
      <c r="Q4518" s="2">
        <v>6500</v>
      </c>
      <c r="S4518" s="2">
        <v>6500</v>
      </c>
      <c r="T4518" t="s">
        <v>63</v>
      </c>
      <c r="U4518" t="s">
        <v>49</v>
      </c>
      <c r="V4518" t="s">
        <v>47</v>
      </c>
      <c r="W4518">
        <v>0</v>
      </c>
    </row>
    <row r="4519" spans="1:23" x14ac:dyDescent="0.25">
      <c r="A4519" t="s">
        <v>128</v>
      </c>
      <c r="B4519" s="1" t="s">
        <v>455</v>
      </c>
      <c r="C4519">
        <v>14905360</v>
      </c>
      <c r="D4519" s="1">
        <v>43851</v>
      </c>
      <c r="E4519" t="s">
        <v>5387</v>
      </c>
      <c r="F4519" t="s">
        <v>5977</v>
      </c>
      <c r="G4519">
        <v>6251000</v>
      </c>
      <c r="H4519">
        <v>618100</v>
      </c>
      <c r="I4519" t="s">
        <v>25</v>
      </c>
      <c r="J4519" t="s">
        <v>77</v>
      </c>
      <c r="K4519" t="s">
        <v>23</v>
      </c>
      <c r="L4519" t="s">
        <v>185</v>
      </c>
      <c r="O4519" t="s">
        <v>5978</v>
      </c>
      <c r="P4519" s="2">
        <v>40000</v>
      </c>
      <c r="Q4519" s="2">
        <v>40000</v>
      </c>
      <c r="S4519" s="2">
        <v>40000</v>
      </c>
      <c r="T4519" t="s">
        <v>63</v>
      </c>
      <c r="U4519" t="s">
        <v>49</v>
      </c>
      <c r="V4519" t="s">
        <v>47</v>
      </c>
      <c r="W4519">
        <v>0</v>
      </c>
    </row>
    <row r="4520" spans="1:23" x14ac:dyDescent="0.25">
      <c r="A4520" t="s">
        <v>128</v>
      </c>
      <c r="B4520" s="1" t="s">
        <v>455</v>
      </c>
      <c r="C4520">
        <v>14905372</v>
      </c>
      <c r="D4520" s="1">
        <v>43851</v>
      </c>
      <c r="E4520" t="s">
        <v>5387</v>
      </c>
      <c r="F4520" t="s">
        <v>7505</v>
      </c>
      <c r="G4520">
        <v>6257000</v>
      </c>
      <c r="H4520">
        <v>638300</v>
      </c>
      <c r="I4520" t="s">
        <v>25</v>
      </c>
      <c r="J4520" t="s">
        <v>65</v>
      </c>
      <c r="K4520" t="s">
        <v>23</v>
      </c>
      <c r="L4520" t="s">
        <v>185</v>
      </c>
      <c r="O4520" t="s">
        <v>91</v>
      </c>
      <c r="P4520" s="2">
        <v>4000</v>
      </c>
      <c r="Q4520" s="2">
        <v>4000</v>
      </c>
      <c r="S4520" s="2">
        <v>4000</v>
      </c>
      <c r="T4520" t="s">
        <v>63</v>
      </c>
      <c r="U4520" t="s">
        <v>49</v>
      </c>
      <c r="V4520" t="s">
        <v>47</v>
      </c>
      <c r="W4520">
        <v>0</v>
      </c>
    </row>
    <row r="4521" spans="1:23" x14ac:dyDescent="0.25">
      <c r="A4521" t="s">
        <v>128</v>
      </c>
      <c r="B4521" s="1" t="s">
        <v>455</v>
      </c>
      <c r="C4521">
        <v>14906841</v>
      </c>
      <c r="D4521" s="1">
        <v>43852</v>
      </c>
      <c r="E4521" t="s">
        <v>5979</v>
      </c>
      <c r="F4521" t="s">
        <v>5980</v>
      </c>
      <c r="G4521">
        <v>6251000</v>
      </c>
      <c r="H4521">
        <v>618100</v>
      </c>
      <c r="I4521" t="s">
        <v>29</v>
      </c>
      <c r="J4521" t="s">
        <v>77</v>
      </c>
      <c r="K4521" t="s">
        <v>23</v>
      </c>
      <c r="L4521" t="s">
        <v>185</v>
      </c>
      <c r="O4521" t="s">
        <v>5981</v>
      </c>
      <c r="P4521" s="2">
        <v>40000</v>
      </c>
      <c r="Q4521" s="2">
        <v>40000</v>
      </c>
      <c r="S4521" s="2">
        <v>40000</v>
      </c>
      <c r="T4521" t="s">
        <v>63</v>
      </c>
      <c r="U4521" t="s">
        <v>48</v>
      </c>
      <c r="V4521" t="s">
        <v>47</v>
      </c>
      <c r="W4521">
        <v>0</v>
      </c>
    </row>
    <row r="4522" spans="1:23" x14ac:dyDescent="0.25">
      <c r="A4522" t="s">
        <v>128</v>
      </c>
      <c r="B4522" s="1" t="s">
        <v>455</v>
      </c>
      <c r="C4522">
        <v>14905212</v>
      </c>
      <c r="D4522" s="1">
        <v>43852</v>
      </c>
      <c r="E4522" t="s">
        <v>6622</v>
      </c>
      <c r="F4522" t="s">
        <v>6623</v>
      </c>
      <c r="G4522">
        <v>6256000</v>
      </c>
      <c r="H4522">
        <v>638400</v>
      </c>
      <c r="I4522" t="s">
        <v>54</v>
      </c>
      <c r="J4522" t="s">
        <v>41</v>
      </c>
      <c r="K4522" t="s">
        <v>42</v>
      </c>
      <c r="L4522" t="s">
        <v>185</v>
      </c>
      <c r="O4522" t="s">
        <v>6624</v>
      </c>
      <c r="P4522" s="2">
        <v>400130</v>
      </c>
      <c r="Q4522" s="2">
        <v>400130</v>
      </c>
      <c r="S4522" s="2">
        <v>400130</v>
      </c>
      <c r="T4522" t="s">
        <v>63</v>
      </c>
      <c r="U4522" t="s">
        <v>49</v>
      </c>
      <c r="V4522" t="s">
        <v>47</v>
      </c>
      <c r="W4522">
        <v>0</v>
      </c>
    </row>
    <row r="4523" spans="1:23" x14ac:dyDescent="0.25">
      <c r="A4523" t="s">
        <v>128</v>
      </c>
      <c r="B4523" s="1" t="s">
        <v>455</v>
      </c>
      <c r="C4523">
        <v>14891923</v>
      </c>
      <c r="D4523" s="1">
        <v>43853</v>
      </c>
      <c r="E4523" t="s">
        <v>6625</v>
      </c>
      <c r="G4523">
        <v>6256000</v>
      </c>
      <c r="H4523">
        <v>638400</v>
      </c>
      <c r="I4523" t="s">
        <v>29</v>
      </c>
      <c r="J4523" t="s">
        <v>50</v>
      </c>
      <c r="K4523" t="s">
        <v>23</v>
      </c>
      <c r="L4523" t="s">
        <v>185</v>
      </c>
      <c r="O4523" t="s">
        <v>6626</v>
      </c>
      <c r="P4523" s="2">
        <v>589086</v>
      </c>
      <c r="Q4523" s="2">
        <v>589086</v>
      </c>
      <c r="S4523" s="2">
        <v>589086</v>
      </c>
      <c r="T4523" t="s">
        <v>45</v>
      </c>
      <c r="U4523" t="s">
        <v>49</v>
      </c>
      <c r="V4523" t="s">
        <v>47</v>
      </c>
      <c r="W4523">
        <v>0</v>
      </c>
    </row>
    <row r="4524" spans="1:23" x14ac:dyDescent="0.25">
      <c r="A4524" t="s">
        <v>128</v>
      </c>
      <c r="B4524" s="1" t="s">
        <v>455</v>
      </c>
      <c r="C4524">
        <v>14891925</v>
      </c>
      <c r="D4524" s="1">
        <v>43853</v>
      </c>
      <c r="E4524" t="s">
        <v>6627</v>
      </c>
      <c r="G4524">
        <v>6256000</v>
      </c>
      <c r="H4524">
        <v>638400</v>
      </c>
      <c r="I4524" t="s">
        <v>29</v>
      </c>
      <c r="J4524" t="s">
        <v>50</v>
      </c>
      <c r="K4524" t="s">
        <v>23</v>
      </c>
      <c r="L4524" t="s">
        <v>185</v>
      </c>
      <c r="O4524" t="s">
        <v>6628</v>
      </c>
      <c r="P4524" s="2">
        <v>210388</v>
      </c>
      <c r="Q4524" s="2">
        <v>210388</v>
      </c>
      <c r="S4524" s="2">
        <v>210388</v>
      </c>
      <c r="T4524" t="s">
        <v>45</v>
      </c>
      <c r="U4524" t="s">
        <v>49</v>
      </c>
      <c r="V4524" t="s">
        <v>47</v>
      </c>
      <c r="W4524">
        <v>0</v>
      </c>
    </row>
    <row r="4525" spans="1:23" x14ac:dyDescent="0.25">
      <c r="A4525" t="s">
        <v>128</v>
      </c>
      <c r="B4525" s="1" t="s">
        <v>455</v>
      </c>
      <c r="C4525">
        <v>14891927</v>
      </c>
      <c r="D4525" s="1">
        <v>43853</v>
      </c>
      <c r="E4525" t="s">
        <v>6629</v>
      </c>
      <c r="G4525">
        <v>6256000</v>
      </c>
      <c r="H4525">
        <v>638400</v>
      </c>
      <c r="I4525" t="s">
        <v>25</v>
      </c>
      <c r="J4525" t="s">
        <v>50</v>
      </c>
      <c r="K4525" t="s">
        <v>23</v>
      </c>
      <c r="L4525" t="s">
        <v>185</v>
      </c>
      <c r="O4525" t="s">
        <v>6630</v>
      </c>
      <c r="P4525" s="2">
        <v>168310</v>
      </c>
      <c r="Q4525" s="2">
        <v>168310</v>
      </c>
      <c r="S4525" s="2">
        <v>168310</v>
      </c>
      <c r="T4525" t="s">
        <v>45</v>
      </c>
      <c r="U4525" t="s">
        <v>49</v>
      </c>
      <c r="V4525" t="s">
        <v>47</v>
      </c>
      <c r="W4525">
        <v>0</v>
      </c>
    </row>
    <row r="4526" spans="1:23" x14ac:dyDescent="0.25">
      <c r="A4526" t="s">
        <v>128</v>
      </c>
      <c r="B4526" s="1" t="s">
        <v>455</v>
      </c>
      <c r="C4526">
        <v>14893870</v>
      </c>
      <c r="D4526" s="1">
        <v>43853</v>
      </c>
      <c r="E4526" t="s">
        <v>6631</v>
      </c>
      <c r="G4526">
        <v>6256000</v>
      </c>
      <c r="H4526">
        <v>638400</v>
      </c>
      <c r="I4526" t="s">
        <v>25</v>
      </c>
      <c r="J4526" t="s">
        <v>65</v>
      </c>
      <c r="K4526" t="s">
        <v>23</v>
      </c>
      <c r="L4526" t="s">
        <v>185</v>
      </c>
      <c r="O4526" t="s">
        <v>6632</v>
      </c>
      <c r="P4526" s="2">
        <v>95000</v>
      </c>
      <c r="Q4526" s="2">
        <v>95000</v>
      </c>
      <c r="S4526" s="2">
        <v>95000</v>
      </c>
      <c r="T4526" t="s">
        <v>45</v>
      </c>
      <c r="U4526" t="s">
        <v>46</v>
      </c>
      <c r="V4526" t="s">
        <v>47</v>
      </c>
      <c r="W4526">
        <v>0</v>
      </c>
    </row>
    <row r="4527" spans="1:23" x14ac:dyDescent="0.25">
      <c r="A4527" t="s">
        <v>128</v>
      </c>
      <c r="B4527" s="1" t="s">
        <v>455</v>
      </c>
      <c r="C4527">
        <v>14907054</v>
      </c>
      <c r="D4527" s="1">
        <v>43853</v>
      </c>
      <c r="E4527" t="s">
        <v>7506</v>
      </c>
      <c r="F4527" t="s">
        <v>7507</v>
      </c>
      <c r="G4527">
        <v>6257000</v>
      </c>
      <c r="H4527">
        <v>638300</v>
      </c>
      <c r="I4527" t="s">
        <v>29</v>
      </c>
      <c r="J4527" t="s">
        <v>65</v>
      </c>
      <c r="K4527" t="s">
        <v>23</v>
      </c>
      <c r="L4527" t="s">
        <v>185</v>
      </c>
      <c r="O4527" t="s">
        <v>7508</v>
      </c>
      <c r="P4527" s="2">
        <v>9660</v>
      </c>
      <c r="Q4527" s="2">
        <v>9660</v>
      </c>
      <c r="S4527" s="2">
        <v>9660</v>
      </c>
      <c r="T4527" t="s">
        <v>63</v>
      </c>
      <c r="U4527" t="s">
        <v>48</v>
      </c>
      <c r="V4527" t="s">
        <v>47</v>
      </c>
      <c r="W4527">
        <v>0</v>
      </c>
    </row>
    <row r="4528" spans="1:23" x14ac:dyDescent="0.25">
      <c r="A4528" t="s">
        <v>128</v>
      </c>
      <c r="B4528" s="1" t="s">
        <v>455</v>
      </c>
      <c r="C4528">
        <v>14910519</v>
      </c>
      <c r="D4528" s="1">
        <v>43853</v>
      </c>
      <c r="E4528" t="s">
        <v>5096</v>
      </c>
      <c r="F4528" t="s">
        <v>7509</v>
      </c>
      <c r="G4528">
        <v>6257000</v>
      </c>
      <c r="H4528">
        <v>638300</v>
      </c>
      <c r="I4528" t="s">
        <v>25</v>
      </c>
      <c r="J4528" t="s">
        <v>65</v>
      </c>
      <c r="K4528" t="s">
        <v>23</v>
      </c>
      <c r="L4528" t="s">
        <v>185</v>
      </c>
      <c r="O4528" t="s">
        <v>7510</v>
      </c>
      <c r="P4528" s="2">
        <v>283000</v>
      </c>
      <c r="Q4528" s="2">
        <v>283000</v>
      </c>
      <c r="S4528" s="2">
        <v>283000</v>
      </c>
      <c r="T4528" t="s">
        <v>63</v>
      </c>
      <c r="U4528" t="s">
        <v>49</v>
      </c>
      <c r="V4528" t="s">
        <v>47</v>
      </c>
      <c r="W4528">
        <v>0</v>
      </c>
    </row>
    <row r="4529" spans="1:23" x14ac:dyDescent="0.25">
      <c r="A4529" t="s">
        <v>128</v>
      </c>
      <c r="B4529" s="1" t="s">
        <v>455</v>
      </c>
      <c r="C4529">
        <v>14910520</v>
      </c>
      <c r="D4529" s="1">
        <v>43853</v>
      </c>
      <c r="E4529" t="s">
        <v>5096</v>
      </c>
      <c r="F4529" t="s">
        <v>7511</v>
      </c>
      <c r="G4529">
        <v>6257000</v>
      </c>
      <c r="H4529">
        <v>638300</v>
      </c>
      <c r="I4529" t="s">
        <v>25</v>
      </c>
      <c r="J4529" t="s">
        <v>65</v>
      </c>
      <c r="K4529" t="s">
        <v>23</v>
      </c>
      <c r="L4529" t="s">
        <v>185</v>
      </c>
      <c r="O4529" t="s">
        <v>91</v>
      </c>
      <c r="P4529" s="2">
        <v>8000</v>
      </c>
      <c r="Q4529" s="2">
        <v>8000</v>
      </c>
      <c r="S4529" s="2">
        <v>8000</v>
      </c>
      <c r="T4529" t="s">
        <v>63</v>
      </c>
      <c r="U4529" t="s">
        <v>49</v>
      </c>
      <c r="V4529" t="s">
        <v>47</v>
      </c>
      <c r="W4529">
        <v>0</v>
      </c>
    </row>
    <row r="4530" spans="1:23" x14ac:dyDescent="0.25">
      <c r="A4530" t="s">
        <v>128</v>
      </c>
      <c r="B4530" s="1" t="s">
        <v>455</v>
      </c>
      <c r="C4530">
        <v>14943220</v>
      </c>
      <c r="D4530" s="1">
        <v>43854</v>
      </c>
      <c r="E4530" t="s">
        <v>850</v>
      </c>
      <c r="F4530" t="s">
        <v>7512</v>
      </c>
      <c r="G4530">
        <v>6257000</v>
      </c>
      <c r="H4530">
        <v>638300</v>
      </c>
      <c r="I4530" t="s">
        <v>54</v>
      </c>
      <c r="J4530" t="s">
        <v>41</v>
      </c>
      <c r="K4530" t="s">
        <v>23</v>
      </c>
      <c r="L4530" t="s">
        <v>185</v>
      </c>
      <c r="O4530" t="s">
        <v>7513</v>
      </c>
      <c r="P4530" s="2">
        <v>74000</v>
      </c>
      <c r="Q4530" s="2">
        <v>74000</v>
      </c>
      <c r="S4530" s="2">
        <v>74000</v>
      </c>
      <c r="T4530" t="s">
        <v>63</v>
      </c>
      <c r="U4530" t="s">
        <v>49</v>
      </c>
      <c r="V4530" t="s">
        <v>47</v>
      </c>
      <c r="W4530">
        <v>0</v>
      </c>
    </row>
    <row r="4531" spans="1:23" x14ac:dyDescent="0.25">
      <c r="A4531" t="s">
        <v>128</v>
      </c>
      <c r="B4531" s="1" t="s">
        <v>455</v>
      </c>
      <c r="C4531">
        <v>14906537</v>
      </c>
      <c r="D4531" s="1">
        <v>43857</v>
      </c>
      <c r="E4531" t="s">
        <v>5982</v>
      </c>
      <c r="F4531" t="s">
        <v>5983</v>
      </c>
      <c r="G4531">
        <v>6251000</v>
      </c>
      <c r="H4531">
        <v>618100</v>
      </c>
      <c r="I4531" t="s">
        <v>29</v>
      </c>
      <c r="J4531" t="s">
        <v>65</v>
      </c>
      <c r="K4531" t="s">
        <v>23</v>
      </c>
      <c r="L4531" t="s">
        <v>185</v>
      </c>
      <c r="O4531" t="s">
        <v>5984</v>
      </c>
      <c r="P4531" s="2">
        <v>91000</v>
      </c>
      <c r="Q4531" s="2">
        <v>91000</v>
      </c>
      <c r="S4531" s="2">
        <v>91000</v>
      </c>
      <c r="T4531" t="s">
        <v>63</v>
      </c>
      <c r="U4531" t="s">
        <v>48</v>
      </c>
      <c r="V4531" t="s">
        <v>47</v>
      </c>
      <c r="W4531">
        <v>0</v>
      </c>
    </row>
    <row r="4532" spans="1:23" x14ac:dyDescent="0.25">
      <c r="A4532" t="s">
        <v>128</v>
      </c>
      <c r="B4532" s="1" t="s">
        <v>455</v>
      </c>
      <c r="C4532">
        <v>14939821</v>
      </c>
      <c r="D4532" s="1">
        <v>43857</v>
      </c>
      <c r="E4532" t="s">
        <v>447</v>
      </c>
      <c r="F4532" t="s">
        <v>5985</v>
      </c>
      <c r="G4532">
        <v>6251000</v>
      </c>
      <c r="H4532">
        <v>618100</v>
      </c>
      <c r="I4532" t="s">
        <v>25</v>
      </c>
      <c r="J4532" t="s">
        <v>65</v>
      </c>
      <c r="K4532" t="s">
        <v>23</v>
      </c>
      <c r="L4532" t="s">
        <v>185</v>
      </c>
      <c r="O4532" t="s">
        <v>5986</v>
      </c>
      <c r="P4532" s="2">
        <v>91000</v>
      </c>
      <c r="Q4532" s="2">
        <v>91000</v>
      </c>
      <c r="S4532" s="2">
        <v>91000</v>
      </c>
      <c r="T4532" t="s">
        <v>63</v>
      </c>
      <c r="U4532" t="s">
        <v>49</v>
      </c>
      <c r="V4532" t="s">
        <v>47</v>
      </c>
      <c r="W4532">
        <v>0</v>
      </c>
    </row>
    <row r="4533" spans="1:23" x14ac:dyDescent="0.25">
      <c r="A4533" t="s">
        <v>128</v>
      </c>
      <c r="B4533" s="1" t="s">
        <v>455</v>
      </c>
      <c r="C4533">
        <v>14939820</v>
      </c>
      <c r="D4533" s="1">
        <v>43857</v>
      </c>
      <c r="E4533" t="s">
        <v>447</v>
      </c>
      <c r="F4533" t="s">
        <v>7514</v>
      </c>
      <c r="G4533">
        <v>6257000</v>
      </c>
      <c r="H4533">
        <v>638300</v>
      </c>
      <c r="I4533" t="s">
        <v>25</v>
      </c>
      <c r="J4533" t="s">
        <v>65</v>
      </c>
      <c r="K4533" t="s">
        <v>23</v>
      </c>
      <c r="L4533" t="s">
        <v>185</v>
      </c>
      <c r="O4533" t="s">
        <v>7515</v>
      </c>
      <c r="P4533" s="2">
        <v>39000</v>
      </c>
      <c r="Q4533" s="2">
        <v>39000</v>
      </c>
      <c r="S4533" s="2">
        <v>39000</v>
      </c>
      <c r="T4533" t="s">
        <v>63</v>
      </c>
      <c r="U4533" t="s">
        <v>49</v>
      </c>
      <c r="V4533" t="s">
        <v>47</v>
      </c>
      <c r="W4533">
        <v>0</v>
      </c>
    </row>
    <row r="4534" spans="1:23" x14ac:dyDescent="0.25">
      <c r="A4534" t="s">
        <v>128</v>
      </c>
      <c r="B4534" s="1" t="s">
        <v>455</v>
      </c>
      <c r="C4534">
        <v>14939824</v>
      </c>
      <c r="D4534" s="1">
        <v>43857</v>
      </c>
      <c r="E4534" t="s">
        <v>447</v>
      </c>
      <c r="F4534" t="s">
        <v>7516</v>
      </c>
      <c r="G4534">
        <v>6257000</v>
      </c>
      <c r="H4534">
        <v>638300</v>
      </c>
      <c r="I4534" t="s">
        <v>25</v>
      </c>
      <c r="J4534" t="s">
        <v>38</v>
      </c>
      <c r="K4534" t="s">
        <v>23</v>
      </c>
      <c r="L4534" t="s">
        <v>185</v>
      </c>
      <c r="O4534" t="s">
        <v>7517</v>
      </c>
      <c r="P4534" s="2">
        <v>123500</v>
      </c>
      <c r="Q4534" s="2">
        <v>123500</v>
      </c>
      <c r="S4534" s="2">
        <v>123500</v>
      </c>
      <c r="T4534" t="s">
        <v>63</v>
      </c>
      <c r="U4534" t="s">
        <v>49</v>
      </c>
      <c r="V4534" t="s">
        <v>47</v>
      </c>
      <c r="W4534">
        <v>0</v>
      </c>
    </row>
    <row r="4535" spans="1:23" x14ac:dyDescent="0.25">
      <c r="A4535" t="s">
        <v>128</v>
      </c>
      <c r="B4535" s="1" t="s">
        <v>455</v>
      </c>
      <c r="C4535">
        <v>14912679</v>
      </c>
      <c r="D4535" s="1">
        <v>43858</v>
      </c>
      <c r="E4535" t="s">
        <v>7518</v>
      </c>
      <c r="F4535" t="s">
        <v>7519</v>
      </c>
      <c r="G4535">
        <v>6257000</v>
      </c>
      <c r="H4535">
        <v>638300</v>
      </c>
      <c r="I4535" t="s">
        <v>19</v>
      </c>
      <c r="J4535" t="s">
        <v>20</v>
      </c>
      <c r="K4535" t="s">
        <v>23</v>
      </c>
      <c r="L4535" t="s">
        <v>185</v>
      </c>
      <c r="O4535" t="s">
        <v>7520</v>
      </c>
      <c r="P4535" s="2">
        <v>5000</v>
      </c>
      <c r="Q4535" s="2">
        <v>5000</v>
      </c>
      <c r="S4535" s="2">
        <v>5000</v>
      </c>
      <c r="T4535" t="s">
        <v>63</v>
      </c>
      <c r="U4535" t="s">
        <v>49</v>
      </c>
      <c r="V4535" t="s">
        <v>47</v>
      </c>
      <c r="W4535">
        <v>0</v>
      </c>
    </row>
    <row r="4536" spans="1:23" x14ac:dyDescent="0.25">
      <c r="A4536" t="s">
        <v>128</v>
      </c>
      <c r="B4536" s="1" t="s">
        <v>455</v>
      </c>
      <c r="C4536">
        <v>14943352</v>
      </c>
      <c r="D4536" s="1">
        <v>43858</v>
      </c>
      <c r="E4536" t="s">
        <v>1758</v>
      </c>
      <c r="F4536" t="s">
        <v>7521</v>
      </c>
      <c r="G4536">
        <v>6257000</v>
      </c>
      <c r="H4536">
        <v>638300</v>
      </c>
      <c r="I4536" t="s">
        <v>25</v>
      </c>
      <c r="J4536" t="s">
        <v>65</v>
      </c>
      <c r="K4536" t="s">
        <v>23</v>
      </c>
      <c r="L4536" t="s">
        <v>185</v>
      </c>
      <c r="O4536" t="s">
        <v>7522</v>
      </c>
      <c r="P4536" s="2">
        <v>9000</v>
      </c>
      <c r="Q4536" s="2">
        <v>9000</v>
      </c>
      <c r="S4536" s="2">
        <v>9000</v>
      </c>
      <c r="T4536" t="s">
        <v>63</v>
      </c>
      <c r="U4536" t="s">
        <v>49</v>
      </c>
      <c r="V4536" t="s">
        <v>47</v>
      </c>
      <c r="W4536">
        <v>0</v>
      </c>
    </row>
    <row r="4537" spans="1:23" x14ac:dyDescent="0.25">
      <c r="A4537" t="s">
        <v>128</v>
      </c>
      <c r="B4537" s="1" t="s">
        <v>455</v>
      </c>
      <c r="C4537">
        <v>14912656</v>
      </c>
      <c r="D4537" s="1">
        <v>43859</v>
      </c>
      <c r="E4537" t="s">
        <v>5987</v>
      </c>
      <c r="G4537">
        <v>6251000</v>
      </c>
      <c r="H4537">
        <v>618100</v>
      </c>
      <c r="I4537" t="s">
        <v>29</v>
      </c>
      <c r="J4537" t="s">
        <v>65</v>
      </c>
      <c r="K4537" t="s">
        <v>23</v>
      </c>
      <c r="L4537" t="s">
        <v>185</v>
      </c>
      <c r="O4537" t="s">
        <v>5988</v>
      </c>
      <c r="P4537" s="2">
        <v>8074800</v>
      </c>
      <c r="Q4537" s="2">
        <v>8074800</v>
      </c>
      <c r="S4537" s="2">
        <v>8074800</v>
      </c>
      <c r="T4537" t="s">
        <v>45</v>
      </c>
      <c r="U4537" t="s">
        <v>46</v>
      </c>
      <c r="V4537" t="s">
        <v>47</v>
      </c>
      <c r="W4537">
        <v>0</v>
      </c>
    </row>
    <row r="4538" spans="1:23" x14ac:dyDescent="0.25">
      <c r="A4538" t="s">
        <v>128</v>
      </c>
      <c r="B4538" s="1" t="s">
        <v>455</v>
      </c>
      <c r="C4538">
        <v>14933372</v>
      </c>
      <c r="D4538" s="1">
        <v>43859</v>
      </c>
      <c r="E4538" t="s">
        <v>7523</v>
      </c>
      <c r="F4538" t="s">
        <v>7524</v>
      </c>
      <c r="G4538">
        <v>6257000</v>
      </c>
      <c r="H4538">
        <v>638300</v>
      </c>
      <c r="I4538" t="s">
        <v>29</v>
      </c>
      <c r="J4538" t="s">
        <v>65</v>
      </c>
      <c r="K4538" t="s">
        <v>23</v>
      </c>
      <c r="L4538" t="s">
        <v>185</v>
      </c>
      <c r="O4538" t="s">
        <v>7525</v>
      </c>
      <c r="P4538" s="2">
        <v>347500</v>
      </c>
      <c r="Q4538" s="2">
        <v>347500</v>
      </c>
      <c r="S4538" s="2">
        <v>347500</v>
      </c>
      <c r="T4538" t="s">
        <v>63</v>
      </c>
      <c r="U4538" t="s">
        <v>48</v>
      </c>
      <c r="V4538" t="s">
        <v>47</v>
      </c>
      <c r="W4538">
        <v>0</v>
      </c>
    </row>
    <row r="4539" spans="1:23" x14ac:dyDescent="0.25">
      <c r="A4539" t="s">
        <v>128</v>
      </c>
      <c r="B4539" s="1" t="s">
        <v>455</v>
      </c>
      <c r="C4539">
        <v>14933379</v>
      </c>
      <c r="D4539" s="1">
        <v>43859</v>
      </c>
      <c r="E4539" t="s">
        <v>7523</v>
      </c>
      <c r="F4539" t="s">
        <v>7526</v>
      </c>
      <c r="G4539">
        <v>6257000</v>
      </c>
      <c r="H4539">
        <v>638300</v>
      </c>
      <c r="I4539" t="s">
        <v>29</v>
      </c>
      <c r="J4539" t="s">
        <v>65</v>
      </c>
      <c r="K4539" t="s">
        <v>23</v>
      </c>
      <c r="L4539" t="s">
        <v>185</v>
      </c>
      <c r="O4539" t="s">
        <v>7527</v>
      </c>
      <c r="P4539" s="2">
        <v>347500</v>
      </c>
      <c r="Q4539" s="2">
        <v>347500</v>
      </c>
      <c r="S4539" s="2">
        <v>347500</v>
      </c>
      <c r="T4539" t="s">
        <v>63</v>
      </c>
      <c r="U4539" t="s">
        <v>48</v>
      </c>
      <c r="V4539" t="s">
        <v>47</v>
      </c>
      <c r="W4539">
        <v>0</v>
      </c>
    </row>
    <row r="4540" spans="1:23" x14ac:dyDescent="0.25">
      <c r="A4540" t="s">
        <v>128</v>
      </c>
      <c r="B4540" s="1" t="s">
        <v>455</v>
      </c>
      <c r="C4540">
        <v>14940733</v>
      </c>
      <c r="D4540" s="1">
        <v>43860</v>
      </c>
      <c r="E4540" t="s">
        <v>7528</v>
      </c>
      <c r="F4540" t="s">
        <v>7529</v>
      </c>
      <c r="G4540">
        <v>6257000</v>
      </c>
      <c r="H4540">
        <v>638300</v>
      </c>
      <c r="I4540" t="s">
        <v>25</v>
      </c>
      <c r="J4540" t="s">
        <v>65</v>
      </c>
      <c r="K4540" t="s">
        <v>23</v>
      </c>
      <c r="L4540" t="s">
        <v>185</v>
      </c>
      <c r="O4540" t="s">
        <v>92</v>
      </c>
      <c r="P4540" s="2">
        <v>57600</v>
      </c>
      <c r="Q4540" s="2">
        <v>57600</v>
      </c>
      <c r="S4540" s="2">
        <v>57600</v>
      </c>
      <c r="T4540" t="s">
        <v>45</v>
      </c>
      <c r="U4540" t="s">
        <v>49</v>
      </c>
      <c r="V4540" t="s">
        <v>47</v>
      </c>
      <c r="W4540">
        <v>0</v>
      </c>
    </row>
    <row r="4541" spans="1:23" x14ac:dyDescent="0.25">
      <c r="A4541" t="s">
        <v>128</v>
      </c>
      <c r="B4541" s="1" t="s">
        <v>455</v>
      </c>
      <c r="C4541">
        <v>14940977</v>
      </c>
      <c r="D4541" s="1">
        <v>43860</v>
      </c>
      <c r="E4541" t="s">
        <v>7530</v>
      </c>
      <c r="F4541" t="s">
        <v>7531</v>
      </c>
      <c r="G4541">
        <v>6257000</v>
      </c>
      <c r="H4541">
        <v>638300</v>
      </c>
      <c r="I4541" t="s">
        <v>25</v>
      </c>
      <c r="J4541" t="s">
        <v>38</v>
      </c>
      <c r="K4541" t="s">
        <v>31</v>
      </c>
      <c r="L4541" t="s">
        <v>185</v>
      </c>
      <c r="O4541" t="s">
        <v>7532</v>
      </c>
      <c r="P4541" s="2">
        <v>100000</v>
      </c>
      <c r="Q4541" s="2">
        <v>100000</v>
      </c>
      <c r="S4541" s="2">
        <v>100000</v>
      </c>
      <c r="T4541" t="s">
        <v>63</v>
      </c>
      <c r="U4541" t="s">
        <v>49</v>
      </c>
      <c r="V4541" t="s">
        <v>47</v>
      </c>
      <c r="W4541">
        <v>0</v>
      </c>
    </row>
    <row r="4542" spans="1:23" x14ac:dyDescent="0.25">
      <c r="A4542" t="s">
        <v>128</v>
      </c>
      <c r="B4542" s="1" t="s">
        <v>455</v>
      </c>
      <c r="C4542">
        <v>14940980</v>
      </c>
      <c r="D4542" s="1">
        <v>43860</v>
      </c>
      <c r="E4542" t="s">
        <v>7530</v>
      </c>
      <c r="F4542" t="s">
        <v>7533</v>
      </c>
      <c r="G4542">
        <v>6257000</v>
      </c>
      <c r="H4542">
        <v>638300</v>
      </c>
      <c r="I4542" t="s">
        <v>25</v>
      </c>
      <c r="J4542" t="s">
        <v>65</v>
      </c>
      <c r="K4542" t="s">
        <v>23</v>
      </c>
      <c r="L4542" t="s">
        <v>185</v>
      </c>
      <c r="O4542" t="s">
        <v>7534</v>
      </c>
      <c r="P4542" s="2">
        <v>197150</v>
      </c>
      <c r="Q4542" s="2">
        <v>197150</v>
      </c>
      <c r="S4542" s="2">
        <v>197150</v>
      </c>
      <c r="T4542" t="s">
        <v>63</v>
      </c>
      <c r="U4542" t="s">
        <v>49</v>
      </c>
      <c r="V4542" t="s">
        <v>47</v>
      </c>
      <c r="W4542">
        <v>0</v>
      </c>
    </row>
    <row r="4543" spans="1:23" x14ac:dyDescent="0.25">
      <c r="A4543" t="s">
        <v>128</v>
      </c>
      <c r="B4543" s="1" t="s">
        <v>455</v>
      </c>
      <c r="C4543">
        <v>14939226</v>
      </c>
      <c r="D4543" s="1">
        <v>43861</v>
      </c>
      <c r="E4543" t="s">
        <v>6633</v>
      </c>
      <c r="G4543">
        <v>6256000</v>
      </c>
      <c r="H4543">
        <v>638400</v>
      </c>
      <c r="I4543" t="s">
        <v>19</v>
      </c>
      <c r="J4543" t="s">
        <v>36</v>
      </c>
      <c r="K4543" t="s">
        <v>23</v>
      </c>
      <c r="L4543" t="s">
        <v>185</v>
      </c>
      <c r="O4543" t="s">
        <v>6634</v>
      </c>
      <c r="P4543" s="2">
        <v>115000</v>
      </c>
      <c r="Q4543" s="2">
        <v>115000</v>
      </c>
      <c r="S4543" s="2">
        <v>115000</v>
      </c>
      <c r="T4543" t="s">
        <v>45</v>
      </c>
      <c r="U4543" t="s">
        <v>46</v>
      </c>
      <c r="V4543" t="s">
        <v>47</v>
      </c>
      <c r="W4543">
        <v>0</v>
      </c>
    </row>
    <row r="4544" spans="1:23" x14ac:dyDescent="0.25">
      <c r="A4544" t="s">
        <v>128</v>
      </c>
      <c r="B4544" s="1" t="s">
        <v>455</v>
      </c>
      <c r="C4544">
        <v>14940544</v>
      </c>
      <c r="D4544" s="1">
        <v>43861</v>
      </c>
      <c r="E4544" t="s">
        <v>1380</v>
      </c>
      <c r="F4544" t="s">
        <v>6635</v>
      </c>
      <c r="G4544">
        <v>6256000</v>
      </c>
      <c r="H4544">
        <v>638400</v>
      </c>
      <c r="I4544" t="s">
        <v>29</v>
      </c>
      <c r="J4544" t="s">
        <v>50</v>
      </c>
      <c r="K4544" t="s">
        <v>23</v>
      </c>
      <c r="L4544" t="s">
        <v>185</v>
      </c>
      <c r="O4544" t="s">
        <v>6636</v>
      </c>
      <c r="P4544" s="2">
        <v>42000</v>
      </c>
      <c r="Q4544" s="2">
        <v>42000</v>
      </c>
      <c r="S4544" s="2">
        <v>42000</v>
      </c>
      <c r="T4544" t="s">
        <v>63</v>
      </c>
      <c r="U4544" t="s">
        <v>48</v>
      </c>
      <c r="V4544" t="s">
        <v>47</v>
      </c>
      <c r="W4544">
        <v>0</v>
      </c>
    </row>
    <row r="4545" spans="1:23" x14ac:dyDescent="0.25">
      <c r="A4545" t="s">
        <v>128</v>
      </c>
      <c r="B4545" s="1" t="s">
        <v>455</v>
      </c>
      <c r="C4545">
        <v>14940545</v>
      </c>
      <c r="D4545" s="1">
        <v>43861</v>
      </c>
      <c r="E4545" t="s">
        <v>1380</v>
      </c>
      <c r="F4545" t="s">
        <v>6637</v>
      </c>
      <c r="G4545">
        <v>6256000</v>
      </c>
      <c r="H4545">
        <v>638400</v>
      </c>
      <c r="I4545" t="s">
        <v>29</v>
      </c>
      <c r="J4545" t="s">
        <v>50</v>
      </c>
      <c r="K4545" t="s">
        <v>23</v>
      </c>
      <c r="L4545" t="s">
        <v>185</v>
      </c>
      <c r="O4545" t="s">
        <v>6638</v>
      </c>
      <c r="P4545" s="2">
        <v>42000</v>
      </c>
      <c r="Q4545" s="2">
        <v>42000</v>
      </c>
      <c r="S4545" s="2">
        <v>42000</v>
      </c>
      <c r="T4545" t="s">
        <v>63</v>
      </c>
      <c r="U4545" t="s">
        <v>48</v>
      </c>
      <c r="V4545" t="s">
        <v>47</v>
      </c>
      <c r="W4545">
        <v>0</v>
      </c>
    </row>
    <row r="4546" spans="1:23" x14ac:dyDescent="0.25">
      <c r="A4546" t="s">
        <v>128</v>
      </c>
      <c r="B4546" s="1" t="s">
        <v>455</v>
      </c>
      <c r="C4546">
        <v>14943207</v>
      </c>
      <c r="D4546" s="1">
        <v>43861</v>
      </c>
      <c r="E4546" t="s">
        <v>6639</v>
      </c>
      <c r="G4546">
        <v>6256000</v>
      </c>
      <c r="H4546">
        <v>638400</v>
      </c>
      <c r="I4546" t="s">
        <v>29</v>
      </c>
      <c r="J4546" t="s">
        <v>65</v>
      </c>
      <c r="K4546" t="s">
        <v>23</v>
      </c>
      <c r="L4546" t="s">
        <v>185</v>
      </c>
      <c r="O4546" t="s">
        <v>6640</v>
      </c>
      <c r="P4546" s="2">
        <v>855106</v>
      </c>
      <c r="Q4546" s="2">
        <v>855106</v>
      </c>
      <c r="S4546" s="2">
        <v>855106</v>
      </c>
      <c r="T4546" t="s">
        <v>45</v>
      </c>
      <c r="U4546" t="s">
        <v>46</v>
      </c>
      <c r="V4546" t="s">
        <v>47</v>
      </c>
      <c r="W4546">
        <v>0</v>
      </c>
    </row>
    <row r="4547" spans="1:23" x14ac:dyDescent="0.25">
      <c r="A4547" t="s">
        <v>128</v>
      </c>
      <c r="B4547" s="1" t="s">
        <v>455</v>
      </c>
      <c r="C4547">
        <v>14943251</v>
      </c>
      <c r="D4547" s="1">
        <v>43861</v>
      </c>
      <c r="E4547" t="s">
        <v>6641</v>
      </c>
      <c r="F4547" t="s">
        <v>6642</v>
      </c>
      <c r="G4547">
        <v>6256000</v>
      </c>
      <c r="H4547">
        <v>638400</v>
      </c>
      <c r="I4547" t="s">
        <v>25</v>
      </c>
      <c r="J4547" t="s">
        <v>50</v>
      </c>
      <c r="K4547" t="s">
        <v>23</v>
      </c>
      <c r="L4547" t="s">
        <v>185</v>
      </c>
      <c r="O4547" t="s">
        <v>6643</v>
      </c>
      <c r="P4547" s="2">
        <v>36000</v>
      </c>
      <c r="Q4547" s="2">
        <v>36000</v>
      </c>
      <c r="S4547" s="2">
        <v>36000</v>
      </c>
      <c r="T4547" t="s">
        <v>63</v>
      </c>
      <c r="U4547" t="s">
        <v>49</v>
      </c>
      <c r="V4547" t="s">
        <v>47</v>
      </c>
      <c r="W4547">
        <v>0</v>
      </c>
    </row>
    <row r="4548" spans="1:23" x14ac:dyDescent="0.25">
      <c r="A4548" t="s">
        <v>128</v>
      </c>
      <c r="B4548" s="1" t="s">
        <v>455</v>
      </c>
      <c r="C4548">
        <v>14943246</v>
      </c>
      <c r="D4548" s="1">
        <v>43861</v>
      </c>
      <c r="E4548" t="s">
        <v>6641</v>
      </c>
      <c r="F4548" t="s">
        <v>7535</v>
      </c>
      <c r="G4548">
        <v>6257000</v>
      </c>
      <c r="H4548">
        <v>638300</v>
      </c>
      <c r="I4548" t="s">
        <v>25</v>
      </c>
      <c r="J4548" t="s">
        <v>65</v>
      </c>
      <c r="K4548" t="s">
        <v>23</v>
      </c>
      <c r="L4548" t="s">
        <v>185</v>
      </c>
      <c r="O4548" t="s">
        <v>7536</v>
      </c>
      <c r="P4548" s="2">
        <v>137000</v>
      </c>
      <c r="Q4548" s="2">
        <v>137000</v>
      </c>
      <c r="S4548" s="2">
        <v>137000</v>
      </c>
      <c r="T4548" t="s">
        <v>63</v>
      </c>
      <c r="U4548" t="s">
        <v>49</v>
      </c>
      <c r="V4548" t="s">
        <v>47</v>
      </c>
      <c r="W4548">
        <v>0</v>
      </c>
    </row>
    <row r="4549" spans="1:23" x14ac:dyDescent="0.25">
      <c r="A4549" t="s">
        <v>128</v>
      </c>
      <c r="B4549" s="1" t="s">
        <v>455</v>
      </c>
      <c r="C4549">
        <v>14943250</v>
      </c>
      <c r="D4549" s="1">
        <v>43861</v>
      </c>
      <c r="E4549" t="s">
        <v>6641</v>
      </c>
      <c r="F4549" t="s">
        <v>7537</v>
      </c>
      <c r="G4549">
        <v>6257000</v>
      </c>
      <c r="H4549">
        <v>638300</v>
      </c>
      <c r="I4549" t="s">
        <v>25</v>
      </c>
      <c r="J4549" t="s">
        <v>65</v>
      </c>
      <c r="K4549" t="s">
        <v>23</v>
      </c>
      <c r="L4549" t="s">
        <v>185</v>
      </c>
      <c r="O4549" t="s">
        <v>7538</v>
      </c>
      <c r="P4549" s="2">
        <v>45000</v>
      </c>
      <c r="Q4549" s="2">
        <v>45000</v>
      </c>
      <c r="S4549" s="2">
        <v>45000</v>
      </c>
      <c r="T4549" t="s">
        <v>63</v>
      </c>
      <c r="U4549" t="s">
        <v>49</v>
      </c>
      <c r="V4549" t="s">
        <v>47</v>
      </c>
      <c r="W4549">
        <v>0</v>
      </c>
    </row>
    <row r="4550" spans="1:23" x14ac:dyDescent="0.25">
      <c r="A4550" t="s">
        <v>128</v>
      </c>
      <c r="B4550" s="1" t="s">
        <v>455</v>
      </c>
      <c r="C4550">
        <v>14943252</v>
      </c>
      <c r="D4550" s="1">
        <v>43861</v>
      </c>
      <c r="E4550" t="s">
        <v>6641</v>
      </c>
      <c r="F4550" t="s">
        <v>7539</v>
      </c>
      <c r="G4550">
        <v>6257000</v>
      </c>
      <c r="H4550">
        <v>638300</v>
      </c>
      <c r="I4550" t="s">
        <v>25</v>
      </c>
      <c r="J4550" t="s">
        <v>65</v>
      </c>
      <c r="K4550" t="s">
        <v>23</v>
      </c>
      <c r="L4550" t="s">
        <v>185</v>
      </c>
      <c r="O4550" t="s">
        <v>7540</v>
      </c>
      <c r="P4550" s="2">
        <v>90000</v>
      </c>
      <c r="Q4550" s="2">
        <v>90000</v>
      </c>
      <c r="S4550" s="2">
        <v>90000</v>
      </c>
      <c r="T4550" t="s">
        <v>63</v>
      </c>
      <c r="U4550" t="s">
        <v>49</v>
      </c>
      <c r="V4550" t="s">
        <v>47</v>
      </c>
      <c r="W4550">
        <v>0</v>
      </c>
    </row>
    <row r="4551" spans="1:23" x14ac:dyDescent="0.25">
      <c r="A4551" t="s">
        <v>128</v>
      </c>
      <c r="B4551" s="1" t="s">
        <v>455</v>
      </c>
      <c r="C4551">
        <v>14943608</v>
      </c>
      <c r="D4551" s="1">
        <v>43861</v>
      </c>
      <c r="E4551" t="s">
        <v>7541</v>
      </c>
      <c r="F4551" t="s">
        <v>7542</v>
      </c>
      <c r="G4551">
        <v>6257000</v>
      </c>
      <c r="H4551">
        <v>638300</v>
      </c>
      <c r="I4551" t="s">
        <v>25</v>
      </c>
      <c r="J4551" t="s">
        <v>65</v>
      </c>
      <c r="K4551" t="s">
        <v>23</v>
      </c>
      <c r="L4551" t="s">
        <v>185</v>
      </c>
      <c r="O4551" t="s">
        <v>7543</v>
      </c>
      <c r="P4551" s="2">
        <v>415000</v>
      </c>
      <c r="Q4551" s="2">
        <v>415000</v>
      </c>
      <c r="S4551" s="2">
        <v>415000</v>
      </c>
      <c r="T4551" t="s">
        <v>45</v>
      </c>
      <c r="U4551" t="s">
        <v>49</v>
      </c>
      <c r="V4551" t="s">
        <v>47</v>
      </c>
      <c r="W4551">
        <v>0</v>
      </c>
    </row>
    <row r="4552" spans="1:23" x14ac:dyDescent="0.25">
      <c r="A4552" t="s">
        <v>128</v>
      </c>
      <c r="B4552" s="1" t="s">
        <v>456</v>
      </c>
      <c r="C4552">
        <v>14963872</v>
      </c>
      <c r="D4552" s="1">
        <v>43864</v>
      </c>
      <c r="E4552" t="s">
        <v>5989</v>
      </c>
      <c r="F4552" t="s">
        <v>5990</v>
      </c>
      <c r="G4552">
        <v>6251000</v>
      </c>
      <c r="H4552">
        <v>618100</v>
      </c>
      <c r="I4552" t="s">
        <v>25</v>
      </c>
      <c r="J4552" t="s">
        <v>65</v>
      </c>
      <c r="K4552" t="s">
        <v>23</v>
      </c>
      <c r="L4552" t="s">
        <v>185</v>
      </c>
      <c r="O4552" t="s">
        <v>5991</v>
      </c>
      <c r="P4552" s="2">
        <v>150000</v>
      </c>
      <c r="Q4552" s="2">
        <v>150000</v>
      </c>
      <c r="S4552" s="2">
        <v>150000</v>
      </c>
      <c r="T4552" t="s">
        <v>63</v>
      </c>
      <c r="U4552" t="s">
        <v>49</v>
      </c>
      <c r="V4552" t="s">
        <v>47</v>
      </c>
      <c r="W4552">
        <v>0</v>
      </c>
    </row>
    <row r="4553" spans="1:23" x14ac:dyDescent="0.25">
      <c r="A4553" t="s">
        <v>128</v>
      </c>
      <c r="B4553" s="1" t="s">
        <v>456</v>
      </c>
      <c r="C4553">
        <v>14965981</v>
      </c>
      <c r="D4553" s="1">
        <v>43864</v>
      </c>
      <c r="E4553" t="s">
        <v>1383</v>
      </c>
      <c r="F4553" t="s">
        <v>7544</v>
      </c>
      <c r="G4553">
        <v>6257000</v>
      </c>
      <c r="H4553">
        <v>638300</v>
      </c>
      <c r="I4553" t="s">
        <v>29</v>
      </c>
      <c r="J4553" t="s">
        <v>65</v>
      </c>
      <c r="K4553" t="s">
        <v>23</v>
      </c>
      <c r="L4553" t="s">
        <v>185</v>
      </c>
      <c r="O4553" t="s">
        <v>7545</v>
      </c>
      <c r="P4553" s="2">
        <v>36125</v>
      </c>
      <c r="Q4553" s="2">
        <v>36125</v>
      </c>
      <c r="S4553" s="2">
        <v>36125</v>
      </c>
      <c r="T4553" t="s">
        <v>63</v>
      </c>
      <c r="U4553" t="s">
        <v>48</v>
      </c>
      <c r="V4553" t="s">
        <v>47</v>
      </c>
      <c r="W4553">
        <v>0</v>
      </c>
    </row>
    <row r="4554" spans="1:23" x14ac:dyDescent="0.25">
      <c r="A4554" t="s">
        <v>128</v>
      </c>
      <c r="B4554" s="1" t="s">
        <v>456</v>
      </c>
      <c r="C4554">
        <v>14964375</v>
      </c>
      <c r="D4554" s="1">
        <v>43865</v>
      </c>
      <c r="E4554" t="s">
        <v>1386</v>
      </c>
      <c r="F4554" t="s">
        <v>7546</v>
      </c>
      <c r="G4554">
        <v>6257000</v>
      </c>
      <c r="H4554">
        <v>638300</v>
      </c>
      <c r="I4554" t="s">
        <v>25</v>
      </c>
      <c r="J4554" t="s">
        <v>65</v>
      </c>
      <c r="K4554" t="s">
        <v>23</v>
      </c>
      <c r="L4554" t="s">
        <v>185</v>
      </c>
      <c r="O4554" t="s">
        <v>7547</v>
      </c>
      <c r="P4554" s="2">
        <v>103000</v>
      </c>
      <c r="Q4554" s="2">
        <v>103000</v>
      </c>
      <c r="S4554" s="2">
        <v>103000</v>
      </c>
      <c r="T4554" t="s">
        <v>63</v>
      </c>
      <c r="U4554" t="s">
        <v>49</v>
      </c>
      <c r="V4554" t="s">
        <v>47</v>
      </c>
      <c r="W4554">
        <v>0</v>
      </c>
    </row>
    <row r="4555" spans="1:23" x14ac:dyDescent="0.25">
      <c r="A4555" t="s">
        <v>128</v>
      </c>
      <c r="B4555" s="1" t="s">
        <v>456</v>
      </c>
      <c r="C4555">
        <v>14965501</v>
      </c>
      <c r="D4555" s="1">
        <v>43865</v>
      </c>
      <c r="E4555" t="s">
        <v>7548</v>
      </c>
      <c r="F4555" t="s">
        <v>7549</v>
      </c>
      <c r="G4555">
        <v>6257000</v>
      </c>
      <c r="H4555">
        <v>638300</v>
      </c>
      <c r="I4555" t="s">
        <v>29</v>
      </c>
      <c r="J4555" t="s">
        <v>65</v>
      </c>
      <c r="K4555" t="s">
        <v>23</v>
      </c>
      <c r="L4555" t="s">
        <v>185</v>
      </c>
      <c r="O4555" t="s">
        <v>7550</v>
      </c>
      <c r="P4555" s="2">
        <v>200000</v>
      </c>
      <c r="Q4555" s="2">
        <v>200000</v>
      </c>
      <c r="S4555" s="2">
        <v>200000</v>
      </c>
      <c r="T4555" t="s">
        <v>63</v>
      </c>
      <c r="U4555" t="s">
        <v>48</v>
      </c>
      <c r="V4555" t="s">
        <v>47</v>
      </c>
      <c r="W4555">
        <v>0</v>
      </c>
    </row>
    <row r="4556" spans="1:23" x14ac:dyDescent="0.25">
      <c r="A4556" t="s">
        <v>128</v>
      </c>
      <c r="B4556" s="1" t="s">
        <v>456</v>
      </c>
      <c r="C4556">
        <v>14965359</v>
      </c>
      <c r="D4556" s="1">
        <v>43866</v>
      </c>
      <c r="E4556" t="s">
        <v>5992</v>
      </c>
      <c r="F4556" t="s">
        <v>5993</v>
      </c>
      <c r="G4556">
        <v>6251000</v>
      </c>
      <c r="H4556">
        <v>618100</v>
      </c>
      <c r="I4556" t="s">
        <v>19</v>
      </c>
      <c r="J4556" t="s">
        <v>51</v>
      </c>
      <c r="K4556" t="s">
        <v>23</v>
      </c>
      <c r="L4556" t="s">
        <v>185</v>
      </c>
      <c r="O4556" t="s">
        <v>5994</v>
      </c>
      <c r="P4556" s="2">
        <v>60000</v>
      </c>
      <c r="Q4556" s="2">
        <v>60000</v>
      </c>
      <c r="S4556" s="2">
        <v>60000</v>
      </c>
      <c r="T4556" t="s">
        <v>63</v>
      </c>
      <c r="U4556" t="s">
        <v>48</v>
      </c>
      <c r="V4556" t="s">
        <v>47</v>
      </c>
      <c r="W4556">
        <v>0</v>
      </c>
    </row>
    <row r="4557" spans="1:23" x14ac:dyDescent="0.25">
      <c r="A4557" t="s">
        <v>128</v>
      </c>
      <c r="B4557" s="1" t="s">
        <v>456</v>
      </c>
      <c r="C4557">
        <v>14965358</v>
      </c>
      <c r="D4557" s="1">
        <v>43866</v>
      </c>
      <c r="E4557" t="s">
        <v>5992</v>
      </c>
      <c r="F4557" t="s">
        <v>6644</v>
      </c>
      <c r="G4557">
        <v>6256000</v>
      </c>
      <c r="H4557">
        <v>638400</v>
      </c>
      <c r="I4557" t="s">
        <v>29</v>
      </c>
      <c r="J4557" t="s">
        <v>77</v>
      </c>
      <c r="K4557" t="s">
        <v>23</v>
      </c>
      <c r="L4557" t="s">
        <v>185</v>
      </c>
      <c r="O4557" t="s">
        <v>6645</v>
      </c>
      <c r="P4557" s="2">
        <v>15000</v>
      </c>
      <c r="Q4557" s="2">
        <v>15000</v>
      </c>
      <c r="S4557" s="2">
        <v>15000</v>
      </c>
      <c r="T4557" t="s">
        <v>63</v>
      </c>
      <c r="U4557" t="s">
        <v>48</v>
      </c>
      <c r="V4557" t="s">
        <v>47</v>
      </c>
      <c r="W4557">
        <v>0</v>
      </c>
    </row>
    <row r="4558" spans="1:23" x14ac:dyDescent="0.25">
      <c r="A4558" t="s">
        <v>128</v>
      </c>
      <c r="B4558" s="1" t="s">
        <v>456</v>
      </c>
      <c r="C4558">
        <v>14999826</v>
      </c>
      <c r="D4558" s="1">
        <v>43867</v>
      </c>
      <c r="E4558" t="s">
        <v>7551</v>
      </c>
      <c r="F4558" t="s">
        <v>7552</v>
      </c>
      <c r="G4558">
        <v>6257000</v>
      </c>
      <c r="H4558">
        <v>638300</v>
      </c>
      <c r="I4558" t="s">
        <v>29</v>
      </c>
      <c r="J4558" t="s">
        <v>65</v>
      </c>
      <c r="K4558" t="s">
        <v>23</v>
      </c>
      <c r="L4558" t="s">
        <v>185</v>
      </c>
      <c r="O4558" t="s">
        <v>7553</v>
      </c>
      <c r="P4558" s="2">
        <v>30000</v>
      </c>
      <c r="Q4558" s="2">
        <v>30000</v>
      </c>
      <c r="S4558" s="2">
        <v>30000</v>
      </c>
      <c r="T4558" t="s">
        <v>63</v>
      </c>
      <c r="U4558" t="s">
        <v>48</v>
      </c>
      <c r="V4558" t="s">
        <v>47</v>
      </c>
      <c r="W4558">
        <v>0</v>
      </c>
    </row>
    <row r="4559" spans="1:23" x14ac:dyDescent="0.25">
      <c r="A4559" t="s">
        <v>128</v>
      </c>
      <c r="B4559" s="1" t="s">
        <v>456</v>
      </c>
      <c r="C4559">
        <v>14972313</v>
      </c>
      <c r="D4559" s="1">
        <v>43868</v>
      </c>
      <c r="E4559" t="s">
        <v>7554</v>
      </c>
      <c r="F4559" t="s">
        <v>7555</v>
      </c>
      <c r="G4559">
        <v>6257000</v>
      </c>
      <c r="H4559">
        <v>638300</v>
      </c>
      <c r="I4559" t="s">
        <v>54</v>
      </c>
      <c r="J4559" t="s">
        <v>41</v>
      </c>
      <c r="K4559" t="s">
        <v>40</v>
      </c>
      <c r="L4559" t="s">
        <v>185</v>
      </c>
      <c r="O4559" t="s">
        <v>7556</v>
      </c>
      <c r="P4559" s="2">
        <v>106450</v>
      </c>
      <c r="Q4559" s="2">
        <v>106450</v>
      </c>
      <c r="S4559" s="2">
        <v>106450</v>
      </c>
      <c r="T4559" t="s">
        <v>63</v>
      </c>
      <c r="U4559" t="s">
        <v>49</v>
      </c>
      <c r="V4559" t="s">
        <v>47</v>
      </c>
      <c r="W4559">
        <v>0</v>
      </c>
    </row>
    <row r="4560" spans="1:23" x14ac:dyDescent="0.25">
      <c r="A4560" t="s">
        <v>128</v>
      </c>
      <c r="B4560" s="1" t="s">
        <v>456</v>
      </c>
      <c r="C4560">
        <v>14972314</v>
      </c>
      <c r="D4560" s="1">
        <v>43868</v>
      </c>
      <c r="E4560" t="s">
        <v>7554</v>
      </c>
      <c r="F4560" t="s">
        <v>7557</v>
      </c>
      <c r="G4560">
        <v>6257000</v>
      </c>
      <c r="H4560">
        <v>638300</v>
      </c>
      <c r="I4560" t="s">
        <v>25</v>
      </c>
      <c r="J4560" t="s">
        <v>65</v>
      </c>
      <c r="K4560" t="s">
        <v>23</v>
      </c>
      <c r="L4560" t="s">
        <v>185</v>
      </c>
      <c r="O4560" t="s">
        <v>7558</v>
      </c>
      <c r="P4560" s="2">
        <v>10000</v>
      </c>
      <c r="Q4560" s="2">
        <v>10000</v>
      </c>
      <c r="S4560" s="2">
        <v>10000</v>
      </c>
      <c r="T4560" t="s">
        <v>63</v>
      </c>
      <c r="U4560" t="s">
        <v>49</v>
      </c>
      <c r="V4560" t="s">
        <v>47</v>
      </c>
      <c r="W4560">
        <v>0</v>
      </c>
    </row>
    <row r="4561" spans="1:23" x14ac:dyDescent="0.25">
      <c r="A4561" t="s">
        <v>128</v>
      </c>
      <c r="B4561" s="1" t="s">
        <v>456</v>
      </c>
      <c r="C4561">
        <v>14971897</v>
      </c>
      <c r="D4561" s="1">
        <v>43871</v>
      </c>
      <c r="E4561" t="s">
        <v>448</v>
      </c>
      <c r="F4561" t="s">
        <v>5995</v>
      </c>
      <c r="G4561">
        <v>6251000</v>
      </c>
      <c r="H4561">
        <v>618100</v>
      </c>
      <c r="I4561" t="s">
        <v>25</v>
      </c>
      <c r="J4561" t="s">
        <v>65</v>
      </c>
      <c r="K4561" t="s">
        <v>23</v>
      </c>
      <c r="L4561" t="s">
        <v>185</v>
      </c>
      <c r="O4561" t="s">
        <v>5952</v>
      </c>
      <c r="P4561" s="2">
        <v>91000</v>
      </c>
      <c r="Q4561" s="2">
        <v>91000</v>
      </c>
      <c r="S4561" s="2">
        <v>91000</v>
      </c>
      <c r="T4561" t="s">
        <v>63</v>
      </c>
      <c r="U4561" t="s">
        <v>49</v>
      </c>
      <c r="V4561" t="s">
        <v>47</v>
      </c>
      <c r="W4561">
        <v>0</v>
      </c>
    </row>
    <row r="4562" spans="1:23" x14ac:dyDescent="0.25">
      <c r="A4562" t="s">
        <v>128</v>
      </c>
      <c r="B4562" s="1" t="s">
        <v>456</v>
      </c>
      <c r="C4562">
        <v>14971895</v>
      </c>
      <c r="D4562" s="1">
        <v>43871</v>
      </c>
      <c r="E4562" t="s">
        <v>448</v>
      </c>
      <c r="F4562" t="s">
        <v>7559</v>
      </c>
      <c r="G4562">
        <v>6257000</v>
      </c>
      <c r="H4562">
        <v>638300</v>
      </c>
      <c r="I4562" t="s">
        <v>25</v>
      </c>
      <c r="J4562" t="s">
        <v>65</v>
      </c>
      <c r="K4562" t="s">
        <v>23</v>
      </c>
      <c r="L4562" t="s">
        <v>185</v>
      </c>
      <c r="O4562" t="s">
        <v>7560</v>
      </c>
      <c r="P4562" s="2">
        <v>131500</v>
      </c>
      <c r="Q4562" s="2">
        <v>131500</v>
      </c>
      <c r="S4562" s="2">
        <v>131500</v>
      </c>
      <c r="T4562" t="s">
        <v>63</v>
      </c>
      <c r="U4562" t="s">
        <v>49</v>
      </c>
      <c r="V4562" t="s">
        <v>47</v>
      </c>
      <c r="W4562">
        <v>0</v>
      </c>
    </row>
    <row r="4563" spans="1:23" x14ac:dyDescent="0.25">
      <c r="A4563" t="s">
        <v>128</v>
      </c>
      <c r="B4563" s="1" t="s">
        <v>456</v>
      </c>
      <c r="C4563">
        <v>14962353</v>
      </c>
      <c r="D4563" s="1">
        <v>43872</v>
      </c>
      <c r="E4563" t="s">
        <v>5996</v>
      </c>
      <c r="G4563">
        <v>6251000</v>
      </c>
      <c r="H4563">
        <v>618100</v>
      </c>
      <c r="I4563" t="s">
        <v>25</v>
      </c>
      <c r="J4563" t="s">
        <v>50</v>
      </c>
      <c r="K4563" t="s">
        <v>31</v>
      </c>
      <c r="L4563" t="s">
        <v>185</v>
      </c>
      <c r="O4563" t="s">
        <v>5997</v>
      </c>
      <c r="P4563" s="2">
        <v>427270</v>
      </c>
      <c r="Q4563" s="2">
        <v>427270</v>
      </c>
      <c r="S4563" s="2">
        <v>427270</v>
      </c>
      <c r="T4563" t="s">
        <v>45</v>
      </c>
      <c r="U4563" t="s">
        <v>46</v>
      </c>
      <c r="V4563" t="s">
        <v>47</v>
      </c>
      <c r="W4563">
        <v>0</v>
      </c>
    </row>
    <row r="4564" spans="1:23" x14ac:dyDescent="0.25">
      <c r="A4564" t="s">
        <v>128</v>
      </c>
      <c r="B4564" s="1" t="s">
        <v>456</v>
      </c>
      <c r="C4564">
        <v>14962354</v>
      </c>
      <c r="D4564" s="1">
        <v>43872</v>
      </c>
      <c r="E4564" t="s">
        <v>5996</v>
      </c>
      <c r="G4564">
        <v>6251000</v>
      </c>
      <c r="H4564">
        <v>618100</v>
      </c>
      <c r="I4564" t="s">
        <v>54</v>
      </c>
      <c r="J4564" t="s">
        <v>41</v>
      </c>
      <c r="K4564" t="s">
        <v>42</v>
      </c>
      <c r="L4564" t="s">
        <v>185</v>
      </c>
      <c r="O4564" t="s">
        <v>5998</v>
      </c>
      <c r="P4564" s="2">
        <v>270317</v>
      </c>
      <c r="Q4564" s="2">
        <v>270317</v>
      </c>
      <c r="S4564" s="2">
        <v>270317</v>
      </c>
      <c r="T4564" t="s">
        <v>45</v>
      </c>
      <c r="U4564" t="s">
        <v>46</v>
      </c>
      <c r="V4564" t="s">
        <v>47</v>
      </c>
      <c r="W4564">
        <v>0</v>
      </c>
    </row>
    <row r="4565" spans="1:23" x14ac:dyDescent="0.25">
      <c r="A4565" t="s">
        <v>128</v>
      </c>
      <c r="B4565" s="1" t="s">
        <v>456</v>
      </c>
      <c r="C4565">
        <v>14963630</v>
      </c>
      <c r="D4565" s="1">
        <v>43872</v>
      </c>
      <c r="E4565" t="s">
        <v>5999</v>
      </c>
      <c r="G4565">
        <v>6251000</v>
      </c>
      <c r="H4565">
        <v>618100</v>
      </c>
      <c r="I4565" t="s">
        <v>29</v>
      </c>
      <c r="J4565" t="s">
        <v>65</v>
      </c>
      <c r="K4565" t="s">
        <v>23</v>
      </c>
      <c r="L4565" t="s">
        <v>185</v>
      </c>
      <c r="O4565" t="s">
        <v>6000</v>
      </c>
      <c r="P4565" s="2">
        <v>20000</v>
      </c>
      <c r="Q4565" s="2">
        <v>20000</v>
      </c>
      <c r="S4565" s="2">
        <v>20000</v>
      </c>
      <c r="T4565" t="s">
        <v>45</v>
      </c>
      <c r="U4565" t="s">
        <v>46</v>
      </c>
      <c r="V4565" t="s">
        <v>47</v>
      </c>
      <c r="W4565">
        <v>0</v>
      </c>
    </row>
    <row r="4566" spans="1:23" x14ac:dyDescent="0.25">
      <c r="A4566" t="s">
        <v>128</v>
      </c>
      <c r="B4566" s="1" t="s">
        <v>456</v>
      </c>
      <c r="C4566">
        <v>14963783</v>
      </c>
      <c r="D4566" s="1">
        <v>43872</v>
      </c>
      <c r="E4566" t="s">
        <v>6001</v>
      </c>
      <c r="G4566">
        <v>6251000</v>
      </c>
      <c r="H4566">
        <v>618100</v>
      </c>
      <c r="I4566" t="s">
        <v>19</v>
      </c>
      <c r="J4566" t="s">
        <v>20</v>
      </c>
      <c r="K4566" t="s">
        <v>23</v>
      </c>
      <c r="L4566" t="s">
        <v>185</v>
      </c>
      <c r="O4566" t="s">
        <v>6002</v>
      </c>
      <c r="P4566" s="2">
        <v>1369850</v>
      </c>
      <c r="Q4566" s="2">
        <v>1369850</v>
      </c>
      <c r="S4566" s="2">
        <v>1369850</v>
      </c>
      <c r="T4566" t="s">
        <v>45</v>
      </c>
      <c r="U4566" t="s">
        <v>46</v>
      </c>
      <c r="V4566" t="s">
        <v>47</v>
      </c>
      <c r="W4566">
        <v>0</v>
      </c>
    </row>
    <row r="4567" spans="1:23" x14ac:dyDescent="0.25">
      <c r="A4567" t="s">
        <v>128</v>
      </c>
      <c r="B4567" s="1" t="s">
        <v>456</v>
      </c>
      <c r="C4567">
        <v>14967898</v>
      </c>
      <c r="D4567" s="1">
        <v>43872</v>
      </c>
      <c r="E4567" t="s">
        <v>6003</v>
      </c>
      <c r="G4567">
        <v>6251000</v>
      </c>
      <c r="H4567">
        <v>618100</v>
      </c>
      <c r="I4567" t="s">
        <v>54</v>
      </c>
      <c r="J4567" t="s">
        <v>41</v>
      </c>
      <c r="K4567" t="s">
        <v>23</v>
      </c>
      <c r="L4567" t="s">
        <v>185</v>
      </c>
      <c r="O4567" t="s">
        <v>6004</v>
      </c>
      <c r="P4567" s="2">
        <v>36000</v>
      </c>
      <c r="Q4567" s="2">
        <v>36000</v>
      </c>
      <c r="S4567" s="2">
        <v>36000</v>
      </c>
      <c r="T4567" t="s">
        <v>45</v>
      </c>
      <c r="U4567" t="s">
        <v>49</v>
      </c>
      <c r="V4567" t="s">
        <v>47</v>
      </c>
      <c r="W4567">
        <v>0</v>
      </c>
    </row>
    <row r="4568" spans="1:23" x14ac:dyDescent="0.25">
      <c r="A4568" t="s">
        <v>128</v>
      </c>
      <c r="B4568" s="1" t="s">
        <v>456</v>
      </c>
      <c r="C4568">
        <v>14967899</v>
      </c>
      <c r="D4568" s="1">
        <v>43872</v>
      </c>
      <c r="E4568" t="s">
        <v>6003</v>
      </c>
      <c r="G4568">
        <v>6251000</v>
      </c>
      <c r="H4568">
        <v>618100</v>
      </c>
      <c r="I4568" t="s">
        <v>29</v>
      </c>
      <c r="J4568" t="s">
        <v>65</v>
      </c>
      <c r="K4568" t="s">
        <v>23</v>
      </c>
      <c r="L4568" t="s">
        <v>185</v>
      </c>
      <c r="O4568" t="s">
        <v>6005</v>
      </c>
      <c r="P4568" s="2">
        <v>48000</v>
      </c>
      <c r="Q4568" s="2">
        <v>48000</v>
      </c>
      <c r="S4568" s="2">
        <v>48000</v>
      </c>
      <c r="T4568" t="s">
        <v>45</v>
      </c>
      <c r="U4568" t="s">
        <v>49</v>
      </c>
      <c r="V4568" t="s">
        <v>47</v>
      </c>
      <c r="W4568">
        <v>0</v>
      </c>
    </row>
    <row r="4569" spans="1:23" x14ac:dyDescent="0.25">
      <c r="A4569" t="s">
        <v>128</v>
      </c>
      <c r="B4569" s="1" t="s">
        <v>456</v>
      </c>
      <c r="C4569">
        <v>14967900</v>
      </c>
      <c r="D4569" s="1">
        <v>43872</v>
      </c>
      <c r="E4569" t="s">
        <v>6003</v>
      </c>
      <c r="G4569">
        <v>6251000</v>
      </c>
      <c r="H4569">
        <v>618100</v>
      </c>
      <c r="I4569" t="s">
        <v>25</v>
      </c>
      <c r="J4569" t="s">
        <v>65</v>
      </c>
      <c r="K4569" t="s">
        <v>23</v>
      </c>
      <c r="L4569" t="s">
        <v>185</v>
      </c>
      <c r="O4569" t="s">
        <v>5441</v>
      </c>
      <c r="P4569" s="2">
        <v>12000</v>
      </c>
      <c r="Q4569" s="2">
        <v>12000</v>
      </c>
      <c r="S4569" s="2">
        <v>12000</v>
      </c>
      <c r="T4569" t="s">
        <v>45</v>
      </c>
      <c r="U4569" t="s">
        <v>49</v>
      </c>
      <c r="V4569" t="s">
        <v>47</v>
      </c>
      <c r="W4569">
        <v>0</v>
      </c>
    </row>
    <row r="4570" spans="1:23" x14ac:dyDescent="0.25">
      <c r="A4570" t="s">
        <v>128</v>
      </c>
      <c r="B4570" s="1" t="s">
        <v>456</v>
      </c>
      <c r="C4570">
        <v>14967901</v>
      </c>
      <c r="D4570" s="1">
        <v>43872</v>
      </c>
      <c r="E4570" t="s">
        <v>6003</v>
      </c>
      <c r="G4570">
        <v>6251000</v>
      </c>
      <c r="H4570">
        <v>618100</v>
      </c>
      <c r="I4570" t="s">
        <v>29</v>
      </c>
      <c r="J4570" t="s">
        <v>65</v>
      </c>
      <c r="K4570" t="s">
        <v>23</v>
      </c>
      <c r="L4570" t="s">
        <v>185</v>
      </c>
      <c r="O4570" t="s">
        <v>5637</v>
      </c>
      <c r="P4570" s="2">
        <v>24000</v>
      </c>
      <c r="Q4570" s="2">
        <v>24000</v>
      </c>
      <c r="S4570" s="2">
        <v>24000</v>
      </c>
      <c r="T4570" t="s">
        <v>45</v>
      </c>
      <c r="U4570" t="s">
        <v>49</v>
      </c>
      <c r="V4570" t="s">
        <v>47</v>
      </c>
      <c r="W4570">
        <v>0</v>
      </c>
    </row>
    <row r="4571" spans="1:23" x14ac:dyDescent="0.25">
      <c r="A4571" t="s">
        <v>128</v>
      </c>
      <c r="B4571" s="1" t="s">
        <v>456</v>
      </c>
      <c r="C4571">
        <v>14967902</v>
      </c>
      <c r="D4571" s="1">
        <v>43872</v>
      </c>
      <c r="E4571" t="s">
        <v>6003</v>
      </c>
      <c r="G4571">
        <v>6251000</v>
      </c>
      <c r="H4571">
        <v>618100</v>
      </c>
      <c r="I4571" t="s">
        <v>19</v>
      </c>
      <c r="J4571" t="s">
        <v>20</v>
      </c>
      <c r="K4571" t="s">
        <v>23</v>
      </c>
      <c r="L4571" t="s">
        <v>185</v>
      </c>
      <c r="O4571" t="s">
        <v>6006</v>
      </c>
      <c r="P4571" s="2">
        <v>12000</v>
      </c>
      <c r="Q4571" s="2">
        <v>12000</v>
      </c>
      <c r="S4571" s="2">
        <v>12000</v>
      </c>
      <c r="T4571" t="s">
        <v>45</v>
      </c>
      <c r="U4571" t="s">
        <v>49</v>
      </c>
      <c r="V4571" t="s">
        <v>47</v>
      </c>
      <c r="W4571">
        <v>0</v>
      </c>
    </row>
    <row r="4572" spans="1:23" x14ac:dyDescent="0.25">
      <c r="A4572" t="s">
        <v>128</v>
      </c>
      <c r="B4572" s="1" t="s">
        <v>456</v>
      </c>
      <c r="C4572">
        <v>14968055</v>
      </c>
      <c r="D4572" s="1">
        <v>43872</v>
      </c>
      <c r="E4572" t="s">
        <v>6007</v>
      </c>
      <c r="G4572">
        <v>6251000</v>
      </c>
      <c r="H4572">
        <v>618100</v>
      </c>
      <c r="I4572" t="s">
        <v>25</v>
      </c>
      <c r="J4572" t="s">
        <v>65</v>
      </c>
      <c r="K4572" t="s">
        <v>23</v>
      </c>
      <c r="L4572" t="s">
        <v>185</v>
      </c>
      <c r="O4572" t="s">
        <v>6008</v>
      </c>
      <c r="P4572" s="2">
        <v>2154215</v>
      </c>
      <c r="Q4572" s="2">
        <v>2154215</v>
      </c>
      <c r="S4572" s="2">
        <v>2154215</v>
      </c>
      <c r="T4572" t="s">
        <v>45</v>
      </c>
      <c r="U4572" t="s">
        <v>49</v>
      </c>
      <c r="V4572" t="s">
        <v>47</v>
      </c>
      <c r="W4572">
        <v>0</v>
      </c>
    </row>
    <row r="4573" spans="1:23" x14ac:dyDescent="0.25">
      <c r="A4573" t="s">
        <v>128</v>
      </c>
      <c r="B4573" s="1" t="s">
        <v>456</v>
      </c>
      <c r="C4573">
        <v>14968056</v>
      </c>
      <c r="D4573" s="1">
        <v>43872</v>
      </c>
      <c r="E4573" t="s">
        <v>6007</v>
      </c>
      <c r="G4573">
        <v>6251000</v>
      </c>
      <c r="H4573">
        <v>618100</v>
      </c>
      <c r="I4573" t="s">
        <v>25</v>
      </c>
      <c r="J4573" t="s">
        <v>65</v>
      </c>
      <c r="K4573" t="s">
        <v>23</v>
      </c>
      <c r="L4573" t="s">
        <v>185</v>
      </c>
      <c r="O4573" t="s">
        <v>6009</v>
      </c>
      <c r="P4573" s="2">
        <v>618280</v>
      </c>
      <c r="Q4573" s="2">
        <v>618280</v>
      </c>
      <c r="S4573" s="2">
        <v>618280</v>
      </c>
      <c r="T4573" t="s">
        <v>45</v>
      </c>
      <c r="U4573" t="s">
        <v>49</v>
      </c>
      <c r="V4573" t="s">
        <v>47</v>
      </c>
      <c r="W4573">
        <v>0</v>
      </c>
    </row>
    <row r="4574" spans="1:23" x14ac:dyDescent="0.25">
      <c r="A4574" t="s">
        <v>128</v>
      </c>
      <c r="B4574" s="1" t="s">
        <v>456</v>
      </c>
      <c r="C4574">
        <v>14969044</v>
      </c>
      <c r="D4574" s="1">
        <v>43872</v>
      </c>
      <c r="E4574" t="s">
        <v>6010</v>
      </c>
      <c r="F4574" t="s">
        <v>6011</v>
      </c>
      <c r="G4574">
        <v>6251000</v>
      </c>
      <c r="H4574">
        <v>618100</v>
      </c>
      <c r="I4574" t="s">
        <v>29</v>
      </c>
      <c r="J4574" t="s">
        <v>65</v>
      </c>
      <c r="K4574" t="s">
        <v>23</v>
      </c>
      <c r="L4574" t="s">
        <v>185</v>
      </c>
      <c r="O4574" t="s">
        <v>6012</v>
      </c>
      <c r="P4574" s="2">
        <v>40000</v>
      </c>
      <c r="Q4574" s="2">
        <v>40000</v>
      </c>
      <c r="S4574" s="2">
        <v>40000</v>
      </c>
      <c r="T4574" t="s">
        <v>63</v>
      </c>
      <c r="U4574" t="s">
        <v>48</v>
      </c>
      <c r="V4574" t="s">
        <v>47</v>
      </c>
      <c r="W4574">
        <v>0</v>
      </c>
    </row>
    <row r="4575" spans="1:23" x14ac:dyDescent="0.25">
      <c r="A4575" t="s">
        <v>128</v>
      </c>
      <c r="B4575" s="1" t="s">
        <v>456</v>
      </c>
      <c r="C4575">
        <v>14969045</v>
      </c>
      <c r="D4575" s="1">
        <v>43872</v>
      </c>
      <c r="E4575" t="s">
        <v>6010</v>
      </c>
      <c r="F4575" t="s">
        <v>6011</v>
      </c>
      <c r="G4575">
        <v>6251000</v>
      </c>
      <c r="H4575">
        <v>618100</v>
      </c>
      <c r="I4575" t="s">
        <v>29</v>
      </c>
      <c r="J4575" t="s">
        <v>77</v>
      </c>
      <c r="K4575" t="s">
        <v>23</v>
      </c>
      <c r="L4575" t="s">
        <v>185</v>
      </c>
      <c r="O4575" t="s">
        <v>6013</v>
      </c>
      <c r="P4575" s="2">
        <v>40000</v>
      </c>
      <c r="Q4575" s="2">
        <v>40000</v>
      </c>
      <c r="S4575" s="2">
        <v>40000</v>
      </c>
      <c r="T4575" t="s">
        <v>63</v>
      </c>
      <c r="U4575" t="s">
        <v>48</v>
      </c>
      <c r="V4575" t="s">
        <v>47</v>
      </c>
      <c r="W4575">
        <v>0</v>
      </c>
    </row>
    <row r="4576" spans="1:23" x14ac:dyDescent="0.25">
      <c r="A4576" t="s">
        <v>128</v>
      </c>
      <c r="B4576" s="1" t="s">
        <v>456</v>
      </c>
      <c r="C4576">
        <v>14971971</v>
      </c>
      <c r="D4576" s="1">
        <v>43872</v>
      </c>
      <c r="E4576" t="s">
        <v>6014</v>
      </c>
      <c r="F4576" t="s">
        <v>6015</v>
      </c>
      <c r="G4576">
        <v>6251000</v>
      </c>
      <c r="H4576">
        <v>618100</v>
      </c>
      <c r="I4576" t="s">
        <v>25</v>
      </c>
      <c r="J4576" t="s">
        <v>65</v>
      </c>
      <c r="K4576" t="s">
        <v>23</v>
      </c>
      <c r="L4576" t="s">
        <v>185</v>
      </c>
      <c r="O4576" t="s">
        <v>6016</v>
      </c>
      <c r="P4576" s="2">
        <v>10000</v>
      </c>
      <c r="Q4576" s="2">
        <v>10000</v>
      </c>
      <c r="S4576" s="2">
        <v>10000</v>
      </c>
      <c r="T4576" t="s">
        <v>63</v>
      </c>
      <c r="U4576" t="s">
        <v>49</v>
      </c>
      <c r="V4576" t="s">
        <v>47</v>
      </c>
      <c r="W4576">
        <v>0</v>
      </c>
    </row>
    <row r="4577" spans="1:23" x14ac:dyDescent="0.25">
      <c r="A4577" t="s">
        <v>128</v>
      </c>
      <c r="B4577" s="1" t="s">
        <v>456</v>
      </c>
      <c r="C4577">
        <v>14972436</v>
      </c>
      <c r="D4577" s="1">
        <v>43872</v>
      </c>
      <c r="E4577" t="s">
        <v>6017</v>
      </c>
      <c r="F4577" t="s">
        <v>6018</v>
      </c>
      <c r="G4577">
        <v>6251000</v>
      </c>
      <c r="H4577">
        <v>618100</v>
      </c>
      <c r="I4577" t="s">
        <v>25</v>
      </c>
      <c r="J4577" t="s">
        <v>77</v>
      </c>
      <c r="K4577" t="s">
        <v>23</v>
      </c>
      <c r="L4577" t="s">
        <v>185</v>
      </c>
      <c r="O4577" t="s">
        <v>6019</v>
      </c>
      <c r="P4577" s="2">
        <v>40000</v>
      </c>
      <c r="Q4577" s="2">
        <v>40000</v>
      </c>
      <c r="S4577" s="2">
        <v>40000</v>
      </c>
      <c r="T4577" t="s">
        <v>63</v>
      </c>
      <c r="U4577" t="s">
        <v>49</v>
      </c>
      <c r="V4577" t="s">
        <v>47</v>
      </c>
      <c r="W4577">
        <v>0</v>
      </c>
    </row>
    <row r="4578" spans="1:23" x14ac:dyDescent="0.25">
      <c r="A4578" t="s">
        <v>128</v>
      </c>
      <c r="B4578" s="1" t="s">
        <v>456</v>
      </c>
      <c r="C4578">
        <v>14972437</v>
      </c>
      <c r="D4578" s="1">
        <v>43872</v>
      </c>
      <c r="E4578" t="s">
        <v>6017</v>
      </c>
      <c r="F4578" t="s">
        <v>6020</v>
      </c>
      <c r="G4578">
        <v>6251000</v>
      </c>
      <c r="H4578">
        <v>618100</v>
      </c>
      <c r="I4578" t="s">
        <v>25</v>
      </c>
      <c r="J4578" t="s">
        <v>65</v>
      </c>
      <c r="K4578" t="s">
        <v>23</v>
      </c>
      <c r="L4578" t="s">
        <v>185</v>
      </c>
      <c r="O4578" t="s">
        <v>6021</v>
      </c>
      <c r="P4578" s="2">
        <v>40000</v>
      </c>
      <c r="Q4578" s="2">
        <v>40000</v>
      </c>
      <c r="S4578" s="2">
        <v>40000</v>
      </c>
      <c r="T4578" t="s">
        <v>63</v>
      </c>
      <c r="U4578" t="s">
        <v>49</v>
      </c>
      <c r="V4578" t="s">
        <v>47</v>
      </c>
      <c r="W4578">
        <v>0</v>
      </c>
    </row>
    <row r="4579" spans="1:23" x14ac:dyDescent="0.25">
      <c r="A4579" t="s">
        <v>128</v>
      </c>
      <c r="B4579" s="1" t="s">
        <v>456</v>
      </c>
      <c r="C4579">
        <v>14968025</v>
      </c>
      <c r="D4579" s="1">
        <v>43872</v>
      </c>
      <c r="E4579" t="s">
        <v>6646</v>
      </c>
      <c r="G4579">
        <v>6256000</v>
      </c>
      <c r="H4579">
        <v>638400</v>
      </c>
      <c r="I4579" t="s">
        <v>19</v>
      </c>
      <c r="J4579" t="s">
        <v>51</v>
      </c>
      <c r="K4579" t="s">
        <v>23</v>
      </c>
      <c r="L4579" t="s">
        <v>185</v>
      </c>
      <c r="O4579" t="s">
        <v>6647</v>
      </c>
      <c r="P4579" s="2">
        <v>180000</v>
      </c>
      <c r="Q4579" s="2">
        <v>180000</v>
      </c>
      <c r="S4579" s="2">
        <v>180000</v>
      </c>
      <c r="T4579" t="s">
        <v>45</v>
      </c>
      <c r="U4579" t="s">
        <v>49</v>
      </c>
      <c r="V4579" t="s">
        <v>47</v>
      </c>
      <c r="W4579">
        <v>0</v>
      </c>
    </row>
    <row r="4580" spans="1:23" x14ac:dyDescent="0.25">
      <c r="A4580" t="s">
        <v>128</v>
      </c>
      <c r="B4580" s="1" t="s">
        <v>456</v>
      </c>
      <c r="C4580">
        <v>14969042</v>
      </c>
      <c r="D4580" s="1">
        <v>43872</v>
      </c>
      <c r="E4580" t="s">
        <v>6010</v>
      </c>
      <c r="F4580" t="s">
        <v>6648</v>
      </c>
      <c r="G4580">
        <v>6256000</v>
      </c>
      <c r="H4580">
        <v>638400</v>
      </c>
      <c r="I4580" t="s">
        <v>29</v>
      </c>
      <c r="J4580" t="s">
        <v>65</v>
      </c>
      <c r="K4580" t="s">
        <v>23</v>
      </c>
      <c r="L4580" t="s">
        <v>185</v>
      </c>
      <c r="O4580" t="s">
        <v>6649</v>
      </c>
      <c r="P4580" s="2">
        <v>55000</v>
      </c>
      <c r="Q4580" s="2">
        <v>55000</v>
      </c>
      <c r="S4580" s="2">
        <v>55000</v>
      </c>
      <c r="T4580" t="s">
        <v>63</v>
      </c>
      <c r="U4580" t="s">
        <v>48</v>
      </c>
      <c r="V4580" t="s">
        <v>47</v>
      </c>
      <c r="W4580">
        <v>0</v>
      </c>
    </row>
    <row r="4581" spans="1:23" x14ac:dyDescent="0.25">
      <c r="A4581" t="s">
        <v>128</v>
      </c>
      <c r="B4581" s="1" t="s">
        <v>456</v>
      </c>
      <c r="C4581">
        <v>14968164</v>
      </c>
      <c r="D4581" s="1">
        <v>43872</v>
      </c>
      <c r="E4581" t="s">
        <v>7561</v>
      </c>
      <c r="G4581">
        <v>6257000</v>
      </c>
      <c r="H4581">
        <v>638300</v>
      </c>
      <c r="I4581" t="s">
        <v>29</v>
      </c>
      <c r="J4581" t="s">
        <v>65</v>
      </c>
      <c r="K4581" t="s">
        <v>23</v>
      </c>
      <c r="L4581" t="s">
        <v>185</v>
      </c>
      <c r="O4581" t="s">
        <v>7562</v>
      </c>
      <c r="P4581" s="2">
        <v>70400</v>
      </c>
      <c r="Q4581" s="2">
        <v>70400</v>
      </c>
      <c r="S4581" s="2">
        <v>70400</v>
      </c>
      <c r="T4581" t="s">
        <v>45</v>
      </c>
      <c r="U4581" t="s">
        <v>49</v>
      </c>
      <c r="V4581" t="s">
        <v>47</v>
      </c>
      <c r="W4581">
        <v>0</v>
      </c>
    </row>
    <row r="4582" spans="1:23" x14ac:dyDescent="0.25">
      <c r="A4582" t="s">
        <v>128</v>
      </c>
      <c r="B4582" s="1" t="s">
        <v>456</v>
      </c>
      <c r="C4582">
        <v>14968166</v>
      </c>
      <c r="D4582" s="1">
        <v>43872</v>
      </c>
      <c r="E4582" t="s">
        <v>7561</v>
      </c>
      <c r="G4582">
        <v>6257000</v>
      </c>
      <c r="H4582">
        <v>638300</v>
      </c>
      <c r="I4582" t="s">
        <v>29</v>
      </c>
      <c r="J4582" t="s">
        <v>65</v>
      </c>
      <c r="K4582" t="s">
        <v>23</v>
      </c>
      <c r="L4582" t="s">
        <v>185</v>
      </c>
      <c r="O4582" t="s">
        <v>7563</v>
      </c>
      <c r="P4582" s="2">
        <v>70400</v>
      </c>
      <c r="Q4582" s="2">
        <v>70400</v>
      </c>
      <c r="S4582" s="2">
        <v>70400</v>
      </c>
      <c r="T4582" t="s">
        <v>45</v>
      </c>
      <c r="U4582" t="s">
        <v>49</v>
      </c>
      <c r="V4582" t="s">
        <v>47</v>
      </c>
      <c r="W4582">
        <v>0</v>
      </c>
    </row>
    <row r="4583" spans="1:23" x14ac:dyDescent="0.25">
      <c r="A4583" t="s">
        <v>128</v>
      </c>
      <c r="B4583" s="1" t="s">
        <v>456</v>
      </c>
      <c r="C4583">
        <v>14969037</v>
      </c>
      <c r="D4583" s="1">
        <v>43872</v>
      </c>
      <c r="E4583" t="s">
        <v>6010</v>
      </c>
      <c r="F4583" t="s">
        <v>7564</v>
      </c>
      <c r="G4583">
        <v>6257000</v>
      </c>
      <c r="H4583">
        <v>638300</v>
      </c>
      <c r="I4583" t="s">
        <v>29</v>
      </c>
      <c r="J4583" t="s">
        <v>65</v>
      </c>
      <c r="K4583" t="s">
        <v>23</v>
      </c>
      <c r="L4583" t="s">
        <v>185</v>
      </c>
      <c r="O4583" t="s">
        <v>7565</v>
      </c>
      <c r="P4583" s="2">
        <v>90000</v>
      </c>
      <c r="Q4583" s="2">
        <v>90000</v>
      </c>
      <c r="S4583" s="2">
        <v>90000</v>
      </c>
      <c r="T4583" t="s">
        <v>63</v>
      </c>
      <c r="U4583" t="s">
        <v>48</v>
      </c>
      <c r="V4583" t="s">
        <v>47</v>
      </c>
      <c r="W4583">
        <v>0</v>
      </c>
    </row>
    <row r="4584" spans="1:23" x14ac:dyDescent="0.25">
      <c r="A4584" t="s">
        <v>128</v>
      </c>
      <c r="B4584" s="1" t="s">
        <v>456</v>
      </c>
      <c r="C4584">
        <v>14969040</v>
      </c>
      <c r="D4584" s="1">
        <v>43872</v>
      </c>
      <c r="E4584" t="s">
        <v>6010</v>
      </c>
      <c r="F4584" t="s">
        <v>7566</v>
      </c>
      <c r="G4584">
        <v>6257000</v>
      </c>
      <c r="H4584">
        <v>638300</v>
      </c>
      <c r="I4584" t="s">
        <v>29</v>
      </c>
      <c r="J4584" t="s">
        <v>77</v>
      </c>
      <c r="K4584" t="s">
        <v>23</v>
      </c>
      <c r="L4584" t="s">
        <v>185</v>
      </c>
      <c r="O4584" t="s">
        <v>7567</v>
      </c>
      <c r="P4584" s="2">
        <v>93000</v>
      </c>
      <c r="Q4584" s="2">
        <v>93000</v>
      </c>
      <c r="S4584" s="2">
        <v>93000</v>
      </c>
      <c r="T4584" t="s">
        <v>63</v>
      </c>
      <c r="U4584" t="s">
        <v>48</v>
      </c>
      <c r="V4584" t="s">
        <v>47</v>
      </c>
      <c r="W4584">
        <v>0</v>
      </c>
    </row>
    <row r="4585" spans="1:23" x14ac:dyDescent="0.25">
      <c r="A4585" t="s">
        <v>128</v>
      </c>
      <c r="B4585" s="1" t="s">
        <v>456</v>
      </c>
      <c r="C4585">
        <v>14974713</v>
      </c>
      <c r="D4585" s="1">
        <v>43872</v>
      </c>
      <c r="E4585" t="s">
        <v>7568</v>
      </c>
      <c r="F4585" t="s">
        <v>7569</v>
      </c>
      <c r="G4585">
        <v>6257000</v>
      </c>
      <c r="H4585">
        <v>638300</v>
      </c>
      <c r="I4585" t="s">
        <v>25</v>
      </c>
      <c r="J4585" t="s">
        <v>65</v>
      </c>
      <c r="K4585" t="s">
        <v>23</v>
      </c>
      <c r="L4585" t="s">
        <v>185</v>
      </c>
      <c r="O4585" t="s">
        <v>92</v>
      </c>
      <c r="P4585" s="2">
        <v>57600</v>
      </c>
      <c r="Q4585" s="2">
        <v>57600</v>
      </c>
      <c r="S4585" s="2">
        <v>57600</v>
      </c>
      <c r="T4585" t="s">
        <v>45</v>
      </c>
      <c r="U4585" t="s">
        <v>49</v>
      </c>
      <c r="V4585" t="s">
        <v>47</v>
      </c>
      <c r="W4585">
        <v>0</v>
      </c>
    </row>
    <row r="4586" spans="1:23" x14ac:dyDescent="0.25">
      <c r="A4586" t="s">
        <v>128</v>
      </c>
      <c r="B4586" s="1" t="s">
        <v>456</v>
      </c>
      <c r="C4586">
        <v>14979797</v>
      </c>
      <c r="D4586" s="1">
        <v>43873</v>
      </c>
      <c r="E4586" t="s">
        <v>6650</v>
      </c>
      <c r="F4586" t="s">
        <v>6651</v>
      </c>
      <c r="G4586">
        <v>6256000</v>
      </c>
      <c r="H4586">
        <v>638400</v>
      </c>
      <c r="I4586" t="s">
        <v>54</v>
      </c>
      <c r="J4586" t="s">
        <v>41</v>
      </c>
      <c r="K4586" t="s">
        <v>40</v>
      </c>
      <c r="L4586" t="s">
        <v>185</v>
      </c>
      <c r="O4586" t="s">
        <v>6652</v>
      </c>
      <c r="P4586" s="2">
        <v>60000</v>
      </c>
      <c r="Q4586" s="2">
        <v>60000</v>
      </c>
      <c r="S4586" s="2">
        <v>60000</v>
      </c>
      <c r="T4586" t="s">
        <v>63</v>
      </c>
      <c r="U4586" t="s">
        <v>49</v>
      </c>
      <c r="V4586" t="s">
        <v>47</v>
      </c>
      <c r="W4586">
        <v>0</v>
      </c>
    </row>
    <row r="4587" spans="1:23" x14ac:dyDescent="0.25">
      <c r="A4587" t="s">
        <v>128</v>
      </c>
      <c r="B4587" s="1" t="s">
        <v>456</v>
      </c>
      <c r="C4587">
        <v>14979741</v>
      </c>
      <c r="D4587" s="1">
        <v>43873</v>
      </c>
      <c r="E4587" t="s">
        <v>7570</v>
      </c>
      <c r="F4587" t="s">
        <v>7571</v>
      </c>
      <c r="G4587">
        <v>6257000</v>
      </c>
      <c r="H4587">
        <v>638300</v>
      </c>
      <c r="I4587" t="s">
        <v>29</v>
      </c>
      <c r="J4587" t="s">
        <v>38</v>
      </c>
      <c r="K4587" t="s">
        <v>31</v>
      </c>
      <c r="L4587" t="s">
        <v>185</v>
      </c>
      <c r="O4587" t="s">
        <v>7572</v>
      </c>
      <c r="P4587" s="2">
        <v>19920</v>
      </c>
      <c r="Q4587" s="2">
        <v>19920</v>
      </c>
      <c r="S4587" s="2">
        <v>19920</v>
      </c>
      <c r="T4587" t="s">
        <v>63</v>
      </c>
      <c r="U4587" t="s">
        <v>48</v>
      </c>
      <c r="V4587" t="s">
        <v>47</v>
      </c>
      <c r="W4587">
        <v>0</v>
      </c>
    </row>
    <row r="4588" spans="1:23" x14ac:dyDescent="0.25">
      <c r="A4588" t="s">
        <v>128</v>
      </c>
      <c r="B4588" s="1" t="s">
        <v>456</v>
      </c>
      <c r="C4588">
        <v>14979742</v>
      </c>
      <c r="D4588" s="1">
        <v>43873</v>
      </c>
      <c r="E4588" t="s">
        <v>7570</v>
      </c>
      <c r="F4588" t="s">
        <v>7571</v>
      </c>
      <c r="G4588">
        <v>6257000</v>
      </c>
      <c r="H4588">
        <v>638300</v>
      </c>
      <c r="I4588" t="s">
        <v>29</v>
      </c>
      <c r="J4588" t="s">
        <v>38</v>
      </c>
      <c r="K4588" t="s">
        <v>31</v>
      </c>
      <c r="L4588" t="s">
        <v>185</v>
      </c>
      <c r="O4588" t="s">
        <v>7572</v>
      </c>
      <c r="P4588" s="2">
        <v>29880</v>
      </c>
      <c r="Q4588" s="2">
        <v>29880</v>
      </c>
      <c r="S4588" s="2">
        <v>29880</v>
      </c>
      <c r="T4588" t="s">
        <v>63</v>
      </c>
      <c r="U4588" t="s">
        <v>48</v>
      </c>
      <c r="V4588" t="s">
        <v>47</v>
      </c>
      <c r="W4588">
        <v>0</v>
      </c>
    </row>
    <row r="4589" spans="1:23" x14ac:dyDescent="0.25">
      <c r="A4589" t="s">
        <v>128</v>
      </c>
      <c r="B4589" s="1" t="s">
        <v>456</v>
      </c>
      <c r="C4589">
        <v>14979796</v>
      </c>
      <c r="D4589" s="1">
        <v>43873</v>
      </c>
      <c r="E4589" t="s">
        <v>6650</v>
      </c>
      <c r="F4589" t="s">
        <v>7573</v>
      </c>
      <c r="G4589">
        <v>6257000</v>
      </c>
      <c r="H4589">
        <v>638300</v>
      </c>
      <c r="I4589" t="s">
        <v>25</v>
      </c>
      <c r="J4589" t="s">
        <v>65</v>
      </c>
      <c r="K4589" t="s">
        <v>23</v>
      </c>
      <c r="L4589" t="s">
        <v>185</v>
      </c>
      <c r="O4589" t="s">
        <v>7574</v>
      </c>
      <c r="P4589" s="2">
        <v>45000</v>
      </c>
      <c r="Q4589" s="2">
        <v>45000</v>
      </c>
      <c r="S4589" s="2">
        <v>45000</v>
      </c>
      <c r="T4589" t="s">
        <v>63</v>
      </c>
      <c r="U4589" t="s">
        <v>49</v>
      </c>
      <c r="V4589" t="s">
        <v>47</v>
      </c>
      <c r="W4589">
        <v>0</v>
      </c>
    </row>
    <row r="4590" spans="1:23" x14ac:dyDescent="0.25">
      <c r="A4590" t="s">
        <v>128</v>
      </c>
      <c r="B4590" s="1" t="s">
        <v>456</v>
      </c>
      <c r="C4590">
        <v>14981569</v>
      </c>
      <c r="D4590" s="1">
        <v>43874</v>
      </c>
      <c r="E4590" t="s">
        <v>6022</v>
      </c>
      <c r="F4590" t="s">
        <v>6023</v>
      </c>
      <c r="G4590">
        <v>6251000</v>
      </c>
      <c r="H4590">
        <v>618100</v>
      </c>
      <c r="I4590" t="s">
        <v>25</v>
      </c>
      <c r="J4590" t="s">
        <v>65</v>
      </c>
      <c r="K4590" t="s">
        <v>23</v>
      </c>
      <c r="L4590" t="s">
        <v>185</v>
      </c>
      <c r="O4590" t="s">
        <v>6024</v>
      </c>
      <c r="P4590" s="2">
        <v>91000</v>
      </c>
      <c r="Q4590" s="2">
        <v>91000</v>
      </c>
      <c r="S4590" s="2">
        <v>91000</v>
      </c>
      <c r="T4590" t="s">
        <v>63</v>
      </c>
      <c r="U4590" t="s">
        <v>48</v>
      </c>
      <c r="V4590" t="s">
        <v>47</v>
      </c>
      <c r="W4590">
        <v>0</v>
      </c>
    </row>
    <row r="4591" spans="1:23" x14ac:dyDescent="0.25">
      <c r="A4591" t="s">
        <v>128</v>
      </c>
      <c r="B4591" s="1" t="s">
        <v>456</v>
      </c>
      <c r="C4591">
        <v>14979687</v>
      </c>
      <c r="D4591" s="1">
        <v>43874</v>
      </c>
      <c r="E4591" t="s">
        <v>6653</v>
      </c>
      <c r="F4591" t="s">
        <v>6654</v>
      </c>
      <c r="G4591">
        <v>6256000</v>
      </c>
      <c r="H4591">
        <v>638400</v>
      </c>
      <c r="I4591" t="s">
        <v>29</v>
      </c>
      <c r="J4591" t="s">
        <v>77</v>
      </c>
      <c r="K4591" t="s">
        <v>23</v>
      </c>
      <c r="L4591" t="s">
        <v>185</v>
      </c>
      <c r="O4591" t="s">
        <v>6655</v>
      </c>
      <c r="P4591" s="2">
        <v>15000</v>
      </c>
      <c r="Q4591" s="2">
        <v>15000</v>
      </c>
      <c r="S4591" s="2">
        <v>15000</v>
      </c>
      <c r="T4591" t="s">
        <v>63</v>
      </c>
      <c r="U4591" t="s">
        <v>49</v>
      </c>
      <c r="V4591" t="s">
        <v>47</v>
      </c>
      <c r="W4591">
        <v>0</v>
      </c>
    </row>
    <row r="4592" spans="1:23" x14ac:dyDescent="0.25">
      <c r="A4592" t="s">
        <v>128</v>
      </c>
      <c r="B4592" s="1" t="s">
        <v>456</v>
      </c>
      <c r="C4592">
        <v>14979689</v>
      </c>
      <c r="D4592" s="1">
        <v>43874</v>
      </c>
      <c r="E4592" t="s">
        <v>6653</v>
      </c>
      <c r="F4592" t="s">
        <v>7575</v>
      </c>
      <c r="G4592">
        <v>6257000</v>
      </c>
      <c r="H4592">
        <v>638300</v>
      </c>
      <c r="I4592" t="s">
        <v>54</v>
      </c>
      <c r="J4592" t="s">
        <v>41</v>
      </c>
      <c r="K4592" t="s">
        <v>40</v>
      </c>
      <c r="L4592" t="s">
        <v>185</v>
      </c>
      <c r="O4592" t="s">
        <v>7576</v>
      </c>
      <c r="P4592" s="2">
        <v>20000</v>
      </c>
      <c r="Q4592" s="2">
        <v>20000</v>
      </c>
      <c r="S4592" s="2">
        <v>20000</v>
      </c>
      <c r="T4592" t="s">
        <v>63</v>
      </c>
      <c r="U4592" t="s">
        <v>49</v>
      </c>
      <c r="V4592" t="s">
        <v>47</v>
      </c>
      <c r="W4592">
        <v>0</v>
      </c>
    </row>
    <row r="4593" spans="1:23" x14ac:dyDescent="0.25">
      <c r="A4593" t="s">
        <v>128</v>
      </c>
      <c r="B4593" s="1" t="s">
        <v>456</v>
      </c>
      <c r="C4593">
        <v>14981574</v>
      </c>
      <c r="D4593" s="1">
        <v>43874</v>
      </c>
      <c r="E4593" t="s">
        <v>6022</v>
      </c>
      <c r="F4593" t="s">
        <v>7577</v>
      </c>
      <c r="G4593">
        <v>6257000</v>
      </c>
      <c r="H4593">
        <v>638300</v>
      </c>
      <c r="I4593" t="s">
        <v>29</v>
      </c>
      <c r="J4593" t="s">
        <v>65</v>
      </c>
      <c r="K4593" t="s">
        <v>23</v>
      </c>
      <c r="L4593" t="s">
        <v>185</v>
      </c>
      <c r="O4593" t="s">
        <v>7578</v>
      </c>
      <c r="P4593" s="2">
        <v>88000</v>
      </c>
      <c r="Q4593" s="2">
        <v>88000</v>
      </c>
      <c r="S4593" s="2">
        <v>88000</v>
      </c>
      <c r="T4593" t="s">
        <v>63</v>
      </c>
      <c r="U4593" t="s">
        <v>48</v>
      </c>
      <c r="V4593" t="s">
        <v>47</v>
      </c>
      <c r="W4593">
        <v>0</v>
      </c>
    </row>
    <row r="4594" spans="1:23" x14ac:dyDescent="0.25">
      <c r="A4594" t="s">
        <v>128</v>
      </c>
      <c r="B4594" s="1" t="s">
        <v>456</v>
      </c>
      <c r="C4594">
        <v>14979054</v>
      </c>
      <c r="D4594" s="1">
        <v>43875</v>
      </c>
      <c r="E4594" t="s">
        <v>7579</v>
      </c>
      <c r="F4594" t="s">
        <v>7580</v>
      </c>
      <c r="G4594">
        <v>6257000</v>
      </c>
      <c r="H4594">
        <v>638300</v>
      </c>
      <c r="I4594" t="s">
        <v>19</v>
      </c>
      <c r="J4594" t="s">
        <v>20</v>
      </c>
      <c r="K4594" t="s">
        <v>23</v>
      </c>
      <c r="L4594" t="s">
        <v>185</v>
      </c>
      <c r="O4594" t="s">
        <v>7581</v>
      </c>
      <c r="P4594" s="2">
        <v>2500</v>
      </c>
      <c r="Q4594" s="2">
        <v>2500</v>
      </c>
      <c r="S4594" s="2">
        <v>2500</v>
      </c>
      <c r="T4594" t="s">
        <v>63</v>
      </c>
      <c r="U4594" t="s">
        <v>49</v>
      </c>
      <c r="V4594" t="s">
        <v>47</v>
      </c>
      <c r="W4594">
        <v>0</v>
      </c>
    </row>
    <row r="4595" spans="1:23" x14ac:dyDescent="0.25">
      <c r="A4595" t="s">
        <v>128</v>
      </c>
      <c r="B4595" s="1" t="s">
        <v>456</v>
      </c>
      <c r="C4595">
        <v>14981768</v>
      </c>
      <c r="D4595" s="1">
        <v>43875</v>
      </c>
      <c r="E4595" t="s">
        <v>7582</v>
      </c>
      <c r="F4595" t="s">
        <v>7583</v>
      </c>
      <c r="G4595">
        <v>6257000</v>
      </c>
      <c r="H4595">
        <v>638300</v>
      </c>
      <c r="I4595" t="s">
        <v>29</v>
      </c>
      <c r="J4595" t="s">
        <v>77</v>
      </c>
      <c r="K4595" t="s">
        <v>23</v>
      </c>
      <c r="L4595" t="s">
        <v>185</v>
      </c>
      <c r="O4595" t="s">
        <v>7584</v>
      </c>
      <c r="P4595" s="2">
        <v>91900</v>
      </c>
      <c r="Q4595" s="2">
        <v>91900</v>
      </c>
      <c r="S4595" s="2">
        <v>91900</v>
      </c>
      <c r="T4595" t="s">
        <v>63</v>
      </c>
      <c r="U4595" t="s">
        <v>48</v>
      </c>
      <c r="V4595" t="s">
        <v>47</v>
      </c>
      <c r="W4595">
        <v>0</v>
      </c>
    </row>
    <row r="4596" spans="1:23" x14ac:dyDescent="0.25">
      <c r="A4596" t="s">
        <v>128</v>
      </c>
      <c r="B4596" s="1" t="s">
        <v>456</v>
      </c>
      <c r="C4596">
        <v>14981769</v>
      </c>
      <c r="D4596" s="1">
        <v>43875</v>
      </c>
      <c r="E4596" t="s">
        <v>7582</v>
      </c>
      <c r="F4596" t="s">
        <v>7585</v>
      </c>
      <c r="G4596">
        <v>6257000</v>
      </c>
      <c r="H4596">
        <v>638300</v>
      </c>
      <c r="I4596" t="s">
        <v>29</v>
      </c>
      <c r="J4596" t="s">
        <v>65</v>
      </c>
      <c r="K4596" t="s">
        <v>23</v>
      </c>
      <c r="L4596" t="s">
        <v>185</v>
      </c>
      <c r="O4596" t="s">
        <v>7586</v>
      </c>
      <c r="P4596" s="2">
        <v>181000</v>
      </c>
      <c r="Q4596" s="2">
        <v>181000</v>
      </c>
      <c r="S4596" s="2">
        <v>181000</v>
      </c>
      <c r="T4596" t="s">
        <v>63</v>
      </c>
      <c r="U4596" t="s">
        <v>48</v>
      </c>
      <c r="V4596" t="s">
        <v>47</v>
      </c>
      <c r="W4596">
        <v>0</v>
      </c>
    </row>
    <row r="4597" spans="1:23" x14ac:dyDescent="0.25">
      <c r="A4597" t="s">
        <v>128</v>
      </c>
      <c r="B4597" s="1" t="s">
        <v>456</v>
      </c>
      <c r="C4597">
        <v>14981920</v>
      </c>
      <c r="D4597" s="1">
        <v>43878</v>
      </c>
      <c r="E4597" t="s">
        <v>6025</v>
      </c>
      <c r="F4597" t="s">
        <v>6026</v>
      </c>
      <c r="G4597">
        <v>6251000</v>
      </c>
      <c r="H4597">
        <v>618100</v>
      </c>
      <c r="I4597" t="s">
        <v>29</v>
      </c>
      <c r="J4597" t="s">
        <v>77</v>
      </c>
      <c r="K4597" t="s">
        <v>23</v>
      </c>
      <c r="L4597" t="s">
        <v>185</v>
      </c>
      <c r="O4597" t="s">
        <v>6027</v>
      </c>
      <c r="P4597" s="2">
        <v>91000</v>
      </c>
      <c r="Q4597" s="2">
        <v>91000</v>
      </c>
      <c r="S4597" s="2">
        <v>91000</v>
      </c>
      <c r="T4597" t="s">
        <v>63</v>
      </c>
      <c r="U4597" t="s">
        <v>48</v>
      </c>
      <c r="V4597" t="s">
        <v>47</v>
      </c>
      <c r="W4597">
        <v>0</v>
      </c>
    </row>
    <row r="4598" spans="1:23" x14ac:dyDescent="0.25">
      <c r="A4598" t="s">
        <v>128</v>
      </c>
      <c r="B4598" s="1" t="s">
        <v>456</v>
      </c>
      <c r="C4598">
        <v>14982008</v>
      </c>
      <c r="D4598" s="1">
        <v>43879</v>
      </c>
      <c r="E4598" t="s">
        <v>5205</v>
      </c>
      <c r="F4598" t="s">
        <v>6028</v>
      </c>
      <c r="G4598">
        <v>6251000</v>
      </c>
      <c r="H4598">
        <v>618100</v>
      </c>
      <c r="I4598" t="s">
        <v>29</v>
      </c>
      <c r="J4598" t="s">
        <v>65</v>
      </c>
      <c r="K4598" t="s">
        <v>23</v>
      </c>
      <c r="L4598" t="s">
        <v>185</v>
      </c>
      <c r="O4598" t="s">
        <v>6029</v>
      </c>
      <c r="P4598" s="2">
        <v>40000</v>
      </c>
      <c r="Q4598" s="2">
        <v>40000</v>
      </c>
      <c r="S4598" s="2">
        <v>40000</v>
      </c>
      <c r="T4598" t="s">
        <v>63</v>
      </c>
      <c r="U4598" t="s">
        <v>48</v>
      </c>
      <c r="V4598" t="s">
        <v>47</v>
      </c>
      <c r="W4598">
        <v>0</v>
      </c>
    </row>
    <row r="4599" spans="1:23" x14ac:dyDescent="0.25">
      <c r="A4599" t="s">
        <v>128</v>
      </c>
      <c r="B4599" s="1" t="s">
        <v>456</v>
      </c>
      <c r="C4599">
        <v>14987634</v>
      </c>
      <c r="D4599" s="1">
        <v>43879</v>
      </c>
      <c r="E4599" t="s">
        <v>449</v>
      </c>
      <c r="F4599" t="s">
        <v>6030</v>
      </c>
      <c r="G4599">
        <v>6251000</v>
      </c>
      <c r="H4599">
        <v>618100</v>
      </c>
      <c r="I4599" t="s">
        <v>29</v>
      </c>
      <c r="J4599" t="s">
        <v>50</v>
      </c>
      <c r="K4599" t="s">
        <v>23</v>
      </c>
      <c r="L4599" t="s">
        <v>185</v>
      </c>
      <c r="O4599" t="s">
        <v>6031</v>
      </c>
      <c r="P4599" s="2">
        <v>40000</v>
      </c>
      <c r="Q4599" s="2">
        <v>40000</v>
      </c>
      <c r="S4599" s="2">
        <v>40000</v>
      </c>
      <c r="T4599" t="s">
        <v>63</v>
      </c>
      <c r="U4599" t="s">
        <v>49</v>
      </c>
      <c r="V4599" t="s">
        <v>47</v>
      </c>
      <c r="W4599">
        <v>0</v>
      </c>
    </row>
    <row r="4600" spans="1:23" x14ac:dyDescent="0.25">
      <c r="A4600" t="s">
        <v>128</v>
      </c>
      <c r="B4600" s="1" t="s">
        <v>456</v>
      </c>
      <c r="C4600">
        <v>14987640</v>
      </c>
      <c r="D4600" s="1">
        <v>43879</v>
      </c>
      <c r="E4600" t="s">
        <v>449</v>
      </c>
      <c r="F4600" t="s">
        <v>6032</v>
      </c>
      <c r="G4600">
        <v>6251000</v>
      </c>
      <c r="H4600">
        <v>618100</v>
      </c>
      <c r="I4600" t="s">
        <v>29</v>
      </c>
      <c r="J4600" t="s">
        <v>77</v>
      </c>
      <c r="K4600" t="s">
        <v>23</v>
      </c>
      <c r="L4600" t="s">
        <v>185</v>
      </c>
      <c r="O4600" t="s">
        <v>6033</v>
      </c>
      <c r="P4600" s="2">
        <v>91000</v>
      </c>
      <c r="Q4600" s="2">
        <v>91000</v>
      </c>
      <c r="S4600" s="2">
        <v>91000</v>
      </c>
      <c r="T4600" t="s">
        <v>63</v>
      </c>
      <c r="U4600" t="s">
        <v>49</v>
      </c>
      <c r="V4600" t="s">
        <v>47</v>
      </c>
      <c r="W4600">
        <v>0</v>
      </c>
    </row>
    <row r="4601" spans="1:23" x14ac:dyDescent="0.25">
      <c r="A4601" t="s">
        <v>128</v>
      </c>
      <c r="B4601" s="1" t="s">
        <v>456</v>
      </c>
      <c r="C4601">
        <v>14987641</v>
      </c>
      <c r="D4601" s="1">
        <v>43879</v>
      </c>
      <c r="E4601" t="s">
        <v>449</v>
      </c>
      <c r="F4601" t="s">
        <v>6034</v>
      </c>
      <c r="G4601">
        <v>6251000</v>
      </c>
      <c r="H4601">
        <v>618100</v>
      </c>
      <c r="I4601" t="s">
        <v>25</v>
      </c>
      <c r="J4601" t="s">
        <v>65</v>
      </c>
      <c r="K4601" t="s">
        <v>23</v>
      </c>
      <c r="L4601" t="s">
        <v>185</v>
      </c>
      <c r="O4601" t="s">
        <v>6035</v>
      </c>
      <c r="P4601" s="2">
        <v>40000</v>
      </c>
      <c r="Q4601" s="2">
        <v>40000</v>
      </c>
      <c r="S4601" s="2">
        <v>40000</v>
      </c>
      <c r="T4601" t="s">
        <v>63</v>
      </c>
      <c r="U4601" t="s">
        <v>49</v>
      </c>
      <c r="V4601" t="s">
        <v>47</v>
      </c>
      <c r="W4601">
        <v>0</v>
      </c>
    </row>
    <row r="4602" spans="1:23" x14ac:dyDescent="0.25">
      <c r="A4602" t="s">
        <v>128</v>
      </c>
      <c r="B4602" s="1" t="s">
        <v>456</v>
      </c>
      <c r="C4602">
        <v>14987652</v>
      </c>
      <c r="D4602" s="1">
        <v>43879</v>
      </c>
      <c r="E4602" t="s">
        <v>449</v>
      </c>
      <c r="F4602" t="s">
        <v>6656</v>
      </c>
      <c r="G4602">
        <v>6256000</v>
      </c>
      <c r="H4602">
        <v>638400</v>
      </c>
      <c r="I4602" t="s">
        <v>54</v>
      </c>
      <c r="J4602" t="s">
        <v>41</v>
      </c>
      <c r="K4602" t="s">
        <v>64</v>
      </c>
      <c r="L4602" t="s">
        <v>185</v>
      </c>
      <c r="O4602" t="s">
        <v>6657</v>
      </c>
      <c r="P4602" s="2">
        <v>91105</v>
      </c>
      <c r="Q4602" s="2">
        <v>91105</v>
      </c>
      <c r="S4602" s="2">
        <v>91105</v>
      </c>
      <c r="T4602" t="s">
        <v>63</v>
      </c>
      <c r="U4602" t="s">
        <v>49</v>
      </c>
      <c r="V4602" t="s">
        <v>47</v>
      </c>
      <c r="W4602">
        <v>0</v>
      </c>
    </row>
    <row r="4603" spans="1:23" x14ac:dyDescent="0.25">
      <c r="A4603" t="s">
        <v>128</v>
      </c>
      <c r="B4603" s="1" t="s">
        <v>456</v>
      </c>
      <c r="C4603">
        <v>14981081</v>
      </c>
      <c r="D4603" s="1">
        <v>43879</v>
      </c>
      <c r="E4603" t="s">
        <v>7587</v>
      </c>
      <c r="G4603">
        <v>6257000</v>
      </c>
      <c r="H4603">
        <v>638300</v>
      </c>
      <c r="I4603" t="s">
        <v>29</v>
      </c>
      <c r="J4603" t="s">
        <v>38</v>
      </c>
      <c r="K4603" t="s">
        <v>31</v>
      </c>
      <c r="L4603" t="s">
        <v>185</v>
      </c>
      <c r="O4603" t="s">
        <v>7588</v>
      </c>
      <c r="P4603" s="2">
        <v>39240</v>
      </c>
      <c r="Q4603" s="2">
        <v>39240</v>
      </c>
      <c r="S4603" s="2">
        <v>39240</v>
      </c>
      <c r="T4603" t="s">
        <v>45</v>
      </c>
      <c r="U4603" t="s">
        <v>49</v>
      </c>
      <c r="V4603" t="s">
        <v>47</v>
      </c>
      <c r="W4603">
        <v>0</v>
      </c>
    </row>
    <row r="4604" spans="1:23" x14ac:dyDescent="0.25">
      <c r="A4604" t="s">
        <v>128</v>
      </c>
      <c r="B4604" s="1" t="s">
        <v>456</v>
      </c>
      <c r="C4604">
        <v>14981083</v>
      </c>
      <c r="D4604" s="1">
        <v>43879</v>
      </c>
      <c r="E4604" t="s">
        <v>7587</v>
      </c>
      <c r="G4604">
        <v>6257000</v>
      </c>
      <c r="H4604">
        <v>638300</v>
      </c>
      <c r="I4604" t="s">
        <v>29</v>
      </c>
      <c r="J4604" t="s">
        <v>65</v>
      </c>
      <c r="K4604" t="s">
        <v>23</v>
      </c>
      <c r="L4604" t="s">
        <v>185</v>
      </c>
      <c r="O4604" t="s">
        <v>7589</v>
      </c>
      <c r="P4604" s="2">
        <v>57285</v>
      </c>
      <c r="Q4604" s="2">
        <v>57285</v>
      </c>
      <c r="S4604" s="2">
        <v>57285</v>
      </c>
      <c r="T4604" t="s">
        <v>45</v>
      </c>
      <c r="U4604" t="s">
        <v>49</v>
      </c>
      <c r="V4604" t="s">
        <v>47</v>
      </c>
      <c r="W4604">
        <v>0</v>
      </c>
    </row>
    <row r="4605" spans="1:23" x14ac:dyDescent="0.25">
      <c r="A4605" t="s">
        <v>128</v>
      </c>
      <c r="B4605" s="1" t="s">
        <v>456</v>
      </c>
      <c r="C4605">
        <v>14981085</v>
      </c>
      <c r="D4605" s="1">
        <v>43879</v>
      </c>
      <c r="E4605" t="s">
        <v>7587</v>
      </c>
      <c r="G4605">
        <v>6257000</v>
      </c>
      <c r="H4605">
        <v>638300</v>
      </c>
      <c r="I4605" t="s">
        <v>29</v>
      </c>
      <c r="J4605" t="s">
        <v>65</v>
      </c>
      <c r="K4605" t="s">
        <v>23</v>
      </c>
      <c r="L4605" t="s">
        <v>185</v>
      </c>
      <c r="O4605" t="s">
        <v>7590</v>
      </c>
      <c r="P4605" s="2">
        <v>30465</v>
      </c>
      <c r="Q4605" s="2">
        <v>30465</v>
      </c>
      <c r="S4605" s="2">
        <v>30465</v>
      </c>
      <c r="T4605" t="s">
        <v>45</v>
      </c>
      <c r="U4605" t="s">
        <v>49</v>
      </c>
      <c r="V4605" t="s">
        <v>47</v>
      </c>
      <c r="W4605">
        <v>0</v>
      </c>
    </row>
    <row r="4606" spans="1:23" x14ac:dyDescent="0.25">
      <c r="A4606" t="s">
        <v>128</v>
      </c>
      <c r="B4606" s="1" t="s">
        <v>456</v>
      </c>
      <c r="C4606">
        <v>14981087</v>
      </c>
      <c r="D4606" s="1">
        <v>43879</v>
      </c>
      <c r="E4606" t="s">
        <v>7587</v>
      </c>
      <c r="G4606">
        <v>6257000</v>
      </c>
      <c r="H4606">
        <v>638300</v>
      </c>
      <c r="I4606" t="s">
        <v>29</v>
      </c>
      <c r="J4606" t="s">
        <v>65</v>
      </c>
      <c r="K4606" t="s">
        <v>23</v>
      </c>
      <c r="L4606" t="s">
        <v>185</v>
      </c>
      <c r="O4606" t="s">
        <v>7591</v>
      </c>
      <c r="P4606" s="2">
        <v>147825</v>
      </c>
      <c r="Q4606" s="2">
        <v>147825</v>
      </c>
      <c r="S4606" s="2">
        <v>147825</v>
      </c>
      <c r="T4606" t="s">
        <v>45</v>
      </c>
      <c r="U4606" t="s">
        <v>49</v>
      </c>
      <c r="V4606" t="s">
        <v>47</v>
      </c>
      <c r="W4606">
        <v>0</v>
      </c>
    </row>
    <row r="4607" spans="1:23" x14ac:dyDescent="0.25">
      <c r="A4607" t="s">
        <v>128</v>
      </c>
      <c r="B4607" s="1" t="s">
        <v>456</v>
      </c>
      <c r="C4607">
        <v>14982024</v>
      </c>
      <c r="D4607" s="1">
        <v>43879</v>
      </c>
      <c r="E4607" t="s">
        <v>5205</v>
      </c>
      <c r="F4607" t="s">
        <v>7592</v>
      </c>
      <c r="G4607">
        <v>6257000</v>
      </c>
      <c r="H4607">
        <v>638300</v>
      </c>
      <c r="I4607" t="s">
        <v>29</v>
      </c>
      <c r="J4607" t="s">
        <v>77</v>
      </c>
      <c r="K4607" t="s">
        <v>23</v>
      </c>
      <c r="L4607" t="s">
        <v>185</v>
      </c>
      <c r="O4607" t="s">
        <v>7593</v>
      </c>
      <c r="P4607" s="2">
        <v>37500</v>
      </c>
      <c r="Q4607" s="2">
        <v>37500</v>
      </c>
      <c r="S4607" s="2">
        <v>37500</v>
      </c>
      <c r="T4607" t="s">
        <v>63</v>
      </c>
      <c r="U4607" t="s">
        <v>48</v>
      </c>
      <c r="V4607" t="s">
        <v>47</v>
      </c>
      <c r="W4607">
        <v>0</v>
      </c>
    </row>
    <row r="4608" spans="1:23" x14ac:dyDescent="0.25">
      <c r="A4608" t="s">
        <v>128</v>
      </c>
      <c r="B4608" s="1" t="s">
        <v>456</v>
      </c>
      <c r="C4608">
        <v>14987638</v>
      </c>
      <c r="D4608" s="1">
        <v>43879</v>
      </c>
      <c r="E4608" t="s">
        <v>449</v>
      </c>
      <c r="F4608" t="s">
        <v>7594</v>
      </c>
      <c r="G4608">
        <v>6257000</v>
      </c>
      <c r="H4608">
        <v>638300</v>
      </c>
      <c r="I4608" t="s">
        <v>25</v>
      </c>
      <c r="J4608" t="s">
        <v>65</v>
      </c>
      <c r="K4608" t="s">
        <v>23</v>
      </c>
      <c r="L4608" t="s">
        <v>185</v>
      </c>
      <c r="O4608" t="s">
        <v>7595</v>
      </c>
      <c r="P4608" s="2">
        <v>151000</v>
      </c>
      <c r="Q4608" s="2">
        <v>151000</v>
      </c>
      <c r="S4608" s="2">
        <v>151000</v>
      </c>
      <c r="T4608" t="s">
        <v>63</v>
      </c>
      <c r="U4608" t="s">
        <v>49</v>
      </c>
      <c r="V4608" t="s">
        <v>47</v>
      </c>
      <c r="W4608">
        <v>0</v>
      </c>
    </row>
    <row r="4609" spans="1:23" x14ac:dyDescent="0.25">
      <c r="A4609" t="s">
        <v>128</v>
      </c>
      <c r="B4609" s="1" t="s">
        <v>456</v>
      </c>
      <c r="C4609">
        <v>14987639</v>
      </c>
      <c r="D4609" s="1">
        <v>43879</v>
      </c>
      <c r="E4609" t="s">
        <v>449</v>
      </c>
      <c r="F4609" t="s">
        <v>7596</v>
      </c>
      <c r="G4609">
        <v>6257000</v>
      </c>
      <c r="H4609">
        <v>638300</v>
      </c>
      <c r="I4609" t="s">
        <v>25</v>
      </c>
      <c r="J4609" t="s">
        <v>65</v>
      </c>
      <c r="K4609" t="s">
        <v>23</v>
      </c>
      <c r="L4609" t="s">
        <v>185</v>
      </c>
      <c r="O4609" t="s">
        <v>7597</v>
      </c>
      <c r="P4609" s="2">
        <v>6500</v>
      </c>
      <c r="Q4609" s="2">
        <v>6500</v>
      </c>
      <c r="S4609" s="2">
        <v>6500</v>
      </c>
      <c r="T4609" t="s">
        <v>63</v>
      </c>
      <c r="U4609" t="s">
        <v>49</v>
      </c>
      <c r="V4609" t="s">
        <v>47</v>
      </c>
      <c r="W4609">
        <v>0</v>
      </c>
    </row>
    <row r="4610" spans="1:23" x14ac:dyDescent="0.25">
      <c r="A4610" t="s">
        <v>128</v>
      </c>
      <c r="B4610" s="1" t="s">
        <v>456</v>
      </c>
      <c r="C4610">
        <v>14981301</v>
      </c>
      <c r="D4610" s="1">
        <v>43880</v>
      </c>
      <c r="E4610" t="s">
        <v>6036</v>
      </c>
      <c r="G4610">
        <v>6251000</v>
      </c>
      <c r="H4610">
        <v>618100</v>
      </c>
      <c r="I4610" t="s">
        <v>19</v>
      </c>
      <c r="J4610" t="s">
        <v>20</v>
      </c>
      <c r="K4610" t="s">
        <v>23</v>
      </c>
      <c r="L4610" t="s">
        <v>185</v>
      </c>
      <c r="O4610" t="s">
        <v>6037</v>
      </c>
      <c r="P4610" s="2">
        <v>100000</v>
      </c>
      <c r="Q4610" s="2">
        <v>100000</v>
      </c>
      <c r="S4610" s="2">
        <v>100000</v>
      </c>
      <c r="T4610" t="s">
        <v>45</v>
      </c>
      <c r="U4610" t="s">
        <v>49</v>
      </c>
      <c r="V4610" t="s">
        <v>47</v>
      </c>
      <c r="W4610">
        <v>0</v>
      </c>
    </row>
    <row r="4611" spans="1:23" x14ac:dyDescent="0.25">
      <c r="A4611" t="s">
        <v>128</v>
      </c>
      <c r="B4611" s="1" t="s">
        <v>456</v>
      </c>
      <c r="C4611">
        <v>14981302</v>
      </c>
      <c r="D4611" s="1">
        <v>43880</v>
      </c>
      <c r="E4611" t="s">
        <v>6036</v>
      </c>
      <c r="G4611">
        <v>6251000</v>
      </c>
      <c r="H4611">
        <v>618100</v>
      </c>
      <c r="I4611" t="s">
        <v>29</v>
      </c>
      <c r="J4611" t="s">
        <v>38</v>
      </c>
      <c r="K4611" t="s">
        <v>23</v>
      </c>
      <c r="L4611" t="s">
        <v>185</v>
      </c>
      <c r="O4611" t="s">
        <v>6038</v>
      </c>
      <c r="P4611" s="2">
        <v>100000</v>
      </c>
      <c r="Q4611" s="2">
        <v>100000</v>
      </c>
      <c r="S4611" s="2">
        <v>100000</v>
      </c>
      <c r="T4611" t="s">
        <v>45</v>
      </c>
      <c r="U4611" t="s">
        <v>49</v>
      </c>
      <c r="V4611" t="s">
        <v>47</v>
      </c>
      <c r="W4611">
        <v>0</v>
      </c>
    </row>
    <row r="4612" spans="1:23" x14ac:dyDescent="0.25">
      <c r="A4612" t="s">
        <v>128</v>
      </c>
      <c r="B4612" s="1" t="s">
        <v>456</v>
      </c>
      <c r="C4612">
        <v>14981303</v>
      </c>
      <c r="D4612" s="1">
        <v>43880</v>
      </c>
      <c r="E4612" t="s">
        <v>6036</v>
      </c>
      <c r="G4612">
        <v>6251000</v>
      </c>
      <c r="H4612">
        <v>618100</v>
      </c>
      <c r="I4612" t="s">
        <v>29</v>
      </c>
      <c r="J4612" t="s">
        <v>50</v>
      </c>
      <c r="K4612" t="s">
        <v>23</v>
      </c>
      <c r="L4612" t="s">
        <v>185</v>
      </c>
      <c r="O4612" t="s">
        <v>6039</v>
      </c>
      <c r="P4612" s="2">
        <v>100000</v>
      </c>
      <c r="Q4612" s="2">
        <v>100000</v>
      </c>
      <c r="S4612" s="2">
        <v>100000</v>
      </c>
      <c r="T4612" t="s">
        <v>45</v>
      </c>
      <c r="U4612" t="s">
        <v>49</v>
      </c>
      <c r="V4612" t="s">
        <v>47</v>
      </c>
      <c r="W4612">
        <v>0</v>
      </c>
    </row>
    <row r="4613" spans="1:23" x14ac:dyDescent="0.25">
      <c r="A4613" t="s">
        <v>128</v>
      </c>
      <c r="B4613" s="1" t="s">
        <v>456</v>
      </c>
      <c r="C4613">
        <v>14981414</v>
      </c>
      <c r="D4613" s="1">
        <v>43880</v>
      </c>
      <c r="E4613" t="s">
        <v>6040</v>
      </c>
      <c r="G4613">
        <v>6251000</v>
      </c>
      <c r="H4613">
        <v>618100</v>
      </c>
      <c r="I4613" t="s">
        <v>25</v>
      </c>
      <c r="J4613" t="s">
        <v>65</v>
      </c>
      <c r="K4613" t="s">
        <v>23</v>
      </c>
      <c r="L4613" t="s">
        <v>185</v>
      </c>
      <c r="O4613" t="s">
        <v>6041</v>
      </c>
      <c r="P4613" s="2">
        <v>100000</v>
      </c>
      <c r="Q4613" s="2">
        <v>100000</v>
      </c>
      <c r="S4613" s="2">
        <v>100000</v>
      </c>
      <c r="T4613" t="s">
        <v>45</v>
      </c>
      <c r="U4613" t="s">
        <v>49</v>
      </c>
      <c r="V4613" t="s">
        <v>47</v>
      </c>
      <c r="W4613">
        <v>0</v>
      </c>
    </row>
    <row r="4614" spans="1:23" x14ac:dyDescent="0.25">
      <c r="A4614" t="s">
        <v>128</v>
      </c>
      <c r="B4614" s="1" t="s">
        <v>456</v>
      </c>
      <c r="C4614">
        <v>14981415</v>
      </c>
      <c r="D4614" s="1">
        <v>43880</v>
      </c>
      <c r="E4614" t="s">
        <v>6040</v>
      </c>
      <c r="G4614">
        <v>6251000</v>
      </c>
      <c r="H4614">
        <v>618100</v>
      </c>
      <c r="I4614" t="s">
        <v>29</v>
      </c>
      <c r="J4614" t="s">
        <v>65</v>
      </c>
      <c r="K4614" t="s">
        <v>23</v>
      </c>
      <c r="L4614" t="s">
        <v>185</v>
      </c>
      <c r="O4614" t="s">
        <v>6042</v>
      </c>
      <c r="P4614" s="2">
        <v>50000</v>
      </c>
      <c r="Q4614" s="2">
        <v>50000</v>
      </c>
      <c r="S4614" s="2">
        <v>50000</v>
      </c>
      <c r="T4614" t="s">
        <v>45</v>
      </c>
      <c r="U4614" t="s">
        <v>49</v>
      </c>
      <c r="V4614" t="s">
        <v>47</v>
      </c>
      <c r="W4614">
        <v>0</v>
      </c>
    </row>
    <row r="4615" spans="1:23" x14ac:dyDescent="0.25">
      <c r="A4615" t="s">
        <v>128</v>
      </c>
      <c r="B4615" s="1" t="s">
        <v>456</v>
      </c>
      <c r="C4615">
        <v>14981416</v>
      </c>
      <c r="D4615" s="1">
        <v>43880</v>
      </c>
      <c r="E4615" t="s">
        <v>6040</v>
      </c>
      <c r="G4615">
        <v>6251000</v>
      </c>
      <c r="H4615">
        <v>618100</v>
      </c>
      <c r="I4615" t="s">
        <v>29</v>
      </c>
      <c r="J4615" t="s">
        <v>77</v>
      </c>
      <c r="K4615" t="s">
        <v>23</v>
      </c>
      <c r="L4615" t="s">
        <v>185</v>
      </c>
      <c r="O4615" t="s">
        <v>6043</v>
      </c>
      <c r="P4615" s="2">
        <v>25000</v>
      </c>
      <c r="Q4615" s="2">
        <v>25000</v>
      </c>
      <c r="S4615" s="2">
        <v>25000</v>
      </c>
      <c r="T4615" t="s">
        <v>45</v>
      </c>
      <c r="U4615" t="s">
        <v>49</v>
      </c>
      <c r="V4615" t="s">
        <v>47</v>
      </c>
      <c r="W4615">
        <v>0</v>
      </c>
    </row>
    <row r="4616" spans="1:23" x14ac:dyDescent="0.25">
      <c r="A4616" t="s">
        <v>128</v>
      </c>
      <c r="B4616" s="1" t="s">
        <v>456</v>
      </c>
      <c r="C4616">
        <v>14981417</v>
      </c>
      <c r="D4616" s="1">
        <v>43880</v>
      </c>
      <c r="E4616" t="s">
        <v>6040</v>
      </c>
      <c r="G4616">
        <v>6251000</v>
      </c>
      <c r="H4616">
        <v>618100</v>
      </c>
      <c r="I4616" t="s">
        <v>29</v>
      </c>
      <c r="J4616" t="s">
        <v>38</v>
      </c>
      <c r="K4616" t="s">
        <v>23</v>
      </c>
      <c r="L4616" t="s">
        <v>185</v>
      </c>
      <c r="O4616" t="s">
        <v>6044</v>
      </c>
      <c r="P4616" s="2">
        <v>100000</v>
      </c>
      <c r="Q4616" s="2">
        <v>100000</v>
      </c>
      <c r="S4616" s="2">
        <v>100000</v>
      </c>
      <c r="T4616" t="s">
        <v>45</v>
      </c>
      <c r="U4616" t="s">
        <v>49</v>
      </c>
      <c r="V4616" t="s">
        <v>47</v>
      </c>
      <c r="W4616">
        <v>0</v>
      </c>
    </row>
    <row r="4617" spans="1:23" x14ac:dyDescent="0.25">
      <c r="A4617" t="s">
        <v>128</v>
      </c>
      <c r="B4617" s="1" t="s">
        <v>456</v>
      </c>
      <c r="C4617">
        <v>14981418</v>
      </c>
      <c r="D4617" s="1">
        <v>43880</v>
      </c>
      <c r="E4617" t="s">
        <v>6040</v>
      </c>
      <c r="G4617">
        <v>6251000</v>
      </c>
      <c r="H4617">
        <v>618100</v>
      </c>
      <c r="I4617" t="s">
        <v>29</v>
      </c>
      <c r="J4617" t="s">
        <v>50</v>
      </c>
      <c r="K4617" t="s">
        <v>23</v>
      </c>
      <c r="L4617" t="s">
        <v>185</v>
      </c>
      <c r="O4617" t="s">
        <v>6045</v>
      </c>
      <c r="P4617" s="2">
        <v>50000</v>
      </c>
      <c r="Q4617" s="2">
        <v>50000</v>
      </c>
      <c r="S4617" s="2">
        <v>50000</v>
      </c>
      <c r="T4617" t="s">
        <v>45</v>
      </c>
      <c r="U4617" t="s">
        <v>49</v>
      </c>
      <c r="V4617" t="s">
        <v>47</v>
      </c>
      <c r="W4617">
        <v>0</v>
      </c>
    </row>
    <row r="4618" spans="1:23" x14ac:dyDescent="0.25">
      <c r="A4618" t="s">
        <v>128</v>
      </c>
      <c r="B4618" s="1" t="s">
        <v>456</v>
      </c>
      <c r="C4618">
        <v>14981450</v>
      </c>
      <c r="D4618" s="1">
        <v>43880</v>
      </c>
      <c r="E4618" t="s">
        <v>6046</v>
      </c>
      <c r="G4618">
        <v>6251000</v>
      </c>
      <c r="H4618">
        <v>618100</v>
      </c>
      <c r="I4618" t="s">
        <v>29</v>
      </c>
      <c r="J4618" t="s">
        <v>50</v>
      </c>
      <c r="K4618" t="s">
        <v>23</v>
      </c>
      <c r="L4618" t="s">
        <v>185</v>
      </c>
      <c r="O4618" t="s">
        <v>6047</v>
      </c>
      <c r="P4618" s="2">
        <v>50000</v>
      </c>
      <c r="Q4618" s="2">
        <v>50000</v>
      </c>
      <c r="S4618" s="2">
        <v>50000</v>
      </c>
      <c r="T4618" t="s">
        <v>45</v>
      </c>
      <c r="U4618" t="s">
        <v>49</v>
      </c>
      <c r="V4618" t="s">
        <v>47</v>
      </c>
      <c r="W4618">
        <v>0</v>
      </c>
    </row>
    <row r="4619" spans="1:23" x14ac:dyDescent="0.25">
      <c r="A4619" t="s">
        <v>128</v>
      </c>
      <c r="B4619" s="1" t="s">
        <v>456</v>
      </c>
      <c r="C4619">
        <v>14981451</v>
      </c>
      <c r="D4619" s="1">
        <v>43880</v>
      </c>
      <c r="E4619" t="s">
        <v>6046</v>
      </c>
      <c r="G4619">
        <v>6251000</v>
      </c>
      <c r="H4619">
        <v>618100</v>
      </c>
      <c r="I4619" t="s">
        <v>19</v>
      </c>
      <c r="J4619" t="s">
        <v>20</v>
      </c>
      <c r="K4619" t="s">
        <v>23</v>
      </c>
      <c r="L4619" t="s">
        <v>185</v>
      </c>
      <c r="O4619" t="s">
        <v>6037</v>
      </c>
      <c r="P4619" s="2">
        <v>100000</v>
      </c>
      <c r="Q4619" s="2">
        <v>100000</v>
      </c>
      <c r="S4619" s="2">
        <v>100000</v>
      </c>
      <c r="T4619" t="s">
        <v>45</v>
      </c>
      <c r="U4619" t="s">
        <v>49</v>
      </c>
      <c r="V4619" t="s">
        <v>47</v>
      </c>
      <c r="W4619">
        <v>0</v>
      </c>
    </row>
    <row r="4620" spans="1:23" x14ac:dyDescent="0.25">
      <c r="A4620" t="s">
        <v>128</v>
      </c>
      <c r="B4620" s="1" t="s">
        <v>456</v>
      </c>
      <c r="C4620">
        <v>14998255</v>
      </c>
      <c r="D4620" s="1">
        <v>43880</v>
      </c>
      <c r="E4620" t="s">
        <v>6048</v>
      </c>
      <c r="F4620" t="s">
        <v>6049</v>
      </c>
      <c r="G4620">
        <v>6251000</v>
      </c>
      <c r="H4620">
        <v>618100</v>
      </c>
      <c r="I4620" t="s">
        <v>29</v>
      </c>
      <c r="J4620" t="s">
        <v>50</v>
      </c>
      <c r="K4620" t="s">
        <v>23</v>
      </c>
      <c r="L4620" t="s">
        <v>185</v>
      </c>
      <c r="O4620" t="s">
        <v>6050</v>
      </c>
      <c r="P4620" s="2">
        <v>40000</v>
      </c>
      <c r="Q4620" s="2">
        <v>40000</v>
      </c>
      <c r="S4620" s="2">
        <v>40000</v>
      </c>
      <c r="T4620" t="s">
        <v>63</v>
      </c>
      <c r="U4620" t="s">
        <v>48</v>
      </c>
      <c r="V4620" t="s">
        <v>47</v>
      </c>
      <c r="W4620">
        <v>0</v>
      </c>
    </row>
    <row r="4621" spans="1:23" x14ac:dyDescent="0.25">
      <c r="A4621" t="s">
        <v>128</v>
      </c>
      <c r="B4621" s="1" t="s">
        <v>456</v>
      </c>
      <c r="C4621">
        <v>14981158</v>
      </c>
      <c r="D4621" s="1">
        <v>43880</v>
      </c>
      <c r="E4621" t="s">
        <v>6658</v>
      </c>
      <c r="G4621">
        <v>6256000</v>
      </c>
      <c r="H4621">
        <v>638400</v>
      </c>
      <c r="I4621" t="s">
        <v>54</v>
      </c>
      <c r="J4621" t="s">
        <v>41</v>
      </c>
      <c r="K4621" t="s">
        <v>23</v>
      </c>
      <c r="L4621" t="s">
        <v>185</v>
      </c>
      <c r="O4621" t="s">
        <v>6659</v>
      </c>
      <c r="P4621" s="2">
        <v>190000</v>
      </c>
      <c r="Q4621" s="2">
        <v>190000</v>
      </c>
      <c r="S4621" s="2">
        <v>190000</v>
      </c>
      <c r="T4621" t="s">
        <v>45</v>
      </c>
      <c r="U4621" t="s">
        <v>49</v>
      </c>
      <c r="V4621" t="s">
        <v>47</v>
      </c>
      <c r="W4621">
        <v>0</v>
      </c>
    </row>
    <row r="4622" spans="1:23" x14ac:dyDescent="0.25">
      <c r="A4622" t="s">
        <v>128</v>
      </c>
      <c r="B4622" s="1" t="s">
        <v>456</v>
      </c>
      <c r="C4622">
        <v>14981167</v>
      </c>
      <c r="D4622" s="1">
        <v>43880</v>
      </c>
      <c r="E4622" t="s">
        <v>6660</v>
      </c>
      <c r="G4622">
        <v>6256000</v>
      </c>
      <c r="H4622">
        <v>638400</v>
      </c>
      <c r="I4622" t="s">
        <v>29</v>
      </c>
      <c r="J4622" t="s">
        <v>65</v>
      </c>
      <c r="K4622" t="s">
        <v>23</v>
      </c>
      <c r="L4622" t="s">
        <v>185</v>
      </c>
      <c r="O4622" t="s">
        <v>6661</v>
      </c>
      <c r="P4622" s="2">
        <v>208000</v>
      </c>
      <c r="Q4622" s="2">
        <v>208000</v>
      </c>
      <c r="S4622" s="2">
        <v>208000</v>
      </c>
      <c r="T4622" t="s">
        <v>45</v>
      </c>
      <c r="U4622" t="s">
        <v>49</v>
      </c>
      <c r="V4622" t="s">
        <v>47</v>
      </c>
      <c r="W4622">
        <v>0</v>
      </c>
    </row>
    <row r="4623" spans="1:23" x14ac:dyDescent="0.25">
      <c r="A4623" t="s">
        <v>128</v>
      </c>
      <c r="B4623" s="1" t="s">
        <v>456</v>
      </c>
      <c r="C4623">
        <v>14981179</v>
      </c>
      <c r="D4623" s="1">
        <v>43880</v>
      </c>
      <c r="E4623" t="s">
        <v>7598</v>
      </c>
      <c r="G4623">
        <v>6257000</v>
      </c>
      <c r="H4623">
        <v>638300</v>
      </c>
      <c r="I4623" t="s">
        <v>29</v>
      </c>
      <c r="J4623" t="s">
        <v>65</v>
      </c>
      <c r="K4623" t="s">
        <v>23</v>
      </c>
      <c r="L4623" t="s">
        <v>185</v>
      </c>
      <c r="O4623" t="s">
        <v>7599</v>
      </c>
      <c r="P4623" s="2">
        <v>40627</v>
      </c>
      <c r="Q4623" s="2">
        <v>40627</v>
      </c>
      <c r="S4623" s="2">
        <v>40627</v>
      </c>
      <c r="T4623" t="s">
        <v>45</v>
      </c>
      <c r="U4623" t="s">
        <v>49</v>
      </c>
      <c r="V4623" t="s">
        <v>47</v>
      </c>
      <c r="W4623">
        <v>0</v>
      </c>
    </row>
    <row r="4624" spans="1:23" x14ac:dyDescent="0.25">
      <c r="A4624" t="s">
        <v>128</v>
      </c>
      <c r="B4624" s="1" t="s">
        <v>456</v>
      </c>
      <c r="C4624">
        <v>14997588</v>
      </c>
      <c r="D4624" s="1">
        <v>43880</v>
      </c>
      <c r="E4624" t="s">
        <v>7600</v>
      </c>
      <c r="F4624" t="s">
        <v>7601</v>
      </c>
      <c r="G4624">
        <v>6257000</v>
      </c>
      <c r="H4624">
        <v>638300</v>
      </c>
      <c r="I4624" t="s">
        <v>25</v>
      </c>
      <c r="J4624" t="s">
        <v>65</v>
      </c>
      <c r="K4624" t="s">
        <v>23</v>
      </c>
      <c r="L4624" t="s">
        <v>185</v>
      </c>
      <c r="O4624" t="s">
        <v>7602</v>
      </c>
      <c r="P4624" s="2">
        <v>183000</v>
      </c>
      <c r="Q4624" s="2">
        <v>183000</v>
      </c>
      <c r="S4624" s="2">
        <v>183000</v>
      </c>
      <c r="T4624" t="s">
        <v>63</v>
      </c>
      <c r="U4624" t="s">
        <v>49</v>
      </c>
      <c r="V4624" t="s">
        <v>47</v>
      </c>
      <c r="W4624">
        <v>0</v>
      </c>
    </row>
    <row r="4625" spans="1:23" x14ac:dyDescent="0.25">
      <c r="A4625" t="s">
        <v>128</v>
      </c>
      <c r="B4625" s="1" t="s">
        <v>456</v>
      </c>
      <c r="C4625">
        <v>15030281</v>
      </c>
      <c r="D4625" s="1">
        <v>43882</v>
      </c>
      <c r="E4625" t="s">
        <v>5406</v>
      </c>
      <c r="F4625" t="s">
        <v>7603</v>
      </c>
      <c r="G4625">
        <v>6257000</v>
      </c>
      <c r="H4625">
        <v>638300</v>
      </c>
      <c r="I4625" t="s">
        <v>54</v>
      </c>
      <c r="J4625" t="s">
        <v>41</v>
      </c>
      <c r="K4625" t="s">
        <v>64</v>
      </c>
      <c r="L4625" t="s">
        <v>185</v>
      </c>
      <c r="O4625" t="s">
        <v>7604</v>
      </c>
      <c r="P4625" s="2">
        <v>59200</v>
      </c>
      <c r="Q4625" s="2">
        <v>59200</v>
      </c>
      <c r="S4625" s="2">
        <v>59200</v>
      </c>
      <c r="T4625" t="s">
        <v>63</v>
      </c>
      <c r="U4625" t="s">
        <v>49</v>
      </c>
      <c r="V4625" t="s">
        <v>47</v>
      </c>
      <c r="W4625">
        <v>0</v>
      </c>
    </row>
    <row r="4626" spans="1:23" x14ac:dyDescent="0.25">
      <c r="A4626" t="s">
        <v>128</v>
      </c>
      <c r="B4626" s="1" t="s">
        <v>456</v>
      </c>
      <c r="C4626">
        <v>15030286</v>
      </c>
      <c r="D4626" s="1">
        <v>43882</v>
      </c>
      <c r="E4626" t="s">
        <v>5406</v>
      </c>
      <c r="F4626" t="s">
        <v>7605</v>
      </c>
      <c r="G4626">
        <v>6257000</v>
      </c>
      <c r="H4626">
        <v>638300</v>
      </c>
      <c r="I4626" t="s">
        <v>25</v>
      </c>
      <c r="J4626" t="s">
        <v>65</v>
      </c>
      <c r="K4626" t="s">
        <v>23</v>
      </c>
      <c r="L4626" t="s">
        <v>185</v>
      </c>
      <c r="O4626" t="s">
        <v>7606</v>
      </c>
      <c r="P4626" s="2">
        <v>6000</v>
      </c>
      <c r="Q4626" s="2">
        <v>6000</v>
      </c>
      <c r="S4626" s="2">
        <v>6000</v>
      </c>
      <c r="T4626" t="s">
        <v>63</v>
      </c>
      <c r="U4626" t="s">
        <v>49</v>
      </c>
      <c r="V4626" t="s">
        <v>47</v>
      </c>
      <c r="W4626">
        <v>0</v>
      </c>
    </row>
    <row r="4627" spans="1:23" x14ac:dyDescent="0.25">
      <c r="A4627" t="s">
        <v>128</v>
      </c>
      <c r="B4627" s="1" t="s">
        <v>456</v>
      </c>
      <c r="C4627">
        <v>15030287</v>
      </c>
      <c r="D4627" s="1">
        <v>43882</v>
      </c>
      <c r="E4627" t="s">
        <v>5406</v>
      </c>
      <c r="F4627" t="s">
        <v>7607</v>
      </c>
      <c r="G4627">
        <v>6257000</v>
      </c>
      <c r="H4627">
        <v>638300</v>
      </c>
      <c r="I4627" t="s">
        <v>29</v>
      </c>
      <c r="J4627" t="s">
        <v>50</v>
      </c>
      <c r="K4627" t="s">
        <v>23</v>
      </c>
      <c r="L4627" t="s">
        <v>185</v>
      </c>
      <c r="O4627" t="s">
        <v>7608</v>
      </c>
      <c r="P4627" s="2">
        <v>273500</v>
      </c>
      <c r="Q4627" s="2">
        <v>273500</v>
      </c>
      <c r="S4627" s="2">
        <v>273500</v>
      </c>
      <c r="T4627" t="s">
        <v>63</v>
      </c>
      <c r="U4627" t="s">
        <v>49</v>
      </c>
      <c r="V4627" t="s">
        <v>47</v>
      </c>
      <c r="W4627">
        <v>0</v>
      </c>
    </row>
    <row r="4628" spans="1:23" x14ac:dyDescent="0.25">
      <c r="A4628" t="s">
        <v>128</v>
      </c>
      <c r="B4628" s="1" t="s">
        <v>456</v>
      </c>
      <c r="C4628">
        <v>15033154</v>
      </c>
      <c r="D4628" s="1">
        <v>43885</v>
      </c>
      <c r="E4628" t="s">
        <v>7609</v>
      </c>
      <c r="F4628" t="s">
        <v>7610</v>
      </c>
      <c r="G4628">
        <v>6257000</v>
      </c>
      <c r="H4628">
        <v>638300</v>
      </c>
      <c r="I4628" t="s">
        <v>25</v>
      </c>
      <c r="J4628" t="s">
        <v>65</v>
      </c>
      <c r="K4628" t="s">
        <v>23</v>
      </c>
      <c r="L4628" t="s">
        <v>185</v>
      </c>
      <c r="O4628" t="s">
        <v>7611</v>
      </c>
      <c r="P4628" s="2">
        <v>15970</v>
      </c>
      <c r="Q4628" s="2">
        <v>15970</v>
      </c>
      <c r="S4628" s="2">
        <v>15970</v>
      </c>
      <c r="T4628" t="s">
        <v>63</v>
      </c>
      <c r="U4628" t="s">
        <v>49</v>
      </c>
      <c r="V4628" t="s">
        <v>47</v>
      </c>
      <c r="W4628">
        <v>0</v>
      </c>
    </row>
    <row r="4629" spans="1:23" x14ac:dyDescent="0.25">
      <c r="A4629" t="s">
        <v>128</v>
      </c>
      <c r="B4629" s="1" t="s">
        <v>456</v>
      </c>
      <c r="C4629">
        <v>15033358</v>
      </c>
      <c r="D4629" s="1">
        <v>43885</v>
      </c>
      <c r="E4629" t="s">
        <v>7612</v>
      </c>
      <c r="F4629" t="s">
        <v>7613</v>
      </c>
      <c r="G4629">
        <v>6257000</v>
      </c>
      <c r="H4629">
        <v>638300</v>
      </c>
      <c r="I4629" t="s">
        <v>25</v>
      </c>
      <c r="J4629" t="s">
        <v>65</v>
      </c>
      <c r="K4629" t="s">
        <v>23</v>
      </c>
      <c r="L4629" t="s">
        <v>185</v>
      </c>
      <c r="O4629" t="s">
        <v>7614</v>
      </c>
      <c r="P4629" s="2">
        <v>57600</v>
      </c>
      <c r="Q4629" s="2">
        <v>57600</v>
      </c>
      <c r="S4629" s="2">
        <v>57600</v>
      </c>
      <c r="T4629" t="s">
        <v>45</v>
      </c>
      <c r="U4629" t="s">
        <v>46</v>
      </c>
      <c r="V4629" t="s">
        <v>47</v>
      </c>
      <c r="W4629">
        <v>0</v>
      </c>
    </row>
    <row r="4630" spans="1:23" x14ac:dyDescent="0.25">
      <c r="A4630" t="s">
        <v>128</v>
      </c>
      <c r="B4630" s="1" t="s">
        <v>456</v>
      </c>
      <c r="C4630">
        <v>15009617</v>
      </c>
      <c r="D4630" s="1">
        <v>43887</v>
      </c>
      <c r="E4630" t="s">
        <v>7615</v>
      </c>
      <c r="G4630">
        <v>6257000</v>
      </c>
      <c r="H4630">
        <v>638300</v>
      </c>
      <c r="I4630" t="s">
        <v>29</v>
      </c>
      <c r="J4630" t="s">
        <v>65</v>
      </c>
      <c r="K4630" t="s">
        <v>23</v>
      </c>
      <c r="L4630" t="s">
        <v>185</v>
      </c>
      <c r="O4630" t="s">
        <v>7616</v>
      </c>
      <c r="P4630" s="2">
        <v>70400</v>
      </c>
      <c r="Q4630" s="2">
        <v>70400</v>
      </c>
      <c r="S4630" s="2">
        <v>70400</v>
      </c>
      <c r="T4630" t="s">
        <v>45</v>
      </c>
      <c r="U4630" t="s">
        <v>46</v>
      </c>
      <c r="V4630" t="s">
        <v>47</v>
      </c>
      <c r="W4630">
        <v>0</v>
      </c>
    </row>
    <row r="4631" spans="1:23" x14ac:dyDescent="0.25">
      <c r="A4631" t="s">
        <v>128</v>
      </c>
      <c r="B4631" s="1" t="s">
        <v>456</v>
      </c>
      <c r="C4631">
        <v>15030652</v>
      </c>
      <c r="D4631" s="1">
        <v>43887</v>
      </c>
      <c r="E4631" t="s">
        <v>7617</v>
      </c>
      <c r="F4631" t="s">
        <v>7618</v>
      </c>
      <c r="G4631">
        <v>6257000</v>
      </c>
      <c r="H4631">
        <v>638300</v>
      </c>
      <c r="I4631" t="s">
        <v>29</v>
      </c>
      <c r="J4631" t="s">
        <v>65</v>
      </c>
      <c r="K4631" t="s">
        <v>23</v>
      </c>
      <c r="L4631" t="s">
        <v>185</v>
      </c>
      <c r="O4631" t="s">
        <v>7619</v>
      </c>
      <c r="P4631" s="2">
        <v>120000</v>
      </c>
      <c r="Q4631" s="2">
        <v>120000</v>
      </c>
      <c r="S4631" s="2">
        <v>120000</v>
      </c>
      <c r="T4631" t="s">
        <v>63</v>
      </c>
      <c r="U4631" t="s">
        <v>48</v>
      </c>
      <c r="V4631" t="s">
        <v>47</v>
      </c>
      <c r="W4631">
        <v>0</v>
      </c>
    </row>
    <row r="4632" spans="1:23" x14ac:dyDescent="0.25">
      <c r="A4632" t="s">
        <v>128</v>
      </c>
      <c r="B4632" s="1" t="s">
        <v>456</v>
      </c>
      <c r="C4632">
        <v>15013983</v>
      </c>
      <c r="D4632" s="1">
        <v>43888</v>
      </c>
      <c r="E4632" t="s">
        <v>6051</v>
      </c>
      <c r="G4632">
        <v>6251000</v>
      </c>
      <c r="H4632">
        <v>618100</v>
      </c>
      <c r="I4632" t="s">
        <v>54</v>
      </c>
      <c r="J4632" t="s">
        <v>41</v>
      </c>
      <c r="K4632" t="s">
        <v>87</v>
      </c>
      <c r="L4632" t="s">
        <v>185</v>
      </c>
      <c r="O4632" t="s">
        <v>6052</v>
      </c>
      <c r="P4632" s="2">
        <v>420000</v>
      </c>
      <c r="Q4632" s="2">
        <v>420000</v>
      </c>
      <c r="S4632" s="2">
        <v>420000</v>
      </c>
      <c r="T4632" t="s">
        <v>45</v>
      </c>
      <c r="U4632" t="s">
        <v>46</v>
      </c>
      <c r="V4632" t="s">
        <v>47</v>
      </c>
      <c r="W4632">
        <v>0</v>
      </c>
    </row>
    <row r="4633" spans="1:23" x14ac:dyDescent="0.25">
      <c r="A4633" t="s">
        <v>128</v>
      </c>
      <c r="B4633" s="1" t="s">
        <v>456</v>
      </c>
      <c r="C4633">
        <v>15030742</v>
      </c>
      <c r="D4633" s="1">
        <v>43888</v>
      </c>
      <c r="E4633" t="s">
        <v>7620</v>
      </c>
      <c r="F4633" t="s">
        <v>7621</v>
      </c>
      <c r="G4633">
        <v>6257000</v>
      </c>
      <c r="H4633">
        <v>638300</v>
      </c>
      <c r="I4633" t="s">
        <v>29</v>
      </c>
      <c r="J4633" t="s">
        <v>65</v>
      </c>
      <c r="K4633" t="s">
        <v>23</v>
      </c>
      <c r="L4633" t="s">
        <v>185</v>
      </c>
      <c r="O4633" t="s">
        <v>7622</v>
      </c>
      <c r="P4633" s="2">
        <v>420000</v>
      </c>
      <c r="Q4633" s="2">
        <v>420000</v>
      </c>
      <c r="S4633" s="2">
        <v>420000</v>
      </c>
      <c r="T4633" t="s">
        <v>63</v>
      </c>
      <c r="U4633" t="s">
        <v>48</v>
      </c>
      <c r="V4633" t="s">
        <v>47</v>
      </c>
      <c r="W4633">
        <v>0</v>
      </c>
    </row>
    <row r="4634" spans="1:23" x14ac:dyDescent="0.25">
      <c r="A4634" t="s">
        <v>128</v>
      </c>
      <c r="B4634" s="1" t="s">
        <v>456</v>
      </c>
      <c r="C4634">
        <v>15030745</v>
      </c>
      <c r="D4634" s="1">
        <v>43888</v>
      </c>
      <c r="E4634" t="s">
        <v>7620</v>
      </c>
      <c r="F4634" t="s">
        <v>7623</v>
      </c>
      <c r="G4634">
        <v>6257000</v>
      </c>
      <c r="H4634">
        <v>638300</v>
      </c>
      <c r="I4634" t="s">
        <v>29</v>
      </c>
      <c r="J4634" t="s">
        <v>38</v>
      </c>
      <c r="K4634" t="s">
        <v>23</v>
      </c>
      <c r="L4634" t="s">
        <v>185</v>
      </c>
      <c r="O4634" t="s">
        <v>7624</v>
      </c>
      <c r="P4634" s="2">
        <v>137500</v>
      </c>
      <c r="Q4634" s="2">
        <v>137500</v>
      </c>
      <c r="S4634" s="2">
        <v>137500</v>
      </c>
      <c r="T4634" t="s">
        <v>63</v>
      </c>
      <c r="U4634" t="s">
        <v>48</v>
      </c>
      <c r="V4634" t="s">
        <v>47</v>
      </c>
      <c r="W4634">
        <v>0</v>
      </c>
    </row>
    <row r="4635" spans="1:23" x14ac:dyDescent="0.25">
      <c r="A4635" t="s">
        <v>128</v>
      </c>
      <c r="B4635" s="1" t="s">
        <v>456</v>
      </c>
      <c r="C4635">
        <v>15033253</v>
      </c>
      <c r="D4635" s="1">
        <v>43888</v>
      </c>
      <c r="E4635" t="s">
        <v>7625</v>
      </c>
      <c r="F4635" t="s">
        <v>7626</v>
      </c>
      <c r="G4635">
        <v>6257000</v>
      </c>
      <c r="H4635">
        <v>638300</v>
      </c>
      <c r="I4635" t="s">
        <v>25</v>
      </c>
      <c r="J4635" t="s">
        <v>65</v>
      </c>
      <c r="K4635" t="s">
        <v>23</v>
      </c>
      <c r="L4635" t="s">
        <v>185</v>
      </c>
      <c r="O4635" t="s">
        <v>7627</v>
      </c>
      <c r="P4635" s="2">
        <v>140000</v>
      </c>
      <c r="Q4635" s="2">
        <v>140000</v>
      </c>
      <c r="S4635" s="2">
        <v>140000</v>
      </c>
      <c r="T4635" t="s">
        <v>63</v>
      </c>
      <c r="U4635" t="s">
        <v>49</v>
      </c>
      <c r="V4635" t="s">
        <v>47</v>
      </c>
      <c r="W4635">
        <v>0</v>
      </c>
    </row>
    <row r="4636" spans="1:23" x14ac:dyDescent="0.25">
      <c r="A4636" t="s">
        <v>128</v>
      </c>
      <c r="B4636" s="1" t="s">
        <v>456</v>
      </c>
      <c r="C4636">
        <v>15025460</v>
      </c>
      <c r="D4636" s="1">
        <v>43889</v>
      </c>
      <c r="E4636" t="s">
        <v>6662</v>
      </c>
      <c r="G4636">
        <v>6256000</v>
      </c>
      <c r="H4636">
        <v>638400</v>
      </c>
      <c r="I4636" t="s">
        <v>29</v>
      </c>
      <c r="J4636" t="s">
        <v>50</v>
      </c>
      <c r="K4636" t="s">
        <v>23</v>
      </c>
      <c r="L4636" t="s">
        <v>185</v>
      </c>
      <c r="O4636" t="s">
        <v>6663</v>
      </c>
      <c r="P4636" s="2">
        <v>883628</v>
      </c>
      <c r="Q4636" s="2">
        <v>883628</v>
      </c>
      <c r="S4636" s="2">
        <v>883628</v>
      </c>
      <c r="T4636" t="s">
        <v>45</v>
      </c>
      <c r="U4636" t="s">
        <v>49</v>
      </c>
      <c r="V4636" t="s">
        <v>47</v>
      </c>
      <c r="W4636">
        <v>0</v>
      </c>
    </row>
    <row r="4637" spans="1:23" x14ac:dyDescent="0.25">
      <c r="A4637" t="s">
        <v>128</v>
      </c>
      <c r="B4637" s="1" t="s">
        <v>456</v>
      </c>
      <c r="C4637">
        <v>15033838</v>
      </c>
      <c r="D4637" s="1">
        <v>43889</v>
      </c>
      <c r="E4637" t="s">
        <v>7628</v>
      </c>
      <c r="F4637" t="s">
        <v>7629</v>
      </c>
      <c r="G4637">
        <v>6257000</v>
      </c>
      <c r="H4637">
        <v>638300</v>
      </c>
      <c r="I4637" t="s">
        <v>25</v>
      </c>
      <c r="J4637" t="s">
        <v>65</v>
      </c>
      <c r="K4637" t="s">
        <v>23</v>
      </c>
      <c r="L4637" t="s">
        <v>185</v>
      </c>
      <c r="O4637" t="s">
        <v>7630</v>
      </c>
      <c r="P4637" s="2">
        <v>49000</v>
      </c>
      <c r="Q4637" s="2">
        <v>49000</v>
      </c>
      <c r="S4637" s="2">
        <v>49000</v>
      </c>
      <c r="T4637" t="s">
        <v>63</v>
      </c>
      <c r="U4637" t="s">
        <v>49</v>
      </c>
      <c r="V4637" t="s">
        <v>47</v>
      </c>
      <c r="W4637">
        <v>0</v>
      </c>
    </row>
    <row r="4638" spans="1:23" x14ac:dyDescent="0.25">
      <c r="A4638" t="s">
        <v>128</v>
      </c>
      <c r="B4638" s="1" t="s">
        <v>2458</v>
      </c>
      <c r="C4638">
        <v>15051516</v>
      </c>
      <c r="D4638" s="1">
        <v>43892</v>
      </c>
      <c r="E4638" t="s">
        <v>6053</v>
      </c>
      <c r="G4638">
        <v>6251000</v>
      </c>
      <c r="H4638">
        <v>618100</v>
      </c>
      <c r="I4638" t="s">
        <v>25</v>
      </c>
      <c r="J4638" t="s">
        <v>65</v>
      </c>
      <c r="K4638" t="s">
        <v>23</v>
      </c>
      <c r="L4638" t="s">
        <v>185</v>
      </c>
      <c r="O4638" t="s">
        <v>6054</v>
      </c>
      <c r="P4638" s="2">
        <v>-2154215</v>
      </c>
      <c r="R4638" s="2">
        <v>2154215</v>
      </c>
      <c r="S4638" s="2">
        <v>-2154215</v>
      </c>
      <c r="T4638" t="s">
        <v>45</v>
      </c>
      <c r="U4638" t="s">
        <v>49</v>
      </c>
      <c r="V4638" t="s">
        <v>47</v>
      </c>
      <c r="W4638">
        <v>0</v>
      </c>
    </row>
    <row r="4639" spans="1:23" x14ac:dyDescent="0.25">
      <c r="A4639" t="s">
        <v>128</v>
      </c>
      <c r="B4639" s="1" t="s">
        <v>2458</v>
      </c>
      <c r="C4639">
        <v>15051517</v>
      </c>
      <c r="D4639" s="1">
        <v>43892</v>
      </c>
      <c r="E4639" t="s">
        <v>6053</v>
      </c>
      <c r="G4639">
        <v>6251000</v>
      </c>
      <c r="H4639">
        <v>618100</v>
      </c>
      <c r="I4639" t="s">
        <v>25</v>
      </c>
      <c r="J4639" t="s">
        <v>65</v>
      </c>
      <c r="K4639" t="s">
        <v>23</v>
      </c>
      <c r="L4639" t="s">
        <v>185</v>
      </c>
      <c r="O4639" t="s">
        <v>6054</v>
      </c>
      <c r="P4639" s="2">
        <v>-618280</v>
      </c>
      <c r="R4639" s="2">
        <v>618280</v>
      </c>
      <c r="S4639" s="2">
        <v>-618280</v>
      </c>
      <c r="T4639" t="s">
        <v>45</v>
      </c>
      <c r="U4639" t="s">
        <v>49</v>
      </c>
      <c r="V4639" t="s">
        <v>47</v>
      </c>
      <c r="W4639">
        <v>0</v>
      </c>
    </row>
    <row r="4640" spans="1:23" x14ac:dyDescent="0.25">
      <c r="A4640" t="s">
        <v>128</v>
      </c>
      <c r="B4640" s="1" t="s">
        <v>2458</v>
      </c>
      <c r="C4640">
        <v>15051805</v>
      </c>
      <c r="D4640" s="1">
        <v>43892</v>
      </c>
      <c r="E4640" t="s">
        <v>5114</v>
      </c>
      <c r="F4640" t="s">
        <v>6055</v>
      </c>
      <c r="G4640">
        <v>6251000</v>
      </c>
      <c r="H4640">
        <v>618100</v>
      </c>
      <c r="I4640" t="s">
        <v>25</v>
      </c>
      <c r="J4640" t="s">
        <v>65</v>
      </c>
      <c r="K4640" t="s">
        <v>23</v>
      </c>
      <c r="L4640" t="s">
        <v>185</v>
      </c>
      <c r="O4640" t="s">
        <v>6056</v>
      </c>
      <c r="P4640" s="2">
        <v>150000</v>
      </c>
      <c r="Q4640" s="2">
        <v>150000</v>
      </c>
      <c r="S4640" s="2">
        <v>150000</v>
      </c>
      <c r="T4640" t="s">
        <v>63</v>
      </c>
      <c r="U4640" t="s">
        <v>49</v>
      </c>
      <c r="V4640" t="s">
        <v>47</v>
      </c>
      <c r="W4640">
        <v>0</v>
      </c>
    </row>
    <row r="4641" spans="1:23" x14ac:dyDescent="0.25">
      <c r="A4641" t="s">
        <v>128</v>
      </c>
      <c r="B4641" s="1" t="s">
        <v>2458</v>
      </c>
      <c r="C4641">
        <v>15051808</v>
      </c>
      <c r="D4641" s="1">
        <v>43892</v>
      </c>
      <c r="E4641" t="s">
        <v>5114</v>
      </c>
      <c r="F4641" t="s">
        <v>7631</v>
      </c>
      <c r="G4641">
        <v>6257000</v>
      </c>
      <c r="H4641">
        <v>638300</v>
      </c>
      <c r="I4641" t="s">
        <v>25</v>
      </c>
      <c r="J4641" t="s">
        <v>65</v>
      </c>
      <c r="K4641" t="s">
        <v>23</v>
      </c>
      <c r="L4641" t="s">
        <v>185</v>
      </c>
      <c r="O4641" t="s">
        <v>91</v>
      </c>
      <c r="P4641" s="2">
        <v>8000</v>
      </c>
      <c r="Q4641" s="2">
        <v>8000</v>
      </c>
      <c r="S4641" s="2">
        <v>8000</v>
      </c>
      <c r="T4641" t="s">
        <v>63</v>
      </c>
      <c r="U4641" t="s">
        <v>49</v>
      </c>
      <c r="V4641" t="s">
        <v>47</v>
      </c>
      <c r="W4641">
        <v>0</v>
      </c>
    </row>
    <row r="4642" spans="1:23" x14ac:dyDescent="0.25">
      <c r="A4642" t="s">
        <v>128</v>
      </c>
      <c r="B4642" s="1" t="s">
        <v>2458</v>
      </c>
      <c r="C4642">
        <v>15073266</v>
      </c>
      <c r="D4642" s="1">
        <v>43893</v>
      </c>
      <c r="E4642" t="s">
        <v>1402</v>
      </c>
      <c r="F4642" t="s">
        <v>7632</v>
      </c>
      <c r="G4642">
        <v>6257000</v>
      </c>
      <c r="H4642">
        <v>638300</v>
      </c>
      <c r="I4642" t="s">
        <v>25</v>
      </c>
      <c r="J4642" t="s">
        <v>83</v>
      </c>
      <c r="K4642" t="s">
        <v>23</v>
      </c>
      <c r="L4642" t="s">
        <v>185</v>
      </c>
      <c r="O4642" t="s">
        <v>7633</v>
      </c>
      <c r="P4642" s="2">
        <v>94500</v>
      </c>
      <c r="Q4642" s="2">
        <v>94500</v>
      </c>
      <c r="S4642" s="2">
        <v>94500</v>
      </c>
      <c r="T4642" t="s">
        <v>63</v>
      </c>
      <c r="U4642" t="s">
        <v>49</v>
      </c>
      <c r="V4642" t="s">
        <v>47</v>
      </c>
      <c r="W4642">
        <v>0</v>
      </c>
    </row>
    <row r="4643" spans="1:23" x14ac:dyDescent="0.25">
      <c r="A4643" t="s">
        <v>128</v>
      </c>
      <c r="B4643" s="1" t="s">
        <v>2458</v>
      </c>
      <c r="C4643">
        <v>15057052</v>
      </c>
      <c r="D4643" s="1">
        <v>43894</v>
      </c>
      <c r="E4643" t="s">
        <v>6057</v>
      </c>
      <c r="F4643" t="s">
        <v>6058</v>
      </c>
      <c r="G4643">
        <v>6251000</v>
      </c>
      <c r="H4643">
        <v>618100</v>
      </c>
      <c r="I4643" t="s">
        <v>25</v>
      </c>
      <c r="J4643" t="s">
        <v>77</v>
      </c>
      <c r="K4643" t="s">
        <v>23</v>
      </c>
      <c r="L4643" t="s">
        <v>185</v>
      </c>
      <c r="O4643" t="s">
        <v>6059</v>
      </c>
      <c r="P4643" s="2">
        <v>40000</v>
      </c>
      <c r="Q4643" s="2">
        <v>40000</v>
      </c>
      <c r="S4643" s="2">
        <v>40000</v>
      </c>
      <c r="T4643" t="s">
        <v>63</v>
      </c>
      <c r="U4643" t="s">
        <v>58</v>
      </c>
      <c r="V4643" t="s">
        <v>47</v>
      </c>
      <c r="W4643">
        <v>0</v>
      </c>
    </row>
    <row r="4644" spans="1:23" x14ac:dyDescent="0.25">
      <c r="A4644" t="s">
        <v>128</v>
      </c>
      <c r="B4644" s="1" t="s">
        <v>2458</v>
      </c>
      <c r="C4644">
        <v>15057053</v>
      </c>
      <c r="D4644" s="1">
        <v>43894</v>
      </c>
      <c r="E4644" t="s">
        <v>6057</v>
      </c>
      <c r="F4644" t="s">
        <v>6060</v>
      </c>
      <c r="G4644">
        <v>6251000</v>
      </c>
      <c r="H4644">
        <v>618100</v>
      </c>
      <c r="I4644" t="s">
        <v>25</v>
      </c>
      <c r="J4644" t="s">
        <v>77</v>
      </c>
      <c r="K4644" t="s">
        <v>23</v>
      </c>
      <c r="L4644" t="s">
        <v>185</v>
      </c>
      <c r="O4644" t="s">
        <v>6061</v>
      </c>
      <c r="P4644" s="2">
        <v>40000</v>
      </c>
      <c r="Q4644" s="2">
        <v>40000</v>
      </c>
      <c r="S4644" s="2">
        <v>40000</v>
      </c>
      <c r="T4644" t="s">
        <v>63</v>
      </c>
      <c r="U4644" t="s">
        <v>58</v>
      </c>
      <c r="V4644" t="s">
        <v>47</v>
      </c>
      <c r="W4644">
        <v>0</v>
      </c>
    </row>
    <row r="4645" spans="1:23" x14ac:dyDescent="0.25">
      <c r="A4645" t="s">
        <v>128</v>
      </c>
      <c r="B4645" s="1" t="s">
        <v>2458</v>
      </c>
      <c r="C4645">
        <v>15057049</v>
      </c>
      <c r="D4645" s="1">
        <v>43894</v>
      </c>
      <c r="E4645" t="s">
        <v>6057</v>
      </c>
      <c r="F4645" t="s">
        <v>7634</v>
      </c>
      <c r="G4645">
        <v>6257000</v>
      </c>
      <c r="H4645">
        <v>638300</v>
      </c>
      <c r="I4645" t="s">
        <v>25</v>
      </c>
      <c r="J4645" t="s">
        <v>65</v>
      </c>
      <c r="K4645" t="s">
        <v>23</v>
      </c>
      <c r="L4645" t="s">
        <v>185</v>
      </c>
      <c r="O4645" t="s">
        <v>7635</v>
      </c>
      <c r="P4645" s="2">
        <v>100000</v>
      </c>
      <c r="Q4645" s="2">
        <v>100000</v>
      </c>
      <c r="S4645" s="2">
        <v>100000</v>
      </c>
      <c r="T4645" t="s">
        <v>63</v>
      </c>
      <c r="U4645" t="s">
        <v>58</v>
      </c>
      <c r="V4645" t="s">
        <v>47</v>
      </c>
      <c r="W4645">
        <v>0</v>
      </c>
    </row>
    <row r="4646" spans="1:23" x14ac:dyDescent="0.25">
      <c r="A4646" t="s">
        <v>128</v>
      </c>
      <c r="B4646" s="1" t="s">
        <v>2458</v>
      </c>
      <c r="C4646">
        <v>15053204</v>
      </c>
      <c r="D4646" s="1">
        <v>43895</v>
      </c>
      <c r="E4646" t="s">
        <v>1794</v>
      </c>
      <c r="F4646" t="s">
        <v>6062</v>
      </c>
      <c r="G4646">
        <v>6251000</v>
      </c>
      <c r="H4646">
        <v>618100</v>
      </c>
      <c r="I4646" t="s">
        <v>29</v>
      </c>
      <c r="J4646" t="s">
        <v>77</v>
      </c>
      <c r="K4646" t="s">
        <v>23</v>
      </c>
      <c r="L4646" t="s">
        <v>185</v>
      </c>
      <c r="O4646" t="s">
        <v>6063</v>
      </c>
      <c r="P4646" s="2">
        <v>80000</v>
      </c>
      <c r="Q4646" s="2">
        <v>80000</v>
      </c>
      <c r="S4646" s="2">
        <v>80000</v>
      </c>
      <c r="T4646" t="s">
        <v>63</v>
      </c>
      <c r="U4646" t="s">
        <v>48</v>
      </c>
      <c r="V4646" t="s">
        <v>47</v>
      </c>
      <c r="W4646">
        <v>0</v>
      </c>
    </row>
    <row r="4647" spans="1:23" x14ac:dyDescent="0.25">
      <c r="A4647" t="s">
        <v>128</v>
      </c>
      <c r="B4647" s="1" t="s">
        <v>2458</v>
      </c>
      <c r="C4647">
        <v>15053211</v>
      </c>
      <c r="D4647" s="1">
        <v>43895</v>
      </c>
      <c r="E4647" t="s">
        <v>1794</v>
      </c>
      <c r="F4647" t="s">
        <v>6664</v>
      </c>
      <c r="G4647">
        <v>6256000</v>
      </c>
      <c r="H4647">
        <v>638400</v>
      </c>
      <c r="I4647" t="s">
        <v>29</v>
      </c>
      <c r="J4647" t="s">
        <v>77</v>
      </c>
      <c r="K4647" t="s">
        <v>23</v>
      </c>
      <c r="L4647" t="s">
        <v>185</v>
      </c>
      <c r="O4647" t="s">
        <v>6665</v>
      </c>
      <c r="P4647" s="2">
        <v>30000</v>
      </c>
      <c r="Q4647" s="2">
        <v>30000</v>
      </c>
      <c r="S4647" s="2">
        <v>30000</v>
      </c>
      <c r="T4647" t="s">
        <v>63</v>
      </c>
      <c r="U4647" t="s">
        <v>48</v>
      </c>
      <c r="V4647" t="s">
        <v>47</v>
      </c>
      <c r="W4647">
        <v>0</v>
      </c>
    </row>
    <row r="4648" spans="1:23" x14ac:dyDescent="0.25">
      <c r="A4648" t="s">
        <v>128</v>
      </c>
      <c r="B4648" s="1" t="s">
        <v>2458</v>
      </c>
      <c r="C4648">
        <v>15066853</v>
      </c>
      <c r="D4648" s="1">
        <v>43896</v>
      </c>
      <c r="E4648" t="s">
        <v>6666</v>
      </c>
      <c r="F4648" t="s">
        <v>6667</v>
      </c>
      <c r="G4648">
        <v>6256000</v>
      </c>
      <c r="H4648">
        <v>638400</v>
      </c>
      <c r="I4648" t="s">
        <v>19</v>
      </c>
      <c r="J4648" t="s">
        <v>6447</v>
      </c>
      <c r="K4648" t="s">
        <v>23</v>
      </c>
      <c r="L4648" t="s">
        <v>185</v>
      </c>
      <c r="O4648" t="s">
        <v>6484</v>
      </c>
      <c r="P4648" s="2">
        <v>30000</v>
      </c>
      <c r="Q4648" s="2">
        <v>30000</v>
      </c>
      <c r="S4648" s="2">
        <v>30000</v>
      </c>
      <c r="T4648" t="s">
        <v>63</v>
      </c>
      <c r="U4648" t="s">
        <v>49</v>
      </c>
      <c r="V4648" t="s">
        <v>47</v>
      </c>
      <c r="W4648">
        <v>0</v>
      </c>
    </row>
    <row r="4649" spans="1:23" x14ac:dyDescent="0.25">
      <c r="A4649" t="s">
        <v>128</v>
      </c>
      <c r="B4649" s="1" t="s">
        <v>2458</v>
      </c>
      <c r="C4649">
        <v>15066854</v>
      </c>
      <c r="D4649" s="1">
        <v>43896</v>
      </c>
      <c r="E4649" t="s">
        <v>6666</v>
      </c>
      <c r="F4649" t="s">
        <v>6667</v>
      </c>
      <c r="G4649">
        <v>6256000</v>
      </c>
      <c r="H4649">
        <v>638400</v>
      </c>
      <c r="I4649" t="s">
        <v>19</v>
      </c>
      <c r="J4649" t="s">
        <v>51</v>
      </c>
      <c r="K4649" t="s">
        <v>23</v>
      </c>
      <c r="L4649" t="s">
        <v>185</v>
      </c>
      <c r="O4649" t="s">
        <v>6668</v>
      </c>
      <c r="P4649" s="2">
        <v>33000</v>
      </c>
      <c r="Q4649" s="2">
        <v>33000</v>
      </c>
      <c r="S4649" s="2">
        <v>33000</v>
      </c>
      <c r="T4649" t="s">
        <v>63</v>
      </c>
      <c r="U4649" t="s">
        <v>49</v>
      </c>
      <c r="V4649" t="s">
        <v>47</v>
      </c>
      <c r="W4649">
        <v>0</v>
      </c>
    </row>
    <row r="4650" spans="1:23" x14ac:dyDescent="0.25">
      <c r="A4650" t="s">
        <v>128</v>
      </c>
      <c r="B4650" s="1" t="s">
        <v>2458</v>
      </c>
      <c r="C4650">
        <v>15064120</v>
      </c>
      <c r="D4650" s="1">
        <v>43896</v>
      </c>
      <c r="E4650" t="s">
        <v>7636</v>
      </c>
      <c r="G4650">
        <v>6257000</v>
      </c>
      <c r="H4650">
        <v>638300</v>
      </c>
      <c r="I4650" t="s">
        <v>29</v>
      </c>
      <c r="J4650" t="s">
        <v>38</v>
      </c>
      <c r="K4650" t="s">
        <v>23</v>
      </c>
      <c r="L4650" t="s">
        <v>185</v>
      </c>
      <c r="O4650" t="s">
        <v>7637</v>
      </c>
      <c r="P4650" s="2">
        <v>39799</v>
      </c>
      <c r="Q4650" s="2">
        <v>39799</v>
      </c>
      <c r="S4650" s="2">
        <v>39799</v>
      </c>
      <c r="T4650" t="s">
        <v>63</v>
      </c>
      <c r="U4650" t="s">
        <v>48</v>
      </c>
      <c r="V4650" t="s">
        <v>47</v>
      </c>
      <c r="W4650">
        <v>0</v>
      </c>
    </row>
    <row r="4651" spans="1:23" x14ac:dyDescent="0.25">
      <c r="A4651" t="s">
        <v>128</v>
      </c>
      <c r="B4651" s="1" t="s">
        <v>2458</v>
      </c>
      <c r="C4651">
        <v>15075473</v>
      </c>
      <c r="D4651" s="1">
        <v>43898</v>
      </c>
      <c r="E4651" t="s">
        <v>6064</v>
      </c>
      <c r="G4651">
        <v>6251000</v>
      </c>
      <c r="H4651">
        <v>618100</v>
      </c>
      <c r="I4651" t="s">
        <v>54</v>
      </c>
      <c r="J4651" t="s">
        <v>41</v>
      </c>
      <c r="K4651" t="s">
        <v>42</v>
      </c>
      <c r="L4651" t="s">
        <v>185</v>
      </c>
      <c r="O4651" t="s">
        <v>6065</v>
      </c>
      <c r="P4651" s="2">
        <v>450000</v>
      </c>
      <c r="Q4651" s="2">
        <v>450000</v>
      </c>
      <c r="S4651" s="2">
        <v>450000</v>
      </c>
      <c r="T4651" t="s">
        <v>45</v>
      </c>
      <c r="U4651" t="s">
        <v>46</v>
      </c>
      <c r="V4651" t="s">
        <v>47</v>
      </c>
      <c r="W4651">
        <v>0</v>
      </c>
    </row>
    <row r="4652" spans="1:23" x14ac:dyDescent="0.25">
      <c r="A4652" t="s">
        <v>128</v>
      </c>
      <c r="B4652" s="1" t="s">
        <v>2458</v>
      </c>
      <c r="C4652">
        <v>15075477</v>
      </c>
      <c r="D4652" s="1">
        <v>43898</v>
      </c>
      <c r="E4652" t="s">
        <v>6066</v>
      </c>
      <c r="G4652">
        <v>6251000</v>
      </c>
      <c r="H4652">
        <v>618100</v>
      </c>
      <c r="I4652" t="s">
        <v>54</v>
      </c>
      <c r="J4652" t="s">
        <v>41</v>
      </c>
      <c r="K4652" t="s">
        <v>42</v>
      </c>
      <c r="L4652" t="s">
        <v>185</v>
      </c>
      <c r="O4652" t="s">
        <v>6067</v>
      </c>
      <c r="P4652" s="2">
        <v>525000</v>
      </c>
      <c r="Q4652" s="2">
        <v>525000</v>
      </c>
      <c r="S4652" s="2">
        <v>525000</v>
      </c>
      <c r="T4652" t="s">
        <v>45</v>
      </c>
      <c r="U4652" t="s">
        <v>46</v>
      </c>
      <c r="V4652" t="s">
        <v>47</v>
      </c>
      <c r="W4652">
        <v>0</v>
      </c>
    </row>
    <row r="4653" spans="1:23" x14ac:dyDescent="0.25">
      <c r="A4653" t="s">
        <v>128</v>
      </c>
      <c r="B4653" s="1" t="s">
        <v>2458</v>
      </c>
      <c r="C4653">
        <v>15078171</v>
      </c>
      <c r="D4653" s="1">
        <v>43898</v>
      </c>
      <c r="E4653" t="s">
        <v>6068</v>
      </c>
      <c r="G4653">
        <v>6251000</v>
      </c>
      <c r="H4653">
        <v>618100</v>
      </c>
      <c r="I4653" t="s">
        <v>54</v>
      </c>
      <c r="J4653" t="s">
        <v>41</v>
      </c>
      <c r="K4653" t="s">
        <v>42</v>
      </c>
      <c r="L4653" t="s">
        <v>185</v>
      </c>
      <c r="O4653" t="s">
        <v>6069</v>
      </c>
      <c r="P4653" s="2">
        <v>568500</v>
      </c>
      <c r="Q4653" s="2">
        <v>568500</v>
      </c>
      <c r="S4653" s="2">
        <v>568500</v>
      </c>
      <c r="T4653" t="s">
        <v>45</v>
      </c>
      <c r="U4653" t="s">
        <v>46</v>
      </c>
      <c r="V4653" t="s">
        <v>47</v>
      </c>
      <c r="W4653">
        <v>0</v>
      </c>
    </row>
    <row r="4654" spans="1:23" x14ac:dyDescent="0.25">
      <c r="A4654" t="s">
        <v>128</v>
      </c>
      <c r="B4654" s="1" t="s">
        <v>2458</v>
      </c>
      <c r="C4654">
        <v>15080371</v>
      </c>
      <c r="D4654" s="1">
        <v>43898</v>
      </c>
      <c r="E4654" t="s">
        <v>6070</v>
      </c>
      <c r="G4654">
        <v>6251000</v>
      </c>
      <c r="H4654">
        <v>618100</v>
      </c>
      <c r="I4654" t="s">
        <v>54</v>
      </c>
      <c r="J4654" t="s">
        <v>41</v>
      </c>
      <c r="K4654" t="s">
        <v>23</v>
      </c>
      <c r="L4654" t="s">
        <v>185</v>
      </c>
      <c r="O4654" t="s">
        <v>6071</v>
      </c>
      <c r="P4654" s="2">
        <v>497305</v>
      </c>
      <c r="Q4654" s="2">
        <v>497305</v>
      </c>
      <c r="S4654" s="2">
        <v>497305</v>
      </c>
      <c r="T4654" t="s">
        <v>45</v>
      </c>
      <c r="U4654" t="s">
        <v>46</v>
      </c>
      <c r="V4654" t="s">
        <v>47</v>
      </c>
      <c r="W4654">
        <v>0</v>
      </c>
    </row>
    <row r="4655" spans="1:23" x14ac:dyDescent="0.25">
      <c r="A4655" t="s">
        <v>128</v>
      </c>
      <c r="B4655" s="1" t="s">
        <v>2458</v>
      </c>
      <c r="C4655">
        <v>15080381</v>
      </c>
      <c r="D4655" s="1">
        <v>43898</v>
      </c>
      <c r="E4655" t="s">
        <v>6072</v>
      </c>
      <c r="G4655">
        <v>6251000</v>
      </c>
      <c r="H4655">
        <v>618100</v>
      </c>
      <c r="I4655" t="s">
        <v>29</v>
      </c>
      <c r="J4655" t="s">
        <v>41</v>
      </c>
      <c r="K4655" t="s">
        <v>42</v>
      </c>
      <c r="L4655" t="s">
        <v>185</v>
      </c>
      <c r="O4655" t="s">
        <v>6073</v>
      </c>
      <c r="P4655" s="2">
        <v>425000</v>
      </c>
      <c r="Q4655" s="2">
        <v>425000</v>
      </c>
      <c r="S4655" s="2">
        <v>425000</v>
      </c>
      <c r="T4655" t="s">
        <v>45</v>
      </c>
      <c r="U4655" t="s">
        <v>46</v>
      </c>
      <c r="V4655" t="s">
        <v>47</v>
      </c>
      <c r="W4655">
        <v>0</v>
      </c>
    </row>
    <row r="4656" spans="1:23" x14ac:dyDescent="0.25">
      <c r="A4656" t="s">
        <v>128</v>
      </c>
      <c r="B4656" s="1" t="s">
        <v>2458</v>
      </c>
      <c r="C4656">
        <v>15062581</v>
      </c>
      <c r="D4656" s="1">
        <v>43899</v>
      </c>
      <c r="E4656" t="s">
        <v>1179</v>
      </c>
      <c r="F4656" t="s">
        <v>7638</v>
      </c>
      <c r="G4656">
        <v>6257000</v>
      </c>
      <c r="H4656">
        <v>638300</v>
      </c>
      <c r="I4656" t="s">
        <v>25</v>
      </c>
      <c r="J4656" t="s">
        <v>65</v>
      </c>
      <c r="K4656" t="s">
        <v>23</v>
      </c>
      <c r="L4656" t="s">
        <v>185</v>
      </c>
      <c r="O4656" t="s">
        <v>7639</v>
      </c>
      <c r="P4656" s="2">
        <v>197000</v>
      </c>
      <c r="Q4656" s="2">
        <v>197000</v>
      </c>
      <c r="S4656" s="2">
        <v>197000</v>
      </c>
      <c r="T4656" t="s">
        <v>63</v>
      </c>
      <c r="U4656" t="s">
        <v>46</v>
      </c>
      <c r="V4656" t="s">
        <v>47</v>
      </c>
      <c r="W4656">
        <v>0</v>
      </c>
    </row>
    <row r="4657" spans="1:23" x14ac:dyDescent="0.25">
      <c r="A4657" t="s">
        <v>128</v>
      </c>
      <c r="B4657" s="1" t="s">
        <v>2458</v>
      </c>
      <c r="C4657">
        <v>15064464</v>
      </c>
      <c r="D4657" s="1">
        <v>43899</v>
      </c>
      <c r="E4657" t="s">
        <v>7640</v>
      </c>
      <c r="F4657" t="s">
        <v>7641</v>
      </c>
      <c r="G4657">
        <v>6257000</v>
      </c>
      <c r="H4657">
        <v>638300</v>
      </c>
      <c r="I4657" t="s">
        <v>29</v>
      </c>
      <c r="J4657" t="s">
        <v>65</v>
      </c>
      <c r="K4657" t="s">
        <v>23</v>
      </c>
      <c r="L4657" t="s">
        <v>185</v>
      </c>
      <c r="O4657" t="s">
        <v>7642</v>
      </c>
      <c r="P4657" s="2">
        <v>30000</v>
      </c>
      <c r="Q4657" s="2">
        <v>30000</v>
      </c>
      <c r="S4657" s="2">
        <v>30000</v>
      </c>
      <c r="T4657" t="s">
        <v>63</v>
      </c>
      <c r="U4657" t="s">
        <v>48</v>
      </c>
      <c r="V4657" t="s">
        <v>47</v>
      </c>
      <c r="W4657">
        <v>0</v>
      </c>
    </row>
    <row r="4658" spans="1:23" x14ac:dyDescent="0.25">
      <c r="A4658" t="s">
        <v>128</v>
      </c>
      <c r="B4658" s="1" t="s">
        <v>2458</v>
      </c>
      <c r="C4658">
        <v>15068643</v>
      </c>
      <c r="D4658" s="1">
        <v>43900</v>
      </c>
      <c r="E4658" t="s">
        <v>450</v>
      </c>
      <c r="F4658" t="s">
        <v>6074</v>
      </c>
      <c r="G4658">
        <v>6251000</v>
      </c>
      <c r="H4658">
        <v>618100</v>
      </c>
      <c r="I4658" t="s">
        <v>25</v>
      </c>
      <c r="J4658" t="s">
        <v>65</v>
      </c>
      <c r="K4658" t="s">
        <v>23</v>
      </c>
      <c r="L4658" t="s">
        <v>185</v>
      </c>
      <c r="O4658" t="s">
        <v>6075</v>
      </c>
      <c r="P4658" s="2">
        <v>91000</v>
      </c>
      <c r="Q4658" s="2">
        <v>91000</v>
      </c>
      <c r="S4658" s="2">
        <v>91000</v>
      </c>
      <c r="T4658" t="s">
        <v>63</v>
      </c>
      <c r="U4658" t="s">
        <v>58</v>
      </c>
      <c r="V4658" t="s">
        <v>47</v>
      </c>
      <c r="W4658">
        <v>0</v>
      </c>
    </row>
    <row r="4659" spans="1:23" x14ac:dyDescent="0.25">
      <c r="A4659" t="s">
        <v>128</v>
      </c>
      <c r="B4659" s="1" t="s">
        <v>2458</v>
      </c>
      <c r="C4659">
        <v>15063477</v>
      </c>
      <c r="D4659" s="1">
        <v>43900</v>
      </c>
      <c r="E4659" t="s">
        <v>6669</v>
      </c>
      <c r="F4659" t="s">
        <v>6670</v>
      </c>
      <c r="G4659">
        <v>6256000</v>
      </c>
      <c r="H4659">
        <v>638400</v>
      </c>
      <c r="I4659" t="s">
        <v>19</v>
      </c>
      <c r="J4659" t="s">
        <v>20</v>
      </c>
      <c r="K4659" t="s">
        <v>23</v>
      </c>
      <c r="L4659" t="s">
        <v>185</v>
      </c>
      <c r="O4659" t="s">
        <v>6671</v>
      </c>
      <c r="P4659" s="2">
        <v>226279</v>
      </c>
      <c r="Q4659" s="2">
        <v>226279</v>
      </c>
      <c r="S4659" s="2">
        <v>226279</v>
      </c>
      <c r="T4659" t="s">
        <v>63</v>
      </c>
      <c r="U4659" t="s">
        <v>49</v>
      </c>
      <c r="V4659" t="s">
        <v>47</v>
      </c>
      <c r="W4659">
        <v>0</v>
      </c>
    </row>
    <row r="4660" spans="1:23" x14ac:dyDescent="0.25">
      <c r="A4660" t="s">
        <v>128</v>
      </c>
      <c r="B4660" s="1" t="s">
        <v>2458</v>
      </c>
      <c r="C4660">
        <v>15063478</v>
      </c>
      <c r="D4660" s="1">
        <v>43900</v>
      </c>
      <c r="E4660" t="s">
        <v>6669</v>
      </c>
      <c r="F4660" t="s">
        <v>7643</v>
      </c>
      <c r="G4660">
        <v>6257000</v>
      </c>
      <c r="H4660">
        <v>638300</v>
      </c>
      <c r="I4660" t="s">
        <v>19</v>
      </c>
      <c r="J4660" t="s">
        <v>66</v>
      </c>
      <c r="K4660" t="s">
        <v>23</v>
      </c>
      <c r="L4660" t="s">
        <v>185</v>
      </c>
      <c r="O4660" t="s">
        <v>7644</v>
      </c>
      <c r="P4660" s="2">
        <v>6450</v>
      </c>
      <c r="Q4660" s="2">
        <v>6450</v>
      </c>
      <c r="S4660" s="2">
        <v>6450</v>
      </c>
      <c r="T4660" t="s">
        <v>63</v>
      </c>
      <c r="U4660" t="s">
        <v>49</v>
      </c>
      <c r="V4660" t="s">
        <v>47</v>
      </c>
      <c r="W4660">
        <v>0</v>
      </c>
    </row>
    <row r="4661" spans="1:23" x14ac:dyDescent="0.25">
      <c r="A4661" t="s">
        <v>128</v>
      </c>
      <c r="B4661" s="1" t="s">
        <v>2458</v>
      </c>
      <c r="C4661">
        <v>15073841</v>
      </c>
      <c r="D4661" s="1">
        <v>43901</v>
      </c>
      <c r="E4661" t="s">
        <v>1412</v>
      </c>
      <c r="F4661" t="s">
        <v>6672</v>
      </c>
      <c r="G4661">
        <v>6256000</v>
      </c>
      <c r="H4661">
        <v>638400</v>
      </c>
      <c r="I4661" t="s">
        <v>54</v>
      </c>
      <c r="J4661" t="s">
        <v>41</v>
      </c>
      <c r="K4661" t="s">
        <v>42</v>
      </c>
      <c r="L4661" t="s">
        <v>185</v>
      </c>
      <c r="O4661" t="s">
        <v>6673</v>
      </c>
      <c r="P4661" s="2">
        <v>368370</v>
      </c>
      <c r="Q4661" s="2">
        <v>368370</v>
      </c>
      <c r="S4661" s="2">
        <v>368370</v>
      </c>
      <c r="T4661" t="s">
        <v>63</v>
      </c>
      <c r="U4661" t="s">
        <v>58</v>
      </c>
      <c r="V4661" t="s">
        <v>47</v>
      </c>
      <c r="W4661">
        <v>0</v>
      </c>
    </row>
    <row r="4662" spans="1:23" x14ac:dyDescent="0.25">
      <c r="A4662" t="s">
        <v>128</v>
      </c>
      <c r="B4662" s="1" t="s">
        <v>2458</v>
      </c>
      <c r="C4662">
        <v>15057111</v>
      </c>
      <c r="D4662" s="1">
        <v>43902</v>
      </c>
      <c r="E4662" t="s">
        <v>7645</v>
      </c>
      <c r="F4662" t="s">
        <v>7646</v>
      </c>
      <c r="G4662">
        <v>6257000</v>
      </c>
      <c r="H4662">
        <v>638300</v>
      </c>
      <c r="I4662" t="s">
        <v>25</v>
      </c>
      <c r="J4662" t="s">
        <v>65</v>
      </c>
      <c r="K4662" t="s">
        <v>23</v>
      </c>
      <c r="L4662" t="s">
        <v>185</v>
      </c>
      <c r="O4662" t="s">
        <v>92</v>
      </c>
      <c r="P4662" s="2">
        <v>57600</v>
      </c>
      <c r="Q4662" s="2">
        <v>57600</v>
      </c>
      <c r="S4662" s="2">
        <v>57600</v>
      </c>
      <c r="T4662" t="s">
        <v>63</v>
      </c>
      <c r="U4662" t="s">
        <v>58</v>
      </c>
      <c r="V4662" t="s">
        <v>47</v>
      </c>
      <c r="W4662">
        <v>0</v>
      </c>
    </row>
    <row r="4663" spans="1:23" x14ac:dyDescent="0.25">
      <c r="A4663" t="s">
        <v>128</v>
      </c>
      <c r="B4663" s="1" t="s">
        <v>2458</v>
      </c>
      <c r="C4663">
        <v>15057112</v>
      </c>
      <c r="D4663" s="1">
        <v>43902</v>
      </c>
      <c r="E4663" t="s">
        <v>7645</v>
      </c>
      <c r="F4663" t="s">
        <v>7647</v>
      </c>
      <c r="G4663">
        <v>6257000</v>
      </c>
      <c r="H4663">
        <v>638300</v>
      </c>
      <c r="I4663" t="s">
        <v>25</v>
      </c>
      <c r="J4663" t="s">
        <v>65</v>
      </c>
      <c r="K4663" t="s">
        <v>23</v>
      </c>
      <c r="L4663" t="s">
        <v>185</v>
      </c>
      <c r="O4663" t="s">
        <v>7648</v>
      </c>
      <c r="P4663" s="2">
        <v>8000</v>
      </c>
      <c r="Q4663" s="2">
        <v>8000</v>
      </c>
      <c r="S4663" s="2">
        <v>8000</v>
      </c>
      <c r="T4663" t="s">
        <v>63</v>
      </c>
      <c r="U4663" t="s">
        <v>58</v>
      </c>
      <c r="V4663" t="s">
        <v>47</v>
      </c>
      <c r="W4663">
        <v>0</v>
      </c>
    </row>
    <row r="4664" spans="1:23" x14ac:dyDescent="0.25">
      <c r="A4664" t="s">
        <v>128</v>
      </c>
      <c r="B4664" s="1" t="s">
        <v>2458</v>
      </c>
      <c r="C4664">
        <v>15057247</v>
      </c>
      <c r="D4664" s="1">
        <v>43902</v>
      </c>
      <c r="E4664" t="s">
        <v>7649</v>
      </c>
      <c r="F4664" t="s">
        <v>7650</v>
      </c>
      <c r="G4664">
        <v>6257000</v>
      </c>
      <c r="H4664">
        <v>638300</v>
      </c>
      <c r="I4664" t="s">
        <v>25</v>
      </c>
      <c r="J4664" t="s">
        <v>65</v>
      </c>
      <c r="K4664" t="s">
        <v>23</v>
      </c>
      <c r="L4664" t="s">
        <v>185</v>
      </c>
      <c r="O4664" t="s">
        <v>7651</v>
      </c>
      <c r="P4664" s="2">
        <v>36500</v>
      </c>
      <c r="Q4664" s="2">
        <v>36500</v>
      </c>
      <c r="S4664" s="2">
        <v>36500</v>
      </c>
      <c r="T4664" t="s">
        <v>63</v>
      </c>
      <c r="U4664" t="s">
        <v>58</v>
      </c>
      <c r="V4664" t="s">
        <v>47</v>
      </c>
      <c r="W4664">
        <v>0</v>
      </c>
    </row>
    <row r="4665" spans="1:23" x14ac:dyDescent="0.25">
      <c r="A4665" t="s">
        <v>128</v>
      </c>
      <c r="B4665" s="1" t="s">
        <v>2458</v>
      </c>
      <c r="C4665">
        <v>15082946</v>
      </c>
      <c r="D4665" s="1">
        <v>43903</v>
      </c>
      <c r="E4665" t="s">
        <v>1418</v>
      </c>
      <c r="F4665" t="s">
        <v>6076</v>
      </c>
      <c r="G4665">
        <v>6251000</v>
      </c>
      <c r="H4665">
        <v>618100</v>
      </c>
      <c r="I4665" t="s">
        <v>25</v>
      </c>
      <c r="J4665" t="s">
        <v>77</v>
      </c>
      <c r="K4665" t="s">
        <v>23</v>
      </c>
      <c r="L4665" t="s">
        <v>185</v>
      </c>
      <c r="O4665" t="s">
        <v>6077</v>
      </c>
      <c r="P4665" s="2">
        <v>91000</v>
      </c>
      <c r="Q4665" s="2">
        <v>91000</v>
      </c>
      <c r="S4665" s="2">
        <v>91000</v>
      </c>
      <c r="T4665" t="s">
        <v>63</v>
      </c>
      <c r="U4665" t="s">
        <v>58</v>
      </c>
      <c r="V4665" t="s">
        <v>47</v>
      </c>
      <c r="W4665">
        <v>0</v>
      </c>
    </row>
    <row r="4666" spans="1:23" x14ac:dyDescent="0.25">
      <c r="A4666" t="s">
        <v>128</v>
      </c>
      <c r="B4666" s="1" t="s">
        <v>2458</v>
      </c>
      <c r="C4666">
        <v>15082947</v>
      </c>
      <c r="D4666" s="1">
        <v>43903</v>
      </c>
      <c r="E4666" t="s">
        <v>1418</v>
      </c>
      <c r="F4666" t="s">
        <v>6078</v>
      </c>
      <c r="G4666">
        <v>6251000</v>
      </c>
      <c r="H4666">
        <v>618100</v>
      </c>
      <c r="I4666" t="s">
        <v>25</v>
      </c>
      <c r="J4666" t="s">
        <v>65</v>
      </c>
      <c r="K4666" t="s">
        <v>23</v>
      </c>
      <c r="L4666" t="s">
        <v>185</v>
      </c>
      <c r="O4666" t="s">
        <v>6079</v>
      </c>
      <c r="P4666" s="2">
        <v>40000</v>
      </c>
      <c r="Q4666" s="2">
        <v>40000</v>
      </c>
      <c r="S4666" s="2">
        <v>40000</v>
      </c>
      <c r="T4666" t="s">
        <v>63</v>
      </c>
      <c r="U4666" t="s">
        <v>58</v>
      </c>
      <c r="V4666" t="s">
        <v>47</v>
      </c>
      <c r="W4666">
        <v>0</v>
      </c>
    </row>
    <row r="4667" spans="1:23" x14ac:dyDescent="0.25">
      <c r="A4667" t="s">
        <v>128</v>
      </c>
      <c r="B4667" s="1" t="s">
        <v>2458</v>
      </c>
      <c r="C4667">
        <v>15089158</v>
      </c>
      <c r="D4667" s="1">
        <v>43903</v>
      </c>
      <c r="E4667" t="s">
        <v>1421</v>
      </c>
      <c r="F4667" t="s">
        <v>6080</v>
      </c>
      <c r="G4667">
        <v>6251000</v>
      </c>
      <c r="H4667">
        <v>618100</v>
      </c>
      <c r="I4667" t="s">
        <v>29</v>
      </c>
      <c r="J4667" t="s">
        <v>77</v>
      </c>
      <c r="K4667" t="s">
        <v>23</v>
      </c>
      <c r="L4667" t="s">
        <v>185</v>
      </c>
      <c r="O4667" t="s">
        <v>6081</v>
      </c>
      <c r="P4667" s="2">
        <v>105500</v>
      </c>
      <c r="Q4667" s="2">
        <v>105500</v>
      </c>
      <c r="S4667" s="2">
        <v>105500</v>
      </c>
      <c r="T4667" t="s">
        <v>63</v>
      </c>
      <c r="U4667" t="s">
        <v>48</v>
      </c>
      <c r="V4667" t="s">
        <v>47</v>
      </c>
      <c r="W4667">
        <v>0</v>
      </c>
    </row>
    <row r="4668" spans="1:23" x14ac:dyDescent="0.25">
      <c r="A4668" t="s">
        <v>128</v>
      </c>
      <c r="B4668" s="1" t="s">
        <v>2458</v>
      </c>
      <c r="C4668">
        <v>15089159</v>
      </c>
      <c r="D4668" s="1">
        <v>43903</v>
      </c>
      <c r="E4668" t="s">
        <v>1421</v>
      </c>
      <c r="F4668" t="s">
        <v>6082</v>
      </c>
      <c r="G4668">
        <v>6251000</v>
      </c>
      <c r="H4668">
        <v>618100</v>
      </c>
      <c r="I4668" t="s">
        <v>29</v>
      </c>
      <c r="J4668" t="s">
        <v>65</v>
      </c>
      <c r="K4668" t="s">
        <v>23</v>
      </c>
      <c r="L4668" t="s">
        <v>185</v>
      </c>
      <c r="O4668" t="s">
        <v>6083</v>
      </c>
      <c r="P4668" s="2">
        <v>40000</v>
      </c>
      <c r="Q4668" s="2">
        <v>40000</v>
      </c>
      <c r="S4668" s="2">
        <v>40000</v>
      </c>
      <c r="T4668" t="s">
        <v>63</v>
      </c>
      <c r="U4668" t="s">
        <v>48</v>
      </c>
      <c r="V4668" t="s">
        <v>47</v>
      </c>
      <c r="W4668">
        <v>0</v>
      </c>
    </row>
    <row r="4669" spans="1:23" x14ac:dyDescent="0.25">
      <c r="A4669" t="s">
        <v>128</v>
      </c>
      <c r="B4669" s="1" t="s">
        <v>2458</v>
      </c>
      <c r="C4669">
        <v>15089160</v>
      </c>
      <c r="D4669" s="1">
        <v>43903</v>
      </c>
      <c r="E4669" t="s">
        <v>1421</v>
      </c>
      <c r="F4669" t="s">
        <v>6084</v>
      </c>
      <c r="G4669">
        <v>6251000</v>
      </c>
      <c r="H4669">
        <v>618100</v>
      </c>
      <c r="I4669" t="s">
        <v>29</v>
      </c>
      <c r="J4669" t="s">
        <v>65</v>
      </c>
      <c r="K4669" t="s">
        <v>23</v>
      </c>
      <c r="L4669" t="s">
        <v>185</v>
      </c>
      <c r="O4669" t="s">
        <v>6085</v>
      </c>
      <c r="P4669" s="2">
        <v>91000</v>
      </c>
      <c r="Q4669" s="2">
        <v>91000</v>
      </c>
      <c r="S4669" s="2">
        <v>91000</v>
      </c>
      <c r="T4669" t="s">
        <v>63</v>
      </c>
      <c r="U4669" t="s">
        <v>48</v>
      </c>
      <c r="V4669" t="s">
        <v>47</v>
      </c>
      <c r="W4669">
        <v>0</v>
      </c>
    </row>
    <row r="4670" spans="1:23" x14ac:dyDescent="0.25">
      <c r="A4670" t="s">
        <v>128</v>
      </c>
      <c r="B4670" s="1" t="s">
        <v>2458</v>
      </c>
      <c r="C4670">
        <v>15082940</v>
      </c>
      <c r="D4670" s="1">
        <v>43903</v>
      </c>
      <c r="E4670" t="s">
        <v>1418</v>
      </c>
      <c r="F4670" t="s">
        <v>7652</v>
      </c>
      <c r="G4670">
        <v>6257000</v>
      </c>
      <c r="H4670">
        <v>638300</v>
      </c>
      <c r="I4670" t="s">
        <v>25</v>
      </c>
      <c r="J4670" t="s">
        <v>65</v>
      </c>
      <c r="K4670" t="s">
        <v>23</v>
      </c>
      <c r="L4670" t="s">
        <v>185</v>
      </c>
      <c r="O4670" t="s">
        <v>7653</v>
      </c>
      <c r="P4670" s="2">
        <v>41500</v>
      </c>
      <c r="Q4670" s="2">
        <v>41500</v>
      </c>
      <c r="S4670" s="2">
        <v>41500</v>
      </c>
      <c r="T4670" t="s">
        <v>63</v>
      </c>
      <c r="U4670" t="s">
        <v>58</v>
      </c>
      <c r="V4670" t="s">
        <v>47</v>
      </c>
      <c r="W4670">
        <v>0</v>
      </c>
    </row>
    <row r="4671" spans="1:23" x14ac:dyDescent="0.25">
      <c r="A4671" t="s">
        <v>128</v>
      </c>
      <c r="B4671" s="1" t="s">
        <v>2458</v>
      </c>
      <c r="C4671">
        <v>15067058</v>
      </c>
      <c r="D4671" s="1">
        <v>43906</v>
      </c>
      <c r="E4671" t="s">
        <v>6674</v>
      </c>
      <c r="G4671">
        <v>6256000</v>
      </c>
      <c r="H4671">
        <v>638400</v>
      </c>
      <c r="I4671" t="s">
        <v>29</v>
      </c>
      <c r="J4671" t="s">
        <v>77</v>
      </c>
      <c r="K4671" t="s">
        <v>23</v>
      </c>
      <c r="L4671" t="s">
        <v>185</v>
      </c>
      <c r="O4671" t="s">
        <v>6675</v>
      </c>
      <c r="P4671" s="2">
        <v>115000</v>
      </c>
      <c r="Q4671" s="2">
        <v>115000</v>
      </c>
      <c r="S4671" s="2">
        <v>115000</v>
      </c>
      <c r="T4671" t="s">
        <v>45</v>
      </c>
      <c r="U4671" t="s">
        <v>49</v>
      </c>
      <c r="V4671" t="s">
        <v>47</v>
      </c>
      <c r="W4671">
        <v>0</v>
      </c>
    </row>
    <row r="4672" spans="1:23" x14ac:dyDescent="0.25">
      <c r="A4672" t="s">
        <v>128</v>
      </c>
      <c r="B4672" s="1" t="s">
        <v>2458</v>
      </c>
      <c r="C4672">
        <v>15087170</v>
      </c>
      <c r="D4672" s="1">
        <v>43906</v>
      </c>
      <c r="E4672" t="s">
        <v>451</v>
      </c>
      <c r="F4672" t="s">
        <v>6676</v>
      </c>
      <c r="G4672">
        <v>6256000</v>
      </c>
      <c r="H4672">
        <v>638400</v>
      </c>
      <c r="I4672" t="s">
        <v>24</v>
      </c>
      <c r="J4672" t="s">
        <v>44</v>
      </c>
      <c r="K4672" t="s">
        <v>23</v>
      </c>
      <c r="L4672" t="s">
        <v>185</v>
      </c>
      <c r="O4672" t="s">
        <v>6677</v>
      </c>
      <c r="P4672" s="2">
        <v>55000</v>
      </c>
      <c r="Q4672" s="2">
        <v>55000</v>
      </c>
      <c r="S4672" s="2">
        <v>55000</v>
      </c>
      <c r="T4672" t="s">
        <v>63</v>
      </c>
      <c r="U4672" t="s">
        <v>58</v>
      </c>
      <c r="V4672" t="s">
        <v>47</v>
      </c>
      <c r="W4672">
        <v>0</v>
      </c>
    </row>
    <row r="4673" spans="1:23" x14ac:dyDescent="0.25">
      <c r="A4673" t="s">
        <v>128</v>
      </c>
      <c r="B4673" s="1" t="s">
        <v>2458</v>
      </c>
      <c r="C4673">
        <v>15081251</v>
      </c>
      <c r="D4673" s="1">
        <v>43906</v>
      </c>
      <c r="E4673" t="s">
        <v>7654</v>
      </c>
      <c r="G4673">
        <v>6257000</v>
      </c>
      <c r="H4673">
        <v>638300</v>
      </c>
      <c r="I4673" t="s">
        <v>25</v>
      </c>
      <c r="J4673" t="s">
        <v>65</v>
      </c>
      <c r="K4673" t="s">
        <v>23</v>
      </c>
      <c r="L4673" t="s">
        <v>185</v>
      </c>
      <c r="O4673" t="s">
        <v>7655</v>
      </c>
      <c r="P4673" s="2">
        <v>90364</v>
      </c>
      <c r="Q4673" s="2">
        <v>90364</v>
      </c>
      <c r="S4673" s="2">
        <v>90364</v>
      </c>
      <c r="T4673" t="s">
        <v>45</v>
      </c>
      <c r="U4673" t="s">
        <v>46</v>
      </c>
      <c r="V4673" t="s">
        <v>47</v>
      </c>
      <c r="W4673">
        <v>0</v>
      </c>
    </row>
    <row r="4674" spans="1:23" x14ac:dyDescent="0.25">
      <c r="A4674" t="s">
        <v>128</v>
      </c>
      <c r="B4674" s="1" t="s">
        <v>2458</v>
      </c>
      <c r="C4674">
        <v>15081860</v>
      </c>
      <c r="D4674" s="1">
        <v>43906</v>
      </c>
      <c r="E4674" t="s">
        <v>7656</v>
      </c>
      <c r="G4674">
        <v>6257000</v>
      </c>
      <c r="H4674">
        <v>638300</v>
      </c>
      <c r="I4674" t="s">
        <v>29</v>
      </c>
      <c r="J4674" t="s">
        <v>65</v>
      </c>
      <c r="K4674" t="s">
        <v>23</v>
      </c>
      <c r="L4674" t="s">
        <v>185</v>
      </c>
      <c r="O4674" t="s">
        <v>7657</v>
      </c>
      <c r="P4674" s="2">
        <v>70400</v>
      </c>
      <c r="Q4674" s="2">
        <v>70400</v>
      </c>
      <c r="S4674" s="2">
        <v>70400</v>
      </c>
      <c r="T4674" t="s">
        <v>45</v>
      </c>
      <c r="U4674" t="s">
        <v>46</v>
      </c>
      <c r="V4674" t="s">
        <v>47</v>
      </c>
      <c r="W4674">
        <v>0</v>
      </c>
    </row>
    <row r="4675" spans="1:23" x14ac:dyDescent="0.25">
      <c r="A4675" t="s">
        <v>128</v>
      </c>
      <c r="B4675" s="1" t="s">
        <v>2458</v>
      </c>
      <c r="C4675">
        <v>15081862</v>
      </c>
      <c r="D4675" s="1">
        <v>43906</v>
      </c>
      <c r="E4675" t="s">
        <v>7656</v>
      </c>
      <c r="G4675">
        <v>6257000</v>
      </c>
      <c r="H4675">
        <v>638300</v>
      </c>
      <c r="I4675" t="s">
        <v>19</v>
      </c>
      <c r="J4675" t="s">
        <v>66</v>
      </c>
      <c r="K4675" t="s">
        <v>23</v>
      </c>
      <c r="L4675" t="s">
        <v>185</v>
      </c>
      <c r="O4675" t="s">
        <v>7657</v>
      </c>
      <c r="P4675" s="2">
        <v>17600</v>
      </c>
      <c r="Q4675" s="2">
        <v>17600</v>
      </c>
      <c r="S4675" s="2">
        <v>17600</v>
      </c>
      <c r="T4675" t="s">
        <v>45</v>
      </c>
      <c r="U4675" t="s">
        <v>46</v>
      </c>
      <c r="V4675" t="s">
        <v>47</v>
      </c>
      <c r="W4675">
        <v>0</v>
      </c>
    </row>
    <row r="4676" spans="1:23" x14ac:dyDescent="0.25">
      <c r="A4676" t="s">
        <v>128</v>
      </c>
      <c r="B4676" s="1" t="s">
        <v>2458</v>
      </c>
      <c r="C4676">
        <v>15086442</v>
      </c>
      <c r="D4676" s="1">
        <v>43906</v>
      </c>
      <c r="E4676" t="s">
        <v>7658</v>
      </c>
      <c r="F4676" t="s">
        <v>7659</v>
      </c>
      <c r="G4676">
        <v>6257000</v>
      </c>
      <c r="H4676">
        <v>638300</v>
      </c>
      <c r="I4676" t="s">
        <v>25</v>
      </c>
      <c r="J4676" t="s">
        <v>65</v>
      </c>
      <c r="K4676" t="s">
        <v>23</v>
      </c>
      <c r="L4676" t="s">
        <v>185</v>
      </c>
      <c r="O4676" t="s">
        <v>7660</v>
      </c>
      <c r="P4676" s="2">
        <v>90000</v>
      </c>
      <c r="Q4676" s="2">
        <v>90000</v>
      </c>
      <c r="S4676" s="2">
        <v>90000</v>
      </c>
      <c r="T4676" t="s">
        <v>63</v>
      </c>
      <c r="U4676" t="s">
        <v>58</v>
      </c>
      <c r="V4676" t="s">
        <v>47</v>
      </c>
      <c r="W4676">
        <v>0</v>
      </c>
    </row>
    <row r="4677" spans="1:23" x14ac:dyDescent="0.25">
      <c r="A4677" t="s">
        <v>128</v>
      </c>
      <c r="B4677" s="1" t="s">
        <v>2458</v>
      </c>
      <c r="C4677">
        <v>15087158</v>
      </c>
      <c r="D4677" s="1">
        <v>43906</v>
      </c>
      <c r="E4677" t="s">
        <v>451</v>
      </c>
      <c r="F4677" t="s">
        <v>7661</v>
      </c>
      <c r="G4677">
        <v>6257000</v>
      </c>
      <c r="H4677">
        <v>638300</v>
      </c>
      <c r="I4677" t="s">
        <v>25</v>
      </c>
      <c r="J4677" t="s">
        <v>65</v>
      </c>
      <c r="K4677" t="s">
        <v>23</v>
      </c>
      <c r="L4677" t="s">
        <v>185</v>
      </c>
      <c r="O4677" t="s">
        <v>7662</v>
      </c>
      <c r="P4677" s="2">
        <v>97500</v>
      </c>
      <c r="Q4677" s="2">
        <v>97500</v>
      </c>
      <c r="S4677" s="2">
        <v>97500</v>
      </c>
      <c r="T4677" t="s">
        <v>63</v>
      </c>
      <c r="U4677" t="s">
        <v>58</v>
      </c>
      <c r="V4677" t="s">
        <v>47</v>
      </c>
      <c r="W4677">
        <v>0</v>
      </c>
    </row>
    <row r="4678" spans="1:23" x14ac:dyDescent="0.25">
      <c r="A4678" t="s">
        <v>128</v>
      </c>
      <c r="B4678" s="1" t="s">
        <v>2458</v>
      </c>
      <c r="C4678">
        <v>15087161</v>
      </c>
      <c r="D4678" s="1">
        <v>43906</v>
      </c>
      <c r="E4678" t="s">
        <v>451</v>
      </c>
      <c r="F4678" t="s">
        <v>7663</v>
      </c>
      <c r="G4678">
        <v>6257000</v>
      </c>
      <c r="H4678">
        <v>638300</v>
      </c>
      <c r="I4678" t="s">
        <v>54</v>
      </c>
      <c r="J4678" t="s">
        <v>41</v>
      </c>
      <c r="K4678" t="s">
        <v>42</v>
      </c>
      <c r="L4678" t="s">
        <v>185</v>
      </c>
      <c r="O4678" t="s">
        <v>7664</v>
      </c>
      <c r="P4678" s="2">
        <v>119000</v>
      </c>
      <c r="Q4678" s="2">
        <v>119000</v>
      </c>
      <c r="S4678" s="2">
        <v>119000</v>
      </c>
      <c r="T4678" t="s">
        <v>63</v>
      </c>
      <c r="U4678" t="s">
        <v>58</v>
      </c>
      <c r="V4678" t="s">
        <v>47</v>
      </c>
      <c r="W4678">
        <v>0</v>
      </c>
    </row>
    <row r="4679" spans="1:23" x14ac:dyDescent="0.25">
      <c r="A4679" t="s">
        <v>128</v>
      </c>
      <c r="B4679" s="1" t="s">
        <v>2458</v>
      </c>
      <c r="C4679">
        <v>15087171</v>
      </c>
      <c r="D4679" s="1">
        <v>43906</v>
      </c>
      <c r="E4679" t="s">
        <v>451</v>
      </c>
      <c r="F4679" t="s">
        <v>7665</v>
      </c>
      <c r="G4679">
        <v>6257000</v>
      </c>
      <c r="H4679">
        <v>638300</v>
      </c>
      <c r="I4679" t="s">
        <v>29</v>
      </c>
      <c r="J4679" t="s">
        <v>77</v>
      </c>
      <c r="K4679" t="s">
        <v>23</v>
      </c>
      <c r="L4679" t="s">
        <v>185</v>
      </c>
      <c r="O4679" t="s">
        <v>7666</v>
      </c>
      <c r="P4679" s="2">
        <v>130000</v>
      </c>
      <c r="Q4679" s="2">
        <v>130000</v>
      </c>
      <c r="S4679" s="2">
        <v>130000</v>
      </c>
      <c r="T4679" t="s">
        <v>63</v>
      </c>
      <c r="U4679" t="s">
        <v>58</v>
      </c>
      <c r="V4679" t="s">
        <v>47</v>
      </c>
      <c r="W4679">
        <v>0</v>
      </c>
    </row>
    <row r="4680" spans="1:23" x14ac:dyDescent="0.25">
      <c r="A4680" t="s">
        <v>128</v>
      </c>
      <c r="B4680" s="1" t="s">
        <v>2458</v>
      </c>
      <c r="C4680">
        <v>15089318</v>
      </c>
      <c r="D4680" s="1">
        <v>43906</v>
      </c>
      <c r="E4680" t="s">
        <v>1426</v>
      </c>
      <c r="F4680" t="s">
        <v>7667</v>
      </c>
      <c r="G4680">
        <v>6257000</v>
      </c>
      <c r="H4680">
        <v>638300</v>
      </c>
      <c r="I4680" t="s">
        <v>29</v>
      </c>
      <c r="J4680" t="s">
        <v>50</v>
      </c>
      <c r="K4680" t="s">
        <v>23</v>
      </c>
      <c r="L4680" t="s">
        <v>185</v>
      </c>
      <c r="O4680" t="s">
        <v>7668</v>
      </c>
      <c r="P4680" s="2">
        <v>95500</v>
      </c>
      <c r="Q4680" s="2">
        <v>95500</v>
      </c>
      <c r="S4680" s="2">
        <v>95500</v>
      </c>
      <c r="T4680" t="s">
        <v>63</v>
      </c>
      <c r="U4680" t="s">
        <v>48</v>
      </c>
      <c r="V4680" t="s">
        <v>47</v>
      </c>
      <c r="W4680">
        <v>0</v>
      </c>
    </row>
    <row r="4681" spans="1:23" x14ac:dyDescent="0.25">
      <c r="A4681" t="s">
        <v>128</v>
      </c>
      <c r="B4681" s="1" t="s">
        <v>2458</v>
      </c>
      <c r="C4681">
        <v>15074191</v>
      </c>
      <c r="D4681" s="1">
        <v>43907</v>
      </c>
      <c r="E4681" t="s">
        <v>6086</v>
      </c>
      <c r="G4681">
        <v>6251000</v>
      </c>
      <c r="H4681">
        <v>618100</v>
      </c>
      <c r="I4681" t="s">
        <v>29</v>
      </c>
      <c r="J4681" t="s">
        <v>77</v>
      </c>
      <c r="K4681" t="s">
        <v>23</v>
      </c>
      <c r="L4681" t="s">
        <v>185</v>
      </c>
      <c r="O4681" t="s">
        <v>5634</v>
      </c>
      <c r="P4681" s="2">
        <v>12000</v>
      </c>
      <c r="Q4681" s="2">
        <v>12000</v>
      </c>
      <c r="S4681" s="2">
        <v>12000</v>
      </c>
      <c r="T4681" t="s">
        <v>45</v>
      </c>
      <c r="U4681" t="s">
        <v>49</v>
      </c>
      <c r="V4681" t="s">
        <v>47</v>
      </c>
      <c r="W4681">
        <v>0</v>
      </c>
    </row>
    <row r="4682" spans="1:23" x14ac:dyDescent="0.25">
      <c r="A4682" t="s">
        <v>128</v>
      </c>
      <c r="B4682" s="1" t="s">
        <v>2458</v>
      </c>
      <c r="C4682">
        <v>15074192</v>
      </c>
      <c r="D4682" s="1">
        <v>43907</v>
      </c>
      <c r="E4682" t="s">
        <v>6086</v>
      </c>
      <c r="G4682">
        <v>6251000</v>
      </c>
      <c r="H4682">
        <v>618100</v>
      </c>
      <c r="I4682" t="s">
        <v>29</v>
      </c>
      <c r="J4682" t="s">
        <v>77</v>
      </c>
      <c r="K4682" t="s">
        <v>23</v>
      </c>
      <c r="L4682" t="s">
        <v>185</v>
      </c>
      <c r="O4682" t="s">
        <v>5577</v>
      </c>
      <c r="P4682" s="2">
        <v>24000</v>
      </c>
      <c r="Q4682" s="2">
        <v>24000</v>
      </c>
      <c r="S4682" s="2">
        <v>24000</v>
      </c>
      <c r="T4682" t="s">
        <v>45</v>
      </c>
      <c r="U4682" t="s">
        <v>49</v>
      </c>
      <c r="V4682" t="s">
        <v>47</v>
      </c>
      <c r="W4682">
        <v>0</v>
      </c>
    </row>
    <row r="4683" spans="1:23" x14ac:dyDescent="0.25">
      <c r="A4683" t="s">
        <v>128</v>
      </c>
      <c r="B4683" s="1" t="s">
        <v>2458</v>
      </c>
      <c r="C4683">
        <v>15074193</v>
      </c>
      <c r="D4683" s="1">
        <v>43907</v>
      </c>
      <c r="E4683" t="s">
        <v>6086</v>
      </c>
      <c r="G4683">
        <v>6251000</v>
      </c>
      <c r="H4683">
        <v>618100</v>
      </c>
      <c r="I4683" t="s">
        <v>25</v>
      </c>
      <c r="J4683" t="s">
        <v>65</v>
      </c>
      <c r="K4683" t="s">
        <v>23</v>
      </c>
      <c r="L4683" t="s">
        <v>185</v>
      </c>
      <c r="O4683" t="s">
        <v>5441</v>
      </c>
      <c r="P4683" s="2">
        <v>12000</v>
      </c>
      <c r="Q4683" s="2">
        <v>12000</v>
      </c>
      <c r="S4683" s="2">
        <v>12000</v>
      </c>
      <c r="T4683" t="s">
        <v>45</v>
      </c>
      <c r="U4683" t="s">
        <v>49</v>
      </c>
      <c r="V4683" t="s">
        <v>47</v>
      </c>
      <c r="W4683">
        <v>0</v>
      </c>
    </row>
    <row r="4684" spans="1:23" x14ac:dyDescent="0.25">
      <c r="A4684" t="s">
        <v>128</v>
      </c>
      <c r="B4684" s="1" t="s">
        <v>2458</v>
      </c>
      <c r="C4684">
        <v>15074194</v>
      </c>
      <c r="D4684" s="1">
        <v>43907</v>
      </c>
      <c r="E4684" t="s">
        <v>6086</v>
      </c>
      <c r="G4684">
        <v>6251000</v>
      </c>
      <c r="H4684">
        <v>618100</v>
      </c>
      <c r="I4684" t="s">
        <v>29</v>
      </c>
      <c r="J4684" t="s">
        <v>65</v>
      </c>
      <c r="K4684" t="s">
        <v>23</v>
      </c>
      <c r="L4684" t="s">
        <v>185</v>
      </c>
      <c r="O4684" t="s">
        <v>6087</v>
      </c>
      <c r="P4684" s="2">
        <v>25000</v>
      </c>
      <c r="Q4684" s="2">
        <v>25000</v>
      </c>
      <c r="S4684" s="2">
        <v>25000</v>
      </c>
      <c r="T4684" t="s">
        <v>45</v>
      </c>
      <c r="U4684" t="s">
        <v>49</v>
      </c>
      <c r="V4684" t="s">
        <v>47</v>
      </c>
      <c r="W4684">
        <v>0</v>
      </c>
    </row>
    <row r="4685" spans="1:23" x14ac:dyDescent="0.25">
      <c r="A4685" t="s">
        <v>128</v>
      </c>
      <c r="B4685" s="1" t="s">
        <v>2458</v>
      </c>
      <c r="C4685">
        <v>15074195</v>
      </c>
      <c r="D4685" s="1">
        <v>43907</v>
      </c>
      <c r="E4685" t="s">
        <v>6086</v>
      </c>
      <c r="G4685">
        <v>6251000</v>
      </c>
      <c r="H4685">
        <v>618100</v>
      </c>
      <c r="I4685" t="s">
        <v>29</v>
      </c>
      <c r="J4685" t="s">
        <v>65</v>
      </c>
      <c r="K4685" t="s">
        <v>23</v>
      </c>
      <c r="L4685" t="s">
        <v>185</v>
      </c>
      <c r="O4685" t="s">
        <v>6088</v>
      </c>
      <c r="P4685" s="2">
        <v>12000</v>
      </c>
      <c r="Q4685" s="2">
        <v>12000</v>
      </c>
      <c r="S4685" s="2">
        <v>12000</v>
      </c>
      <c r="T4685" t="s">
        <v>45</v>
      </c>
      <c r="U4685" t="s">
        <v>49</v>
      </c>
      <c r="V4685" t="s">
        <v>47</v>
      </c>
      <c r="W4685">
        <v>0</v>
      </c>
    </row>
    <row r="4686" spans="1:23" x14ac:dyDescent="0.25">
      <c r="A4686" t="s">
        <v>128</v>
      </c>
      <c r="B4686" s="1" t="s">
        <v>2458</v>
      </c>
      <c r="C4686">
        <v>15074196</v>
      </c>
      <c r="D4686" s="1">
        <v>43907</v>
      </c>
      <c r="E4686" t="s">
        <v>6086</v>
      </c>
      <c r="G4686">
        <v>6251000</v>
      </c>
      <c r="H4686">
        <v>618100</v>
      </c>
      <c r="I4686" t="s">
        <v>29</v>
      </c>
      <c r="J4686" t="s">
        <v>50</v>
      </c>
      <c r="K4686" t="s">
        <v>23</v>
      </c>
      <c r="L4686" t="s">
        <v>185</v>
      </c>
      <c r="O4686" t="s">
        <v>5512</v>
      </c>
      <c r="P4686" s="2">
        <v>24000</v>
      </c>
      <c r="Q4686" s="2">
        <v>24000</v>
      </c>
      <c r="S4686" s="2">
        <v>24000</v>
      </c>
      <c r="T4686" t="s">
        <v>45</v>
      </c>
      <c r="U4686" t="s">
        <v>49</v>
      </c>
      <c r="V4686" t="s">
        <v>47</v>
      </c>
      <c r="W4686">
        <v>0</v>
      </c>
    </row>
    <row r="4687" spans="1:23" x14ac:dyDescent="0.25">
      <c r="A4687" t="s">
        <v>128</v>
      </c>
      <c r="B4687" s="1" t="s">
        <v>2458</v>
      </c>
      <c r="C4687">
        <v>15074197</v>
      </c>
      <c r="D4687" s="1">
        <v>43907</v>
      </c>
      <c r="E4687" t="s">
        <v>6086</v>
      </c>
      <c r="G4687">
        <v>6251000</v>
      </c>
      <c r="H4687">
        <v>618100</v>
      </c>
      <c r="I4687" t="s">
        <v>29</v>
      </c>
      <c r="J4687" t="s">
        <v>65</v>
      </c>
      <c r="K4687" t="s">
        <v>23</v>
      </c>
      <c r="L4687" t="s">
        <v>185</v>
      </c>
      <c r="O4687" t="s">
        <v>6089</v>
      </c>
      <c r="P4687" s="2">
        <v>24000</v>
      </c>
      <c r="Q4687" s="2">
        <v>24000</v>
      </c>
      <c r="S4687" s="2">
        <v>24000</v>
      </c>
      <c r="T4687" t="s">
        <v>45</v>
      </c>
      <c r="U4687" t="s">
        <v>49</v>
      </c>
      <c r="V4687" t="s">
        <v>47</v>
      </c>
      <c r="W4687">
        <v>0</v>
      </c>
    </row>
    <row r="4688" spans="1:23" x14ac:dyDescent="0.25">
      <c r="A4688" t="s">
        <v>128</v>
      </c>
      <c r="B4688" s="1" t="s">
        <v>2458</v>
      </c>
      <c r="C4688">
        <v>15074335</v>
      </c>
      <c r="D4688" s="1">
        <v>43907</v>
      </c>
      <c r="E4688" t="s">
        <v>6090</v>
      </c>
      <c r="G4688">
        <v>6251000</v>
      </c>
      <c r="H4688">
        <v>618100</v>
      </c>
      <c r="I4688" t="s">
        <v>24</v>
      </c>
      <c r="J4688" t="s">
        <v>36</v>
      </c>
      <c r="K4688" t="s">
        <v>23</v>
      </c>
      <c r="L4688" t="s">
        <v>185</v>
      </c>
      <c r="O4688" t="s">
        <v>6091</v>
      </c>
      <c r="P4688" s="2">
        <v>469205</v>
      </c>
      <c r="Q4688" s="2">
        <v>469205</v>
      </c>
      <c r="S4688" s="2">
        <v>469205</v>
      </c>
      <c r="T4688" t="s">
        <v>45</v>
      </c>
      <c r="U4688" t="s">
        <v>49</v>
      </c>
      <c r="V4688" t="s">
        <v>47</v>
      </c>
      <c r="W4688">
        <v>0</v>
      </c>
    </row>
    <row r="4689" spans="1:23" x14ac:dyDescent="0.25">
      <c r="A4689" t="s">
        <v>128</v>
      </c>
      <c r="B4689" s="1" t="s">
        <v>2458</v>
      </c>
      <c r="C4689">
        <v>15074337</v>
      </c>
      <c r="D4689" s="1">
        <v>43907</v>
      </c>
      <c r="E4689" t="s">
        <v>6090</v>
      </c>
      <c r="G4689">
        <v>6251000</v>
      </c>
      <c r="H4689">
        <v>618100</v>
      </c>
      <c r="I4689" t="s">
        <v>29</v>
      </c>
      <c r="J4689" t="s">
        <v>38</v>
      </c>
      <c r="K4689" t="s">
        <v>23</v>
      </c>
      <c r="L4689" t="s">
        <v>185</v>
      </c>
      <c r="O4689" t="s">
        <v>6092</v>
      </c>
      <c r="P4689" s="2">
        <v>546650</v>
      </c>
      <c r="Q4689" s="2">
        <v>546650</v>
      </c>
      <c r="S4689" s="2">
        <v>546650</v>
      </c>
      <c r="T4689" t="s">
        <v>45</v>
      </c>
      <c r="U4689" t="s">
        <v>49</v>
      </c>
      <c r="V4689" t="s">
        <v>47</v>
      </c>
      <c r="W4689">
        <v>0</v>
      </c>
    </row>
    <row r="4690" spans="1:23" x14ac:dyDescent="0.25">
      <c r="A4690" t="s">
        <v>128</v>
      </c>
      <c r="B4690" s="1" t="s">
        <v>2458</v>
      </c>
      <c r="C4690">
        <v>15074345</v>
      </c>
      <c r="D4690" s="1">
        <v>43907</v>
      </c>
      <c r="E4690" t="s">
        <v>6093</v>
      </c>
      <c r="G4690">
        <v>6251000</v>
      </c>
      <c r="H4690">
        <v>618100</v>
      </c>
      <c r="I4690" t="s">
        <v>29</v>
      </c>
      <c r="J4690" t="s">
        <v>65</v>
      </c>
      <c r="K4690" t="s">
        <v>23</v>
      </c>
      <c r="L4690" t="s">
        <v>185</v>
      </c>
      <c r="O4690" t="s">
        <v>6094</v>
      </c>
      <c r="P4690" s="2">
        <v>141600</v>
      </c>
      <c r="Q4690" s="2">
        <v>141600</v>
      </c>
      <c r="S4690" s="2">
        <v>141600</v>
      </c>
      <c r="T4690" t="s">
        <v>45</v>
      </c>
      <c r="U4690" t="s">
        <v>49</v>
      </c>
      <c r="V4690" t="s">
        <v>47</v>
      </c>
      <c r="W4690">
        <v>0</v>
      </c>
    </row>
    <row r="4691" spans="1:23" x14ac:dyDescent="0.25">
      <c r="A4691" t="s">
        <v>128</v>
      </c>
      <c r="B4691" s="1" t="s">
        <v>2458</v>
      </c>
      <c r="C4691">
        <v>15074347</v>
      </c>
      <c r="D4691" s="1">
        <v>43907</v>
      </c>
      <c r="E4691" t="s">
        <v>6093</v>
      </c>
      <c r="G4691">
        <v>6251000</v>
      </c>
      <c r="H4691">
        <v>618100</v>
      </c>
      <c r="I4691" t="s">
        <v>25</v>
      </c>
      <c r="J4691" t="s">
        <v>65</v>
      </c>
      <c r="K4691" t="s">
        <v>23</v>
      </c>
      <c r="L4691" t="s">
        <v>185</v>
      </c>
      <c r="O4691" t="s">
        <v>6095</v>
      </c>
      <c r="P4691" s="2">
        <v>6414600</v>
      </c>
      <c r="Q4691" s="2">
        <v>6414600</v>
      </c>
      <c r="S4691" s="2">
        <v>6414600</v>
      </c>
      <c r="T4691" t="s">
        <v>45</v>
      </c>
      <c r="U4691" t="s">
        <v>49</v>
      </c>
      <c r="V4691" t="s">
        <v>47</v>
      </c>
      <c r="W4691">
        <v>0</v>
      </c>
    </row>
    <row r="4692" spans="1:23" x14ac:dyDescent="0.25">
      <c r="A4692" t="s">
        <v>128</v>
      </c>
      <c r="B4692" s="1" t="s">
        <v>2458</v>
      </c>
      <c r="C4692">
        <v>15088904</v>
      </c>
      <c r="D4692" s="1">
        <v>43907</v>
      </c>
      <c r="E4692" t="s">
        <v>1184</v>
      </c>
      <c r="F4692" t="s">
        <v>6096</v>
      </c>
      <c r="G4692">
        <v>6251000</v>
      </c>
      <c r="H4692">
        <v>618100</v>
      </c>
      <c r="I4692" t="s">
        <v>29</v>
      </c>
      <c r="J4692" t="s">
        <v>77</v>
      </c>
      <c r="K4692" t="s">
        <v>23</v>
      </c>
      <c r="L4692" t="s">
        <v>185</v>
      </c>
      <c r="O4692" t="s">
        <v>6097</v>
      </c>
      <c r="P4692" s="2">
        <v>91000</v>
      </c>
      <c r="Q4692" s="2">
        <v>91000</v>
      </c>
      <c r="S4692" s="2">
        <v>91000</v>
      </c>
      <c r="T4692" t="s">
        <v>63</v>
      </c>
      <c r="U4692" t="s">
        <v>58</v>
      </c>
      <c r="V4692" t="s">
        <v>47</v>
      </c>
      <c r="W4692">
        <v>0</v>
      </c>
    </row>
    <row r="4693" spans="1:23" x14ac:dyDescent="0.25">
      <c r="A4693" t="s">
        <v>128</v>
      </c>
      <c r="B4693" s="1" t="s">
        <v>2458</v>
      </c>
      <c r="C4693">
        <v>15088905</v>
      </c>
      <c r="D4693" s="1">
        <v>43907</v>
      </c>
      <c r="E4693" t="s">
        <v>1184</v>
      </c>
      <c r="F4693" t="s">
        <v>6098</v>
      </c>
      <c r="G4693">
        <v>6251000</v>
      </c>
      <c r="H4693">
        <v>618100</v>
      </c>
      <c r="I4693" t="s">
        <v>25</v>
      </c>
      <c r="J4693" t="s">
        <v>44</v>
      </c>
      <c r="K4693" t="s">
        <v>23</v>
      </c>
      <c r="L4693" t="s">
        <v>185</v>
      </c>
      <c r="O4693" t="s">
        <v>6099</v>
      </c>
      <c r="P4693" s="2">
        <v>40000</v>
      </c>
      <c r="Q4693" s="2">
        <v>40000</v>
      </c>
      <c r="S4693" s="2">
        <v>40000</v>
      </c>
      <c r="T4693" t="s">
        <v>63</v>
      </c>
      <c r="U4693" t="s">
        <v>58</v>
      </c>
      <c r="V4693" t="s">
        <v>47</v>
      </c>
      <c r="W4693">
        <v>0</v>
      </c>
    </row>
    <row r="4694" spans="1:23" x14ac:dyDescent="0.25">
      <c r="A4694" t="s">
        <v>128</v>
      </c>
      <c r="B4694" s="1" t="s">
        <v>2458</v>
      </c>
      <c r="C4694">
        <v>15088906</v>
      </c>
      <c r="D4694" s="1">
        <v>43907</v>
      </c>
      <c r="E4694" t="s">
        <v>1184</v>
      </c>
      <c r="F4694" t="s">
        <v>6098</v>
      </c>
      <c r="G4694">
        <v>6251000</v>
      </c>
      <c r="H4694">
        <v>618100</v>
      </c>
      <c r="I4694" t="s">
        <v>25</v>
      </c>
      <c r="J4694" t="s">
        <v>65</v>
      </c>
      <c r="K4694" t="s">
        <v>23</v>
      </c>
      <c r="L4694" t="s">
        <v>185</v>
      </c>
      <c r="O4694" t="s">
        <v>6100</v>
      </c>
      <c r="P4694" s="2">
        <v>40000</v>
      </c>
      <c r="Q4694" s="2">
        <v>40000</v>
      </c>
      <c r="S4694" s="2">
        <v>40000</v>
      </c>
      <c r="T4694" t="s">
        <v>63</v>
      </c>
      <c r="U4694" t="s">
        <v>58</v>
      </c>
      <c r="V4694" t="s">
        <v>47</v>
      </c>
      <c r="W4694">
        <v>0</v>
      </c>
    </row>
    <row r="4695" spans="1:23" x14ac:dyDescent="0.25">
      <c r="A4695" t="s">
        <v>128</v>
      </c>
      <c r="B4695" s="1" t="s">
        <v>2458</v>
      </c>
      <c r="C4695">
        <v>15088907</v>
      </c>
      <c r="D4695" s="1">
        <v>43907</v>
      </c>
      <c r="E4695" t="s">
        <v>1184</v>
      </c>
      <c r="F4695" t="s">
        <v>7669</v>
      </c>
      <c r="G4695">
        <v>6257000</v>
      </c>
      <c r="H4695">
        <v>638300</v>
      </c>
      <c r="I4695" t="s">
        <v>25</v>
      </c>
      <c r="J4695" t="s">
        <v>65</v>
      </c>
      <c r="K4695" t="s">
        <v>23</v>
      </c>
      <c r="L4695" t="s">
        <v>185</v>
      </c>
      <c r="O4695" t="s">
        <v>7670</v>
      </c>
      <c r="P4695" s="2">
        <v>103000</v>
      </c>
      <c r="Q4695" s="2">
        <v>103000</v>
      </c>
      <c r="S4695" s="2">
        <v>103000</v>
      </c>
      <c r="T4695" t="s">
        <v>63</v>
      </c>
      <c r="U4695" t="s">
        <v>58</v>
      </c>
      <c r="V4695" t="s">
        <v>47</v>
      </c>
      <c r="W4695">
        <v>0</v>
      </c>
    </row>
    <row r="4696" spans="1:23" x14ac:dyDescent="0.25">
      <c r="A4696" t="s">
        <v>128</v>
      </c>
      <c r="B4696" s="1" t="s">
        <v>2458</v>
      </c>
      <c r="C4696">
        <v>15081362</v>
      </c>
      <c r="D4696" s="1">
        <v>43908</v>
      </c>
      <c r="E4696" t="s">
        <v>6101</v>
      </c>
      <c r="G4696">
        <v>6251000</v>
      </c>
      <c r="H4696">
        <v>618100</v>
      </c>
      <c r="I4696" t="s">
        <v>54</v>
      </c>
      <c r="J4696" t="s">
        <v>41</v>
      </c>
      <c r="K4696" t="s">
        <v>42</v>
      </c>
      <c r="L4696" t="s">
        <v>185</v>
      </c>
      <c r="O4696" t="s">
        <v>6102</v>
      </c>
      <c r="P4696" s="2">
        <v>257400</v>
      </c>
      <c r="Q4696" s="2">
        <v>257400</v>
      </c>
      <c r="S4696" s="2">
        <v>257400</v>
      </c>
      <c r="T4696" t="s">
        <v>45</v>
      </c>
      <c r="U4696" t="s">
        <v>46</v>
      </c>
      <c r="V4696" t="s">
        <v>47</v>
      </c>
      <c r="W4696">
        <v>0</v>
      </c>
    </row>
    <row r="4697" spans="1:23" x14ac:dyDescent="0.25">
      <c r="A4697" t="s">
        <v>128</v>
      </c>
      <c r="B4697" s="1" t="s">
        <v>2458</v>
      </c>
      <c r="C4697">
        <v>15081903</v>
      </c>
      <c r="D4697" s="1">
        <v>43908</v>
      </c>
      <c r="E4697" t="s">
        <v>6103</v>
      </c>
      <c r="G4697">
        <v>6251000</v>
      </c>
      <c r="H4697">
        <v>618100</v>
      </c>
      <c r="I4697" t="s">
        <v>54</v>
      </c>
      <c r="J4697" t="s">
        <v>41</v>
      </c>
      <c r="K4697" t="s">
        <v>42</v>
      </c>
      <c r="L4697" t="s">
        <v>185</v>
      </c>
      <c r="O4697" t="s">
        <v>6104</v>
      </c>
      <c r="P4697" s="2">
        <v>271917</v>
      </c>
      <c r="Q4697" s="2">
        <v>271917</v>
      </c>
      <c r="S4697" s="2">
        <v>271917</v>
      </c>
      <c r="T4697" t="s">
        <v>45</v>
      </c>
      <c r="U4697" t="s">
        <v>46</v>
      </c>
      <c r="V4697" t="s">
        <v>47</v>
      </c>
      <c r="W4697">
        <v>0</v>
      </c>
    </row>
    <row r="4698" spans="1:23" x14ac:dyDescent="0.25">
      <c r="A4698" t="s">
        <v>128</v>
      </c>
      <c r="B4698" s="1" t="s">
        <v>2458</v>
      </c>
      <c r="C4698">
        <v>15081904</v>
      </c>
      <c r="D4698" s="1">
        <v>43908</v>
      </c>
      <c r="E4698" t="s">
        <v>6103</v>
      </c>
      <c r="G4698">
        <v>6251000</v>
      </c>
      <c r="H4698">
        <v>618100</v>
      </c>
      <c r="I4698" t="s">
        <v>54</v>
      </c>
      <c r="J4698" t="s">
        <v>41</v>
      </c>
      <c r="K4698" t="s">
        <v>42</v>
      </c>
      <c r="L4698" t="s">
        <v>185</v>
      </c>
      <c r="O4698" t="s">
        <v>6105</v>
      </c>
      <c r="P4698" s="2">
        <v>355217</v>
      </c>
      <c r="Q4698" s="2">
        <v>355217</v>
      </c>
      <c r="S4698" s="2">
        <v>355217</v>
      </c>
      <c r="T4698" t="s">
        <v>45</v>
      </c>
      <c r="U4698" t="s">
        <v>46</v>
      </c>
      <c r="V4698" t="s">
        <v>47</v>
      </c>
      <c r="W4698">
        <v>0</v>
      </c>
    </row>
    <row r="4699" spans="1:23" x14ac:dyDescent="0.25">
      <c r="A4699" t="s">
        <v>128</v>
      </c>
      <c r="B4699" s="1" t="s">
        <v>2458</v>
      </c>
      <c r="C4699">
        <v>15082213</v>
      </c>
      <c r="D4699" s="1">
        <v>43908</v>
      </c>
      <c r="E4699" t="s">
        <v>6106</v>
      </c>
      <c r="G4699">
        <v>6251000</v>
      </c>
      <c r="H4699">
        <v>618100</v>
      </c>
      <c r="I4699" t="s">
        <v>29</v>
      </c>
      <c r="J4699" t="s">
        <v>65</v>
      </c>
      <c r="K4699" t="s">
        <v>23</v>
      </c>
      <c r="L4699" t="s">
        <v>185</v>
      </c>
      <c r="O4699" t="s">
        <v>6107</v>
      </c>
      <c r="P4699" s="2">
        <v>100000</v>
      </c>
      <c r="Q4699" s="2">
        <v>100000</v>
      </c>
      <c r="S4699" s="2">
        <v>100000</v>
      </c>
      <c r="T4699" t="s">
        <v>45</v>
      </c>
      <c r="U4699" t="s">
        <v>49</v>
      </c>
      <c r="V4699" t="s">
        <v>47</v>
      </c>
      <c r="W4699">
        <v>0</v>
      </c>
    </row>
    <row r="4700" spans="1:23" x14ac:dyDescent="0.25">
      <c r="A4700" t="s">
        <v>128</v>
      </c>
      <c r="B4700" s="1" t="s">
        <v>2458</v>
      </c>
      <c r="C4700">
        <v>15082214</v>
      </c>
      <c r="D4700" s="1">
        <v>43908</v>
      </c>
      <c r="E4700" t="s">
        <v>6106</v>
      </c>
      <c r="G4700">
        <v>6251000</v>
      </c>
      <c r="H4700">
        <v>618100</v>
      </c>
      <c r="I4700" t="s">
        <v>29</v>
      </c>
      <c r="J4700" t="s">
        <v>65</v>
      </c>
      <c r="K4700" t="s">
        <v>23</v>
      </c>
      <c r="L4700" t="s">
        <v>185</v>
      </c>
      <c r="O4700" t="s">
        <v>5821</v>
      </c>
      <c r="P4700" s="2">
        <v>50000</v>
      </c>
      <c r="Q4700" s="2">
        <v>50000</v>
      </c>
      <c r="S4700" s="2">
        <v>50000</v>
      </c>
      <c r="T4700" t="s">
        <v>45</v>
      </c>
      <c r="U4700" t="s">
        <v>49</v>
      </c>
      <c r="V4700" t="s">
        <v>47</v>
      </c>
      <c r="W4700">
        <v>0</v>
      </c>
    </row>
    <row r="4701" spans="1:23" x14ac:dyDescent="0.25">
      <c r="A4701" t="s">
        <v>128</v>
      </c>
      <c r="B4701" s="1" t="s">
        <v>2458</v>
      </c>
      <c r="C4701">
        <v>15082215</v>
      </c>
      <c r="D4701" s="1">
        <v>43908</v>
      </c>
      <c r="E4701" t="s">
        <v>6106</v>
      </c>
      <c r="G4701">
        <v>6251000</v>
      </c>
      <c r="H4701">
        <v>618100</v>
      </c>
      <c r="I4701" t="s">
        <v>29</v>
      </c>
      <c r="J4701" t="s">
        <v>65</v>
      </c>
      <c r="K4701" t="s">
        <v>23</v>
      </c>
      <c r="L4701" t="s">
        <v>185</v>
      </c>
      <c r="O4701" t="s">
        <v>5968</v>
      </c>
      <c r="P4701" s="2">
        <v>50000</v>
      </c>
      <c r="Q4701" s="2">
        <v>50000</v>
      </c>
      <c r="S4701" s="2">
        <v>50000</v>
      </c>
      <c r="T4701" t="s">
        <v>45</v>
      </c>
      <c r="U4701" t="s">
        <v>49</v>
      </c>
      <c r="V4701" t="s">
        <v>47</v>
      </c>
      <c r="W4701">
        <v>0</v>
      </c>
    </row>
    <row r="4702" spans="1:23" x14ac:dyDescent="0.25">
      <c r="A4702" t="s">
        <v>128</v>
      </c>
      <c r="B4702" s="1" t="s">
        <v>2458</v>
      </c>
      <c r="C4702">
        <v>15082217</v>
      </c>
      <c r="D4702" s="1">
        <v>43908</v>
      </c>
      <c r="E4702" t="s">
        <v>6106</v>
      </c>
      <c r="G4702">
        <v>6251000</v>
      </c>
      <c r="H4702">
        <v>618100</v>
      </c>
      <c r="I4702" t="s">
        <v>19</v>
      </c>
      <c r="J4702" t="s">
        <v>36</v>
      </c>
      <c r="K4702" t="s">
        <v>23</v>
      </c>
      <c r="L4702" t="s">
        <v>185</v>
      </c>
      <c r="O4702" t="s">
        <v>6108</v>
      </c>
      <c r="P4702" s="2">
        <v>250000</v>
      </c>
      <c r="Q4702" s="2">
        <v>250000</v>
      </c>
      <c r="S4702" s="2">
        <v>250000</v>
      </c>
      <c r="T4702" t="s">
        <v>45</v>
      </c>
      <c r="U4702" t="s">
        <v>49</v>
      </c>
      <c r="V4702" t="s">
        <v>47</v>
      </c>
      <c r="W4702">
        <v>0</v>
      </c>
    </row>
    <row r="4703" spans="1:23" x14ac:dyDescent="0.25">
      <c r="A4703" t="s">
        <v>128</v>
      </c>
      <c r="B4703" s="1" t="s">
        <v>2458</v>
      </c>
      <c r="C4703">
        <v>15082218</v>
      </c>
      <c r="D4703" s="1">
        <v>43908</v>
      </c>
      <c r="E4703" t="s">
        <v>6106</v>
      </c>
      <c r="G4703">
        <v>6251000</v>
      </c>
      <c r="H4703">
        <v>618100</v>
      </c>
      <c r="I4703" t="s">
        <v>25</v>
      </c>
      <c r="J4703" t="s">
        <v>50</v>
      </c>
      <c r="K4703" t="s">
        <v>23</v>
      </c>
      <c r="L4703" t="s">
        <v>185</v>
      </c>
      <c r="O4703" t="s">
        <v>6109</v>
      </c>
      <c r="P4703" s="2">
        <v>100000</v>
      </c>
      <c r="Q4703" s="2">
        <v>100000</v>
      </c>
      <c r="S4703" s="2">
        <v>100000</v>
      </c>
      <c r="T4703" t="s">
        <v>45</v>
      </c>
      <c r="U4703" t="s">
        <v>49</v>
      </c>
      <c r="V4703" t="s">
        <v>47</v>
      </c>
      <c r="W4703">
        <v>0</v>
      </c>
    </row>
    <row r="4704" spans="1:23" x14ac:dyDescent="0.25">
      <c r="A4704" t="s">
        <v>128</v>
      </c>
      <c r="B4704" s="1" t="s">
        <v>2458</v>
      </c>
      <c r="C4704">
        <v>15082219</v>
      </c>
      <c r="D4704" s="1">
        <v>43908</v>
      </c>
      <c r="E4704" t="s">
        <v>6106</v>
      </c>
      <c r="G4704">
        <v>6251000</v>
      </c>
      <c r="H4704">
        <v>618100</v>
      </c>
      <c r="I4704" t="s">
        <v>29</v>
      </c>
      <c r="J4704" t="s">
        <v>77</v>
      </c>
      <c r="K4704" t="s">
        <v>23</v>
      </c>
      <c r="L4704" t="s">
        <v>185</v>
      </c>
      <c r="O4704" t="s">
        <v>6110</v>
      </c>
      <c r="P4704" s="2">
        <v>125000</v>
      </c>
      <c r="Q4704" s="2">
        <v>125000</v>
      </c>
      <c r="S4704" s="2">
        <v>125000</v>
      </c>
      <c r="T4704" t="s">
        <v>45</v>
      </c>
      <c r="U4704" t="s">
        <v>49</v>
      </c>
      <c r="V4704" t="s">
        <v>47</v>
      </c>
      <c r="W4704">
        <v>0</v>
      </c>
    </row>
    <row r="4705" spans="1:23" x14ac:dyDescent="0.25">
      <c r="A4705" t="s">
        <v>128</v>
      </c>
      <c r="B4705" s="1" t="s">
        <v>2458</v>
      </c>
      <c r="C4705">
        <v>15091766</v>
      </c>
      <c r="D4705" s="1">
        <v>43908</v>
      </c>
      <c r="E4705" t="s">
        <v>1509</v>
      </c>
      <c r="F4705" t="s">
        <v>6111</v>
      </c>
      <c r="G4705">
        <v>6251000</v>
      </c>
      <c r="H4705">
        <v>618100</v>
      </c>
      <c r="I4705" t="s">
        <v>25</v>
      </c>
      <c r="J4705" t="s">
        <v>65</v>
      </c>
      <c r="K4705" t="s">
        <v>23</v>
      </c>
      <c r="L4705" t="s">
        <v>185</v>
      </c>
      <c r="O4705" t="s">
        <v>6112</v>
      </c>
      <c r="P4705" s="2">
        <v>91000</v>
      </c>
      <c r="Q4705" s="2">
        <v>91000</v>
      </c>
      <c r="S4705" s="2">
        <v>91000</v>
      </c>
      <c r="T4705" t="s">
        <v>45</v>
      </c>
      <c r="U4705" t="s">
        <v>58</v>
      </c>
      <c r="V4705" t="s">
        <v>47</v>
      </c>
      <c r="W4705">
        <v>0</v>
      </c>
    </row>
    <row r="4706" spans="1:23" x14ac:dyDescent="0.25">
      <c r="A4706" t="s">
        <v>128</v>
      </c>
      <c r="B4706" s="1" t="s">
        <v>2458</v>
      </c>
      <c r="C4706">
        <v>15090844</v>
      </c>
      <c r="D4706" s="1">
        <v>43908</v>
      </c>
      <c r="E4706" t="s">
        <v>6678</v>
      </c>
      <c r="G4706">
        <v>6256000</v>
      </c>
      <c r="H4706">
        <v>638400</v>
      </c>
      <c r="I4706" t="s">
        <v>29</v>
      </c>
      <c r="J4706" t="s">
        <v>50</v>
      </c>
      <c r="K4706" t="s">
        <v>23</v>
      </c>
      <c r="L4706" t="s">
        <v>185</v>
      </c>
      <c r="O4706" t="s">
        <v>6679</v>
      </c>
      <c r="P4706" s="2">
        <v>43329</v>
      </c>
      <c r="Q4706" s="2">
        <v>43329</v>
      </c>
      <c r="S4706" s="2">
        <v>43329</v>
      </c>
      <c r="T4706" t="s">
        <v>45</v>
      </c>
      <c r="U4706" t="s">
        <v>46</v>
      </c>
      <c r="V4706" t="s">
        <v>47</v>
      </c>
      <c r="W4706">
        <v>0</v>
      </c>
    </row>
    <row r="4707" spans="1:23" x14ac:dyDescent="0.25">
      <c r="A4707" t="s">
        <v>128</v>
      </c>
      <c r="B4707" s="1" t="s">
        <v>2458</v>
      </c>
      <c r="C4707">
        <v>15084273</v>
      </c>
      <c r="D4707" s="1">
        <v>43908</v>
      </c>
      <c r="E4707" t="s">
        <v>7671</v>
      </c>
      <c r="G4707">
        <v>6257000</v>
      </c>
      <c r="H4707">
        <v>638300</v>
      </c>
      <c r="I4707" t="s">
        <v>29</v>
      </c>
      <c r="J4707" t="s">
        <v>65</v>
      </c>
      <c r="K4707" t="s">
        <v>23</v>
      </c>
      <c r="L4707" t="s">
        <v>185</v>
      </c>
      <c r="O4707" t="s">
        <v>7672</v>
      </c>
      <c r="P4707" s="2">
        <v>145625</v>
      </c>
      <c r="Q4707" s="2">
        <v>145625</v>
      </c>
      <c r="S4707" s="2">
        <v>145625</v>
      </c>
      <c r="T4707" t="s">
        <v>45</v>
      </c>
      <c r="U4707" t="s">
        <v>46</v>
      </c>
      <c r="V4707" t="s">
        <v>47</v>
      </c>
      <c r="W4707">
        <v>0</v>
      </c>
    </row>
    <row r="4708" spans="1:23" x14ac:dyDescent="0.25">
      <c r="A4708" t="s">
        <v>128</v>
      </c>
      <c r="B4708" s="1" t="s">
        <v>2458</v>
      </c>
      <c r="C4708">
        <v>15084275</v>
      </c>
      <c r="D4708" s="1">
        <v>43908</v>
      </c>
      <c r="E4708" t="s">
        <v>7671</v>
      </c>
      <c r="G4708">
        <v>6257000</v>
      </c>
      <c r="H4708">
        <v>638300</v>
      </c>
      <c r="I4708" t="s">
        <v>29</v>
      </c>
      <c r="J4708" t="s">
        <v>65</v>
      </c>
      <c r="K4708" t="s">
        <v>23</v>
      </c>
      <c r="L4708" t="s">
        <v>185</v>
      </c>
      <c r="O4708" t="s">
        <v>7673</v>
      </c>
      <c r="P4708" s="2">
        <v>53550</v>
      </c>
      <c r="Q4708" s="2">
        <v>53550</v>
      </c>
      <c r="S4708" s="2">
        <v>53550</v>
      </c>
      <c r="T4708" t="s">
        <v>45</v>
      </c>
      <c r="U4708" t="s">
        <v>46</v>
      </c>
      <c r="V4708" t="s">
        <v>47</v>
      </c>
      <c r="W4708">
        <v>0</v>
      </c>
    </row>
    <row r="4709" spans="1:23" x14ac:dyDescent="0.25">
      <c r="A4709" t="s">
        <v>128</v>
      </c>
      <c r="B4709" s="1" t="s">
        <v>2458</v>
      </c>
      <c r="C4709">
        <v>15089936</v>
      </c>
      <c r="D4709" s="1">
        <v>43908</v>
      </c>
      <c r="E4709" t="s">
        <v>7674</v>
      </c>
      <c r="F4709" t="s">
        <v>7675</v>
      </c>
      <c r="G4709">
        <v>6257000</v>
      </c>
      <c r="H4709">
        <v>638300</v>
      </c>
      <c r="I4709" t="s">
        <v>29</v>
      </c>
      <c r="J4709" t="s">
        <v>50</v>
      </c>
      <c r="K4709" t="s">
        <v>23</v>
      </c>
      <c r="L4709" t="s">
        <v>185</v>
      </c>
      <c r="O4709" t="s">
        <v>7676</v>
      </c>
      <c r="P4709" s="2">
        <v>170800</v>
      </c>
      <c r="Q4709" s="2">
        <v>170800</v>
      </c>
      <c r="S4709" s="2">
        <v>170800</v>
      </c>
      <c r="T4709" t="s">
        <v>63</v>
      </c>
      <c r="U4709" t="s">
        <v>48</v>
      </c>
      <c r="V4709" t="s">
        <v>47</v>
      </c>
      <c r="W4709">
        <v>0</v>
      </c>
    </row>
    <row r="4710" spans="1:23" x14ac:dyDescent="0.25">
      <c r="A4710" t="s">
        <v>128</v>
      </c>
      <c r="B4710" s="1" t="s">
        <v>2458</v>
      </c>
      <c r="C4710">
        <v>15091765</v>
      </c>
      <c r="D4710" s="1">
        <v>43908</v>
      </c>
      <c r="E4710" t="s">
        <v>1509</v>
      </c>
      <c r="F4710" t="s">
        <v>7677</v>
      </c>
      <c r="G4710">
        <v>6257000</v>
      </c>
      <c r="H4710">
        <v>638300</v>
      </c>
      <c r="I4710" t="s">
        <v>25</v>
      </c>
      <c r="J4710" t="s">
        <v>65</v>
      </c>
      <c r="K4710" t="s">
        <v>23</v>
      </c>
      <c r="L4710" t="s">
        <v>185</v>
      </c>
      <c r="O4710" t="s">
        <v>92</v>
      </c>
      <c r="P4710" s="2">
        <v>57600</v>
      </c>
      <c r="Q4710" s="2">
        <v>57600</v>
      </c>
      <c r="S4710" s="2">
        <v>57600</v>
      </c>
      <c r="T4710" t="s">
        <v>45</v>
      </c>
      <c r="U4710" t="s">
        <v>58</v>
      </c>
      <c r="V4710" t="s">
        <v>47</v>
      </c>
      <c r="W4710">
        <v>0</v>
      </c>
    </row>
    <row r="4711" spans="1:23" x14ac:dyDescent="0.25">
      <c r="A4711" t="s">
        <v>128</v>
      </c>
      <c r="B4711" s="1" t="s">
        <v>2458</v>
      </c>
      <c r="C4711">
        <v>15091767</v>
      </c>
      <c r="D4711" s="1">
        <v>43908</v>
      </c>
      <c r="E4711" t="s">
        <v>1509</v>
      </c>
      <c r="F4711" t="s">
        <v>7678</v>
      </c>
      <c r="G4711">
        <v>6257000</v>
      </c>
      <c r="H4711">
        <v>638300</v>
      </c>
      <c r="I4711" t="s">
        <v>54</v>
      </c>
      <c r="J4711" t="s">
        <v>41</v>
      </c>
      <c r="K4711" t="s">
        <v>23</v>
      </c>
      <c r="L4711" t="s">
        <v>185</v>
      </c>
      <c r="O4711" t="s">
        <v>7679</v>
      </c>
      <c r="P4711" s="2">
        <v>63500</v>
      </c>
      <c r="Q4711" s="2">
        <v>63500</v>
      </c>
      <c r="S4711" s="2">
        <v>63500</v>
      </c>
      <c r="T4711" t="s">
        <v>45</v>
      </c>
      <c r="U4711" t="s">
        <v>58</v>
      </c>
      <c r="V4711" t="s">
        <v>47</v>
      </c>
      <c r="W4711">
        <v>0</v>
      </c>
    </row>
    <row r="4712" spans="1:23" x14ac:dyDescent="0.25">
      <c r="A4712" t="s">
        <v>128</v>
      </c>
      <c r="B4712" s="1" t="s">
        <v>2458</v>
      </c>
      <c r="C4712">
        <v>15096417</v>
      </c>
      <c r="D4712" s="1">
        <v>43909</v>
      </c>
      <c r="E4712" t="s">
        <v>6113</v>
      </c>
      <c r="F4712" t="s">
        <v>6114</v>
      </c>
      <c r="G4712">
        <v>6251000</v>
      </c>
      <c r="H4712">
        <v>618100</v>
      </c>
      <c r="I4712" t="s">
        <v>29</v>
      </c>
      <c r="J4712" t="s">
        <v>65</v>
      </c>
      <c r="K4712" t="s">
        <v>23</v>
      </c>
      <c r="L4712" t="s">
        <v>185</v>
      </c>
      <c r="O4712" t="s">
        <v>6115</v>
      </c>
      <c r="P4712" s="2">
        <v>157000</v>
      </c>
      <c r="Q4712" s="2">
        <v>157000</v>
      </c>
      <c r="S4712" s="2">
        <v>157000</v>
      </c>
      <c r="T4712" t="s">
        <v>63</v>
      </c>
      <c r="U4712" t="s">
        <v>48</v>
      </c>
      <c r="V4712" t="s">
        <v>47</v>
      </c>
      <c r="W4712">
        <v>0</v>
      </c>
    </row>
    <row r="4713" spans="1:23" x14ac:dyDescent="0.25">
      <c r="A4713" t="s">
        <v>128</v>
      </c>
      <c r="B4713" s="1" t="s">
        <v>2458</v>
      </c>
      <c r="C4713">
        <v>15096424</v>
      </c>
      <c r="D4713" s="1">
        <v>43909</v>
      </c>
      <c r="E4713" t="s">
        <v>6113</v>
      </c>
      <c r="F4713" t="s">
        <v>6116</v>
      </c>
      <c r="G4713">
        <v>6251000</v>
      </c>
      <c r="H4713">
        <v>618100</v>
      </c>
      <c r="I4713" t="s">
        <v>25</v>
      </c>
      <c r="J4713" t="s">
        <v>65</v>
      </c>
      <c r="K4713" t="s">
        <v>23</v>
      </c>
      <c r="L4713" t="s">
        <v>185</v>
      </c>
      <c r="O4713" t="s">
        <v>6117</v>
      </c>
      <c r="P4713" s="2">
        <v>131000</v>
      </c>
      <c r="Q4713" s="2">
        <v>131000</v>
      </c>
      <c r="S4713" s="2">
        <v>131000</v>
      </c>
      <c r="T4713" t="s">
        <v>63</v>
      </c>
      <c r="U4713" t="s">
        <v>48</v>
      </c>
      <c r="V4713" t="s">
        <v>47</v>
      </c>
      <c r="W4713">
        <v>0</v>
      </c>
    </row>
    <row r="4714" spans="1:23" x14ac:dyDescent="0.25">
      <c r="A4714" t="s">
        <v>128</v>
      </c>
      <c r="B4714" s="1" t="s">
        <v>2458</v>
      </c>
      <c r="C4714">
        <v>15087889</v>
      </c>
      <c r="D4714" s="1">
        <v>43909</v>
      </c>
      <c r="E4714" t="s">
        <v>7680</v>
      </c>
      <c r="F4714" t="s">
        <v>7681</v>
      </c>
      <c r="G4714">
        <v>6257000</v>
      </c>
      <c r="H4714">
        <v>638300</v>
      </c>
      <c r="I4714" t="s">
        <v>19</v>
      </c>
      <c r="J4714" t="s">
        <v>66</v>
      </c>
      <c r="K4714" t="s">
        <v>23</v>
      </c>
      <c r="L4714" t="s">
        <v>185</v>
      </c>
      <c r="O4714" t="s">
        <v>7682</v>
      </c>
      <c r="P4714" s="2">
        <v>5000</v>
      </c>
      <c r="Q4714" s="2">
        <v>5000</v>
      </c>
      <c r="S4714" s="2">
        <v>5000</v>
      </c>
      <c r="T4714" t="s">
        <v>63</v>
      </c>
      <c r="U4714" t="s">
        <v>49</v>
      </c>
      <c r="V4714" t="s">
        <v>47</v>
      </c>
      <c r="W4714">
        <v>0</v>
      </c>
    </row>
    <row r="4715" spans="1:23" x14ac:dyDescent="0.25">
      <c r="A4715" t="s">
        <v>128</v>
      </c>
      <c r="B4715" s="1" t="s">
        <v>2458</v>
      </c>
      <c r="C4715">
        <v>15087890</v>
      </c>
      <c r="D4715" s="1">
        <v>43909</v>
      </c>
      <c r="E4715" t="s">
        <v>7680</v>
      </c>
      <c r="F4715" t="s">
        <v>7683</v>
      </c>
      <c r="G4715">
        <v>6257000</v>
      </c>
      <c r="H4715">
        <v>638300</v>
      </c>
      <c r="I4715" t="s">
        <v>19</v>
      </c>
      <c r="J4715" t="s">
        <v>66</v>
      </c>
      <c r="K4715" t="s">
        <v>23</v>
      </c>
      <c r="L4715" t="s">
        <v>185</v>
      </c>
      <c r="O4715" t="s">
        <v>7684</v>
      </c>
      <c r="P4715" s="2">
        <v>-5000</v>
      </c>
      <c r="R4715" s="2">
        <v>5000</v>
      </c>
      <c r="S4715" s="2">
        <v>-5000</v>
      </c>
      <c r="T4715" t="s">
        <v>63</v>
      </c>
      <c r="U4715" t="s">
        <v>49</v>
      </c>
      <c r="V4715" t="s">
        <v>47</v>
      </c>
      <c r="W4715">
        <v>0</v>
      </c>
    </row>
    <row r="4716" spans="1:23" x14ac:dyDescent="0.25">
      <c r="A4716" t="s">
        <v>128</v>
      </c>
      <c r="B4716" s="1" t="s">
        <v>2458</v>
      </c>
      <c r="C4716">
        <v>15087891</v>
      </c>
      <c r="D4716" s="1">
        <v>43909</v>
      </c>
      <c r="E4716" t="s">
        <v>7680</v>
      </c>
      <c r="F4716" t="s">
        <v>7685</v>
      </c>
      <c r="G4716">
        <v>6257000</v>
      </c>
      <c r="H4716">
        <v>638300</v>
      </c>
      <c r="I4716" t="s">
        <v>19</v>
      </c>
      <c r="J4716" t="s">
        <v>66</v>
      </c>
      <c r="K4716" t="s">
        <v>23</v>
      </c>
      <c r="L4716" t="s">
        <v>185</v>
      </c>
      <c r="O4716" t="s">
        <v>7686</v>
      </c>
      <c r="P4716" s="2">
        <v>4000</v>
      </c>
      <c r="Q4716" s="2">
        <v>4000</v>
      </c>
      <c r="S4716" s="2">
        <v>4000</v>
      </c>
      <c r="T4716" t="s">
        <v>63</v>
      </c>
      <c r="U4716" t="s">
        <v>49</v>
      </c>
      <c r="V4716" t="s">
        <v>47</v>
      </c>
      <c r="W4716">
        <v>0</v>
      </c>
    </row>
    <row r="4717" spans="1:23" x14ac:dyDescent="0.25">
      <c r="A4717" t="s">
        <v>128</v>
      </c>
      <c r="B4717" s="1" t="s">
        <v>2458</v>
      </c>
      <c r="C4717">
        <v>15096420</v>
      </c>
      <c r="D4717" s="1">
        <v>43909</v>
      </c>
      <c r="E4717" t="s">
        <v>6113</v>
      </c>
      <c r="F4717" t="s">
        <v>7687</v>
      </c>
      <c r="G4717">
        <v>6257000</v>
      </c>
      <c r="H4717">
        <v>638300</v>
      </c>
      <c r="I4717" t="s">
        <v>29</v>
      </c>
      <c r="J4717" t="s">
        <v>65</v>
      </c>
      <c r="K4717" t="s">
        <v>23</v>
      </c>
      <c r="L4717" t="s">
        <v>185</v>
      </c>
      <c r="O4717" t="s">
        <v>7688</v>
      </c>
      <c r="P4717" s="2">
        <v>88000</v>
      </c>
      <c r="Q4717" s="2">
        <v>88000</v>
      </c>
      <c r="S4717" s="2">
        <v>88000</v>
      </c>
      <c r="T4717" t="s">
        <v>63</v>
      </c>
      <c r="U4717" t="s">
        <v>48</v>
      </c>
      <c r="V4717" t="s">
        <v>47</v>
      </c>
      <c r="W4717">
        <v>0</v>
      </c>
    </row>
    <row r="4718" spans="1:23" x14ac:dyDescent="0.25">
      <c r="A4718" t="s">
        <v>128</v>
      </c>
      <c r="B4718" s="1" t="s">
        <v>2458</v>
      </c>
      <c r="C4718">
        <v>15098841</v>
      </c>
      <c r="D4718" s="1">
        <v>43910</v>
      </c>
      <c r="E4718" t="s">
        <v>7689</v>
      </c>
      <c r="F4718" t="s">
        <v>7690</v>
      </c>
      <c r="G4718">
        <v>6257000</v>
      </c>
      <c r="H4718">
        <v>638300</v>
      </c>
      <c r="I4718" t="s">
        <v>29</v>
      </c>
      <c r="J4718" t="s">
        <v>65</v>
      </c>
      <c r="K4718" t="s">
        <v>23</v>
      </c>
      <c r="L4718" t="s">
        <v>185</v>
      </c>
      <c r="O4718" t="s">
        <v>7691</v>
      </c>
      <c r="P4718" s="2">
        <v>215000</v>
      </c>
      <c r="Q4718" s="2">
        <v>215000</v>
      </c>
      <c r="S4718" s="2">
        <v>215000</v>
      </c>
      <c r="T4718" t="s">
        <v>63</v>
      </c>
      <c r="U4718" t="s">
        <v>48</v>
      </c>
      <c r="V4718" t="s">
        <v>47</v>
      </c>
      <c r="W4718">
        <v>0</v>
      </c>
    </row>
    <row r="4719" spans="1:23" x14ac:dyDescent="0.25">
      <c r="A4719" t="s">
        <v>128</v>
      </c>
      <c r="B4719" s="1" t="s">
        <v>2458</v>
      </c>
      <c r="C4719">
        <v>15104323</v>
      </c>
      <c r="D4719" s="1">
        <v>43913</v>
      </c>
      <c r="E4719" t="s">
        <v>452</v>
      </c>
      <c r="F4719" t="s">
        <v>7692</v>
      </c>
      <c r="G4719">
        <v>6257000</v>
      </c>
      <c r="H4719">
        <v>638300</v>
      </c>
      <c r="I4719" t="s">
        <v>25</v>
      </c>
      <c r="J4719" t="s">
        <v>65</v>
      </c>
      <c r="K4719" t="s">
        <v>23</v>
      </c>
      <c r="L4719" t="s">
        <v>185</v>
      </c>
      <c r="O4719" t="s">
        <v>7693</v>
      </c>
      <c r="P4719" s="2">
        <v>73500</v>
      </c>
      <c r="Q4719" s="2">
        <v>73500</v>
      </c>
      <c r="S4719" s="2">
        <v>73500</v>
      </c>
      <c r="T4719" t="s">
        <v>63</v>
      </c>
      <c r="U4719" t="s">
        <v>58</v>
      </c>
      <c r="V4719" t="s">
        <v>47</v>
      </c>
      <c r="W4719">
        <v>0</v>
      </c>
    </row>
    <row r="4720" spans="1:23" x14ac:dyDescent="0.25">
      <c r="A4720" t="s">
        <v>128</v>
      </c>
      <c r="B4720" s="1" t="s">
        <v>2458</v>
      </c>
      <c r="C4720">
        <v>15104327</v>
      </c>
      <c r="D4720" s="1">
        <v>43913</v>
      </c>
      <c r="E4720" t="s">
        <v>452</v>
      </c>
      <c r="F4720" t="s">
        <v>7694</v>
      </c>
      <c r="G4720">
        <v>6257000</v>
      </c>
      <c r="H4720">
        <v>638300</v>
      </c>
      <c r="I4720" t="s">
        <v>25</v>
      </c>
      <c r="J4720" t="s">
        <v>65</v>
      </c>
      <c r="K4720" t="s">
        <v>23</v>
      </c>
      <c r="L4720" t="s">
        <v>185</v>
      </c>
      <c r="O4720" t="s">
        <v>7695</v>
      </c>
      <c r="P4720" s="2">
        <v>8000</v>
      </c>
      <c r="Q4720" s="2">
        <v>8000</v>
      </c>
      <c r="S4720" s="2">
        <v>8000</v>
      </c>
      <c r="T4720" t="s">
        <v>63</v>
      </c>
      <c r="U4720" t="s">
        <v>58</v>
      </c>
      <c r="V4720" t="s">
        <v>47</v>
      </c>
      <c r="W4720">
        <v>0</v>
      </c>
    </row>
    <row r="4721" spans="1:23" x14ac:dyDescent="0.25">
      <c r="A4721" t="s">
        <v>128</v>
      </c>
      <c r="B4721" s="1" t="s">
        <v>2458</v>
      </c>
      <c r="C4721">
        <v>15090734</v>
      </c>
      <c r="D4721" s="1">
        <v>43914</v>
      </c>
      <c r="E4721" t="s">
        <v>6680</v>
      </c>
      <c r="G4721">
        <v>6256000</v>
      </c>
      <c r="H4721">
        <v>638400</v>
      </c>
      <c r="I4721" t="s">
        <v>54</v>
      </c>
      <c r="J4721" t="s">
        <v>41</v>
      </c>
      <c r="K4721" t="s">
        <v>40</v>
      </c>
      <c r="L4721" t="s">
        <v>185</v>
      </c>
      <c r="O4721" t="s">
        <v>6681</v>
      </c>
      <c r="P4721" s="2">
        <v>190000</v>
      </c>
      <c r="Q4721" s="2">
        <v>190000</v>
      </c>
      <c r="S4721" s="2">
        <v>190000</v>
      </c>
      <c r="T4721" t="s">
        <v>45</v>
      </c>
      <c r="U4721" t="s">
        <v>49</v>
      </c>
      <c r="V4721" t="s">
        <v>47</v>
      </c>
      <c r="W4721">
        <v>0</v>
      </c>
    </row>
    <row r="4722" spans="1:23" x14ac:dyDescent="0.25">
      <c r="A4722" t="s">
        <v>128</v>
      </c>
      <c r="B4722" s="1" t="s">
        <v>2458</v>
      </c>
      <c r="C4722">
        <v>15090740</v>
      </c>
      <c r="D4722" s="1">
        <v>43914</v>
      </c>
      <c r="E4722" t="s">
        <v>6682</v>
      </c>
      <c r="G4722">
        <v>6256000</v>
      </c>
      <c r="H4722">
        <v>638400</v>
      </c>
      <c r="I4722" t="s">
        <v>54</v>
      </c>
      <c r="J4722" t="s">
        <v>41</v>
      </c>
      <c r="K4722" t="s">
        <v>40</v>
      </c>
      <c r="L4722" t="s">
        <v>185</v>
      </c>
      <c r="O4722" t="s">
        <v>6683</v>
      </c>
      <c r="P4722" s="2">
        <v>190500</v>
      </c>
      <c r="Q4722" s="2">
        <v>190500</v>
      </c>
      <c r="S4722" s="2">
        <v>190500</v>
      </c>
      <c r="T4722" t="s">
        <v>45</v>
      </c>
      <c r="U4722" t="s">
        <v>49</v>
      </c>
      <c r="V4722" t="s">
        <v>47</v>
      </c>
      <c r="W4722">
        <v>0</v>
      </c>
    </row>
    <row r="4723" spans="1:23" x14ac:dyDescent="0.25">
      <c r="A4723" t="s">
        <v>128</v>
      </c>
      <c r="B4723" s="1" t="s">
        <v>2458</v>
      </c>
      <c r="C4723">
        <v>15120922</v>
      </c>
      <c r="D4723" s="1">
        <v>43914</v>
      </c>
      <c r="E4723" t="s">
        <v>1520</v>
      </c>
      <c r="F4723" t="s">
        <v>7696</v>
      </c>
      <c r="G4723">
        <v>6257000</v>
      </c>
      <c r="H4723">
        <v>638300</v>
      </c>
      <c r="I4723" t="s">
        <v>25</v>
      </c>
      <c r="J4723" t="s">
        <v>65</v>
      </c>
      <c r="K4723" t="s">
        <v>23</v>
      </c>
      <c r="L4723" t="s">
        <v>185</v>
      </c>
      <c r="O4723" t="s">
        <v>7697</v>
      </c>
      <c r="P4723" s="2">
        <v>25000</v>
      </c>
      <c r="Q4723" s="2">
        <v>25000</v>
      </c>
      <c r="S4723" s="2">
        <v>25000</v>
      </c>
      <c r="T4723" t="s">
        <v>63</v>
      </c>
      <c r="U4723" t="s">
        <v>49</v>
      </c>
      <c r="V4723" t="s">
        <v>47</v>
      </c>
      <c r="W4723">
        <v>0</v>
      </c>
    </row>
    <row r="4724" spans="1:23" x14ac:dyDescent="0.25">
      <c r="A4724" t="s">
        <v>128</v>
      </c>
      <c r="B4724" s="1" t="s">
        <v>2458</v>
      </c>
      <c r="C4724">
        <v>15091813</v>
      </c>
      <c r="D4724" s="1">
        <v>43915</v>
      </c>
      <c r="E4724" t="s">
        <v>7698</v>
      </c>
      <c r="G4724">
        <v>6257000</v>
      </c>
      <c r="H4724">
        <v>638300</v>
      </c>
      <c r="I4724" t="s">
        <v>29</v>
      </c>
      <c r="J4724" t="s">
        <v>38</v>
      </c>
      <c r="K4724" t="s">
        <v>23</v>
      </c>
      <c r="L4724" t="s">
        <v>185</v>
      </c>
      <c r="O4724" t="s">
        <v>7699</v>
      </c>
      <c r="P4724" s="2">
        <v>66875</v>
      </c>
      <c r="Q4724" s="2">
        <v>66875</v>
      </c>
      <c r="S4724" s="2">
        <v>66875</v>
      </c>
      <c r="T4724" t="s">
        <v>45</v>
      </c>
      <c r="U4724" t="s">
        <v>49</v>
      </c>
      <c r="V4724" t="s">
        <v>47</v>
      </c>
      <c r="W4724">
        <v>0</v>
      </c>
    </row>
    <row r="4725" spans="1:23" x14ac:dyDescent="0.25">
      <c r="A4725" t="s">
        <v>128</v>
      </c>
      <c r="B4725" s="1" t="s">
        <v>2458</v>
      </c>
      <c r="C4725">
        <v>15091815</v>
      </c>
      <c r="D4725" s="1">
        <v>43915</v>
      </c>
      <c r="E4725" t="s">
        <v>7698</v>
      </c>
      <c r="G4725">
        <v>6257000</v>
      </c>
      <c r="H4725">
        <v>638300</v>
      </c>
      <c r="I4725" t="s">
        <v>29</v>
      </c>
      <c r="J4725" t="s">
        <v>65</v>
      </c>
      <c r="K4725" t="s">
        <v>23</v>
      </c>
      <c r="L4725" t="s">
        <v>185</v>
      </c>
      <c r="O4725" t="s">
        <v>7700</v>
      </c>
      <c r="P4725" s="2">
        <v>114300</v>
      </c>
      <c r="Q4725" s="2">
        <v>114300</v>
      </c>
      <c r="S4725" s="2">
        <v>114300</v>
      </c>
      <c r="T4725" t="s">
        <v>45</v>
      </c>
      <c r="U4725" t="s">
        <v>49</v>
      </c>
      <c r="V4725" t="s">
        <v>47</v>
      </c>
      <c r="W4725">
        <v>0</v>
      </c>
    </row>
    <row r="4726" spans="1:23" x14ac:dyDescent="0.25">
      <c r="A4726" t="s">
        <v>128</v>
      </c>
      <c r="B4726" s="1" t="s">
        <v>2458</v>
      </c>
      <c r="C4726">
        <v>15091817</v>
      </c>
      <c r="D4726" s="1">
        <v>43915</v>
      </c>
      <c r="E4726" t="s">
        <v>7698</v>
      </c>
      <c r="G4726">
        <v>6257000</v>
      </c>
      <c r="H4726">
        <v>638300</v>
      </c>
      <c r="I4726" t="s">
        <v>29</v>
      </c>
      <c r="J4726" t="s">
        <v>65</v>
      </c>
      <c r="K4726" t="s">
        <v>23</v>
      </c>
      <c r="L4726" t="s">
        <v>185</v>
      </c>
      <c r="O4726" t="s">
        <v>7701</v>
      </c>
      <c r="P4726" s="2">
        <v>24750</v>
      </c>
      <c r="Q4726" s="2">
        <v>24750</v>
      </c>
      <c r="S4726" s="2">
        <v>24750</v>
      </c>
      <c r="T4726" t="s">
        <v>45</v>
      </c>
      <c r="U4726" t="s">
        <v>49</v>
      </c>
      <c r="V4726" t="s">
        <v>47</v>
      </c>
      <c r="W4726">
        <v>0</v>
      </c>
    </row>
    <row r="4727" spans="1:23" x14ac:dyDescent="0.25">
      <c r="A4727" t="s">
        <v>128</v>
      </c>
      <c r="B4727" s="1" t="s">
        <v>2458</v>
      </c>
      <c r="C4727">
        <v>15124981</v>
      </c>
      <c r="D4727" s="1">
        <v>43915</v>
      </c>
      <c r="E4727" t="s">
        <v>7702</v>
      </c>
      <c r="F4727" t="s">
        <v>7703</v>
      </c>
      <c r="G4727">
        <v>6257000</v>
      </c>
      <c r="H4727">
        <v>638300</v>
      </c>
      <c r="I4727" t="s">
        <v>25</v>
      </c>
      <c r="J4727" t="s">
        <v>65</v>
      </c>
      <c r="K4727" t="s">
        <v>23</v>
      </c>
      <c r="L4727" t="s">
        <v>185</v>
      </c>
      <c r="O4727" t="s">
        <v>7704</v>
      </c>
      <c r="P4727" s="2">
        <v>99500</v>
      </c>
      <c r="Q4727" s="2">
        <v>99500</v>
      </c>
      <c r="S4727" s="2">
        <v>99500</v>
      </c>
      <c r="T4727" t="s">
        <v>63</v>
      </c>
      <c r="U4727" t="s">
        <v>49</v>
      </c>
      <c r="V4727" t="s">
        <v>47</v>
      </c>
      <c r="W4727">
        <v>0</v>
      </c>
    </row>
    <row r="4728" spans="1:23" x14ac:dyDescent="0.25">
      <c r="A4728" t="s">
        <v>128</v>
      </c>
      <c r="B4728" s="1" t="s">
        <v>2458</v>
      </c>
      <c r="C4728">
        <v>15125948</v>
      </c>
      <c r="D4728" s="1">
        <v>43916</v>
      </c>
      <c r="E4728" t="s">
        <v>7705</v>
      </c>
      <c r="F4728" t="s">
        <v>7706</v>
      </c>
      <c r="G4728">
        <v>6257000</v>
      </c>
      <c r="H4728">
        <v>638300</v>
      </c>
      <c r="I4728" t="s">
        <v>25</v>
      </c>
      <c r="J4728" t="s">
        <v>65</v>
      </c>
      <c r="K4728" t="s">
        <v>23</v>
      </c>
      <c r="L4728" t="s">
        <v>185</v>
      </c>
      <c r="O4728" t="s">
        <v>7707</v>
      </c>
      <c r="P4728" s="2">
        <v>57600</v>
      </c>
      <c r="Q4728" s="2">
        <v>57600</v>
      </c>
      <c r="S4728" s="2">
        <v>57600</v>
      </c>
      <c r="T4728" t="s">
        <v>63</v>
      </c>
      <c r="U4728" t="s">
        <v>58</v>
      </c>
      <c r="V4728" t="s">
        <v>47</v>
      </c>
      <c r="W4728">
        <v>0</v>
      </c>
    </row>
    <row r="4729" spans="1:23" x14ac:dyDescent="0.25">
      <c r="A4729" t="s">
        <v>128</v>
      </c>
      <c r="B4729" s="1" t="s">
        <v>2458</v>
      </c>
      <c r="C4729">
        <v>15118633</v>
      </c>
      <c r="D4729" s="1">
        <v>43917</v>
      </c>
      <c r="E4729" t="s">
        <v>7708</v>
      </c>
      <c r="G4729">
        <v>6257000</v>
      </c>
      <c r="H4729">
        <v>638300</v>
      </c>
      <c r="I4729" t="s">
        <v>29</v>
      </c>
      <c r="J4729" t="s">
        <v>50</v>
      </c>
      <c r="K4729" t="s">
        <v>23</v>
      </c>
      <c r="L4729" t="s">
        <v>185</v>
      </c>
      <c r="O4729" t="s">
        <v>7709</v>
      </c>
      <c r="P4729" s="2">
        <v>8000</v>
      </c>
      <c r="Q4729" s="2">
        <v>8000</v>
      </c>
      <c r="S4729" s="2">
        <v>8000</v>
      </c>
      <c r="T4729" t="s">
        <v>45</v>
      </c>
      <c r="U4729" t="s">
        <v>49</v>
      </c>
      <c r="V4729" t="s">
        <v>47</v>
      </c>
      <c r="W4729">
        <v>0</v>
      </c>
    </row>
    <row r="4730" spans="1:23" x14ac:dyDescent="0.25">
      <c r="A4730" t="s">
        <v>128</v>
      </c>
      <c r="B4730" s="1" t="s">
        <v>2458</v>
      </c>
      <c r="C4730">
        <v>15128052</v>
      </c>
      <c r="D4730" s="1">
        <v>43917</v>
      </c>
      <c r="E4730" t="s">
        <v>1456</v>
      </c>
      <c r="F4730" t="s">
        <v>7710</v>
      </c>
      <c r="G4730">
        <v>6257000</v>
      </c>
      <c r="H4730">
        <v>638300</v>
      </c>
      <c r="I4730" t="s">
        <v>25</v>
      </c>
      <c r="J4730" t="s">
        <v>65</v>
      </c>
      <c r="K4730" t="s">
        <v>23</v>
      </c>
      <c r="L4730" t="s">
        <v>185</v>
      </c>
      <c r="O4730" t="s">
        <v>7711</v>
      </c>
      <c r="P4730" s="2">
        <v>15960</v>
      </c>
      <c r="Q4730" s="2">
        <v>15960</v>
      </c>
      <c r="S4730" s="2">
        <v>15960</v>
      </c>
      <c r="T4730" t="s">
        <v>63</v>
      </c>
      <c r="U4730" t="s">
        <v>61</v>
      </c>
      <c r="V4730" t="s">
        <v>47</v>
      </c>
      <c r="W4730">
        <v>0</v>
      </c>
    </row>
    <row r="4731" spans="1:23" x14ac:dyDescent="0.25">
      <c r="A4731" t="s">
        <v>128</v>
      </c>
      <c r="B4731" s="1" t="s">
        <v>2458</v>
      </c>
      <c r="C4731">
        <v>15125139</v>
      </c>
      <c r="D4731" s="1">
        <v>43919</v>
      </c>
      <c r="E4731" t="s">
        <v>6118</v>
      </c>
      <c r="G4731">
        <v>6251000</v>
      </c>
      <c r="H4731">
        <v>618100</v>
      </c>
      <c r="I4731" t="s">
        <v>29</v>
      </c>
      <c r="J4731" t="s">
        <v>65</v>
      </c>
      <c r="K4731" t="s">
        <v>23</v>
      </c>
      <c r="L4731" t="s">
        <v>185</v>
      </c>
      <c r="O4731" t="s">
        <v>6119</v>
      </c>
      <c r="P4731" s="2">
        <v>1946100</v>
      </c>
      <c r="Q4731" s="2">
        <v>1946100</v>
      </c>
      <c r="S4731" s="2">
        <v>1946100</v>
      </c>
      <c r="T4731" t="s">
        <v>45</v>
      </c>
      <c r="U4731" t="s">
        <v>46</v>
      </c>
      <c r="V4731" t="s">
        <v>47</v>
      </c>
      <c r="W4731">
        <v>0</v>
      </c>
    </row>
    <row r="4732" spans="1:23" x14ac:dyDescent="0.25">
      <c r="A4732" t="s">
        <v>128</v>
      </c>
      <c r="B4732" s="1" t="s">
        <v>2458</v>
      </c>
      <c r="C4732">
        <v>15122466</v>
      </c>
      <c r="D4732" s="1">
        <v>43920</v>
      </c>
      <c r="E4732" t="s">
        <v>7712</v>
      </c>
      <c r="G4732">
        <v>6257000</v>
      </c>
      <c r="H4732">
        <v>638300</v>
      </c>
      <c r="I4732" t="s">
        <v>29</v>
      </c>
      <c r="J4732" t="s">
        <v>65</v>
      </c>
      <c r="K4732" t="s">
        <v>23</v>
      </c>
      <c r="L4732" t="s">
        <v>185</v>
      </c>
      <c r="O4732" t="s">
        <v>7713</v>
      </c>
      <c r="P4732" s="2">
        <v>70400</v>
      </c>
      <c r="Q4732" s="2">
        <v>70400</v>
      </c>
      <c r="S4732" s="2">
        <v>70400</v>
      </c>
      <c r="T4732" t="s">
        <v>45</v>
      </c>
      <c r="U4732" t="s">
        <v>49</v>
      </c>
      <c r="V4732" t="s">
        <v>47</v>
      </c>
      <c r="W4732">
        <v>0</v>
      </c>
    </row>
    <row r="4733" spans="1:23" x14ac:dyDescent="0.25">
      <c r="A4733" t="s">
        <v>128</v>
      </c>
      <c r="B4733" s="1" t="s">
        <v>2458</v>
      </c>
      <c r="C4733">
        <v>15127992</v>
      </c>
      <c r="D4733" s="1">
        <v>43920</v>
      </c>
      <c r="E4733" t="s">
        <v>7714</v>
      </c>
      <c r="F4733" t="s">
        <v>7715</v>
      </c>
      <c r="G4733">
        <v>6257000</v>
      </c>
      <c r="H4733">
        <v>638300</v>
      </c>
      <c r="I4733" t="s">
        <v>25</v>
      </c>
      <c r="J4733" t="s">
        <v>65</v>
      </c>
      <c r="K4733" t="s">
        <v>23</v>
      </c>
      <c r="L4733" t="s">
        <v>185</v>
      </c>
      <c r="O4733" t="s">
        <v>7716</v>
      </c>
      <c r="P4733" s="2">
        <v>83000</v>
      </c>
      <c r="Q4733" s="2">
        <v>83000</v>
      </c>
      <c r="S4733" s="2">
        <v>83000</v>
      </c>
      <c r="T4733" t="s">
        <v>63</v>
      </c>
      <c r="U4733" t="s">
        <v>48</v>
      </c>
      <c r="V4733" t="s">
        <v>47</v>
      </c>
      <c r="W4733">
        <v>0</v>
      </c>
    </row>
    <row r="4734" spans="1:23" x14ac:dyDescent="0.25">
      <c r="A4734" t="s">
        <v>128</v>
      </c>
      <c r="B4734" s="1" t="s">
        <v>2458</v>
      </c>
      <c r="C4734">
        <v>15126876</v>
      </c>
      <c r="D4734" s="1">
        <v>43921</v>
      </c>
      <c r="E4734" t="s">
        <v>7717</v>
      </c>
      <c r="G4734">
        <v>6257000</v>
      </c>
      <c r="H4734">
        <v>638300</v>
      </c>
      <c r="I4734" t="s">
        <v>29</v>
      </c>
      <c r="J4734" t="s">
        <v>65</v>
      </c>
      <c r="K4734" t="s">
        <v>23</v>
      </c>
      <c r="L4734" t="s">
        <v>185</v>
      </c>
      <c r="O4734" t="s">
        <v>7718</v>
      </c>
      <c r="P4734" s="2">
        <v>90810</v>
      </c>
      <c r="Q4734" s="2">
        <v>90810</v>
      </c>
      <c r="S4734" s="2">
        <v>90810</v>
      </c>
      <c r="T4734" t="s">
        <v>45</v>
      </c>
      <c r="U4734" t="s">
        <v>49</v>
      </c>
      <c r="V4734" t="s">
        <v>47</v>
      </c>
      <c r="W4734">
        <v>0</v>
      </c>
    </row>
    <row r="4735" spans="1:23" x14ac:dyDescent="0.25">
      <c r="A4735" t="s">
        <v>128</v>
      </c>
      <c r="B4735" s="1" t="s">
        <v>2458</v>
      </c>
      <c r="C4735">
        <v>15128296</v>
      </c>
      <c r="D4735" s="1">
        <v>43921</v>
      </c>
      <c r="E4735" t="s">
        <v>5134</v>
      </c>
      <c r="G4735">
        <v>6257000</v>
      </c>
      <c r="H4735">
        <v>638300</v>
      </c>
      <c r="I4735" t="s">
        <v>29</v>
      </c>
      <c r="J4735" t="s">
        <v>65</v>
      </c>
      <c r="K4735" t="s">
        <v>23</v>
      </c>
      <c r="L4735" t="s">
        <v>185</v>
      </c>
      <c r="O4735" t="s">
        <v>7719</v>
      </c>
      <c r="P4735" s="2">
        <v>74000</v>
      </c>
      <c r="Q4735" s="2">
        <v>74000</v>
      </c>
      <c r="S4735" s="2">
        <v>74000</v>
      </c>
      <c r="T4735" t="s">
        <v>63</v>
      </c>
      <c r="U4735" t="s">
        <v>35</v>
      </c>
      <c r="V4735" t="s">
        <v>47</v>
      </c>
      <c r="W4735">
        <v>0</v>
      </c>
    </row>
    <row r="4736" spans="1:23" x14ac:dyDescent="0.25">
      <c r="A4736" t="s">
        <v>128</v>
      </c>
      <c r="B4736" s="1" t="s">
        <v>2458</v>
      </c>
      <c r="C4736">
        <v>15128327</v>
      </c>
      <c r="D4736" s="1">
        <v>43921</v>
      </c>
      <c r="E4736" t="s">
        <v>7720</v>
      </c>
      <c r="F4736" t="s">
        <v>7721</v>
      </c>
      <c r="G4736">
        <v>6257000</v>
      </c>
      <c r="H4736">
        <v>638300</v>
      </c>
      <c r="I4736" t="s">
        <v>25</v>
      </c>
      <c r="J4736" t="s">
        <v>65</v>
      </c>
      <c r="K4736" t="s">
        <v>42</v>
      </c>
      <c r="L4736" t="s">
        <v>185</v>
      </c>
      <c r="O4736" t="s">
        <v>7722</v>
      </c>
      <c r="P4736" s="2">
        <v>26000</v>
      </c>
      <c r="Q4736" s="2">
        <v>26000</v>
      </c>
      <c r="S4736" s="2">
        <v>26000</v>
      </c>
      <c r="T4736" t="s">
        <v>63</v>
      </c>
      <c r="U4736" t="s">
        <v>35</v>
      </c>
      <c r="V4736" t="s">
        <v>47</v>
      </c>
      <c r="W4736">
        <v>0</v>
      </c>
    </row>
    <row r="4737" spans="1:23" x14ac:dyDescent="0.25">
      <c r="A4737" t="s">
        <v>128</v>
      </c>
      <c r="B4737" s="1" t="s">
        <v>2458</v>
      </c>
      <c r="C4737">
        <v>15128409</v>
      </c>
      <c r="D4737" s="1">
        <v>43921</v>
      </c>
      <c r="E4737" t="s">
        <v>1526</v>
      </c>
      <c r="G4737">
        <v>6257000</v>
      </c>
      <c r="H4737">
        <v>638300</v>
      </c>
      <c r="I4737" t="s">
        <v>29</v>
      </c>
      <c r="J4737" t="s">
        <v>65</v>
      </c>
      <c r="K4737" t="s">
        <v>23</v>
      </c>
      <c r="L4737" t="s">
        <v>185</v>
      </c>
      <c r="O4737" t="s">
        <v>7723</v>
      </c>
      <c r="P4737" s="2">
        <v>96309</v>
      </c>
      <c r="Q4737" s="2">
        <v>96309</v>
      </c>
      <c r="S4737" s="2">
        <v>96309</v>
      </c>
      <c r="T4737" t="s">
        <v>45</v>
      </c>
      <c r="U4737" t="s">
        <v>35</v>
      </c>
      <c r="V4737" t="s">
        <v>47</v>
      </c>
      <c r="W4737">
        <v>0</v>
      </c>
    </row>
    <row r="4738" spans="1:23" x14ac:dyDescent="0.25">
      <c r="A4738" s="190" t="s">
        <v>115</v>
      </c>
      <c r="B4738" s="1" t="s">
        <v>453</v>
      </c>
      <c r="C4738">
        <v>14049499</v>
      </c>
      <c r="D4738" s="1">
        <v>43578</v>
      </c>
      <c r="E4738" t="s">
        <v>466</v>
      </c>
      <c r="G4738">
        <v>6152000</v>
      </c>
      <c r="H4738">
        <v>624201</v>
      </c>
      <c r="I4738" t="s">
        <v>29</v>
      </c>
      <c r="J4738" t="s">
        <v>65</v>
      </c>
      <c r="K4738" t="s">
        <v>23</v>
      </c>
      <c r="L4738" t="s">
        <v>185</v>
      </c>
      <c r="O4738" t="s">
        <v>2012</v>
      </c>
      <c r="P4738" s="2">
        <v>465000</v>
      </c>
      <c r="Q4738" s="2">
        <v>465000</v>
      </c>
      <c r="S4738" s="2">
        <v>465000</v>
      </c>
      <c r="T4738" t="s">
        <v>45</v>
      </c>
      <c r="U4738" t="s">
        <v>58</v>
      </c>
      <c r="V4738" t="s">
        <v>47</v>
      </c>
      <c r="W4738">
        <v>0</v>
      </c>
    </row>
    <row r="4739" spans="1:23" x14ac:dyDescent="0.25">
      <c r="A4739" s="187" t="s">
        <v>115</v>
      </c>
      <c r="B4739" s="1" t="s">
        <v>453</v>
      </c>
      <c r="C4739">
        <v>14049503</v>
      </c>
      <c r="D4739" s="1">
        <v>43578</v>
      </c>
      <c r="E4739" t="s">
        <v>466</v>
      </c>
      <c r="G4739">
        <v>6152000</v>
      </c>
      <c r="H4739">
        <v>624201</v>
      </c>
      <c r="I4739" t="s">
        <v>29</v>
      </c>
      <c r="J4739" t="s">
        <v>38</v>
      </c>
      <c r="K4739" t="s">
        <v>23</v>
      </c>
      <c r="L4739" t="s">
        <v>185</v>
      </c>
      <c r="O4739" t="s">
        <v>2013</v>
      </c>
      <c r="P4739" s="2">
        <v>85000</v>
      </c>
      <c r="Q4739" s="2">
        <v>85000</v>
      </c>
      <c r="S4739" s="2">
        <v>85000</v>
      </c>
      <c r="T4739" t="s">
        <v>45</v>
      </c>
      <c r="U4739" t="s">
        <v>58</v>
      </c>
      <c r="V4739" t="s">
        <v>47</v>
      </c>
      <c r="W4739">
        <v>0</v>
      </c>
    </row>
    <row r="4740" spans="1:23" x14ac:dyDescent="0.25">
      <c r="A4740" s="187" t="s">
        <v>115</v>
      </c>
      <c r="B4740" s="1" t="s">
        <v>453</v>
      </c>
      <c r="C4740">
        <v>14049507</v>
      </c>
      <c r="D4740" s="1">
        <v>43578</v>
      </c>
      <c r="E4740" t="s">
        <v>466</v>
      </c>
      <c r="G4740">
        <v>6152000</v>
      </c>
      <c r="H4740">
        <v>624201</v>
      </c>
      <c r="I4740" t="s">
        <v>19</v>
      </c>
      <c r="J4740" t="s">
        <v>20</v>
      </c>
      <c r="K4740" t="s">
        <v>23</v>
      </c>
      <c r="L4740" t="s">
        <v>185</v>
      </c>
      <c r="O4740" t="s">
        <v>2014</v>
      </c>
      <c r="P4740" s="2">
        <v>510000</v>
      </c>
      <c r="Q4740" s="2">
        <v>510000</v>
      </c>
      <c r="S4740" s="2">
        <v>510000</v>
      </c>
      <c r="T4740" t="s">
        <v>45</v>
      </c>
      <c r="U4740" t="s">
        <v>58</v>
      </c>
      <c r="V4740" t="s">
        <v>47</v>
      </c>
      <c r="W4740">
        <v>0</v>
      </c>
    </row>
    <row r="4741" spans="1:23" x14ac:dyDescent="0.25">
      <c r="A4741" s="187" t="s">
        <v>115</v>
      </c>
      <c r="B4741" s="1" t="s">
        <v>453</v>
      </c>
      <c r="C4741">
        <v>14049509</v>
      </c>
      <c r="D4741" s="1">
        <v>43578</v>
      </c>
      <c r="E4741" t="s">
        <v>466</v>
      </c>
      <c r="G4741">
        <v>6152000</v>
      </c>
      <c r="H4741">
        <v>624201</v>
      </c>
      <c r="I4741" t="s">
        <v>29</v>
      </c>
      <c r="J4741" t="s">
        <v>77</v>
      </c>
      <c r="K4741" t="s">
        <v>23</v>
      </c>
      <c r="L4741" t="s">
        <v>185</v>
      </c>
      <c r="O4741" t="s">
        <v>2015</v>
      </c>
      <c r="P4741" s="2">
        <v>157500</v>
      </c>
      <c r="Q4741" s="2">
        <v>157500</v>
      </c>
      <c r="S4741" s="2">
        <v>157500</v>
      </c>
      <c r="T4741" t="s">
        <v>45</v>
      </c>
      <c r="U4741" t="s">
        <v>58</v>
      </c>
      <c r="V4741" t="s">
        <v>47</v>
      </c>
      <c r="W4741">
        <v>0</v>
      </c>
    </row>
    <row r="4742" spans="1:23" x14ac:dyDescent="0.25">
      <c r="A4742" s="187" t="s">
        <v>115</v>
      </c>
      <c r="B4742" s="1" t="s">
        <v>453</v>
      </c>
      <c r="C4742">
        <v>14049587</v>
      </c>
      <c r="D4742" s="1">
        <v>43578</v>
      </c>
      <c r="E4742" t="s">
        <v>2016</v>
      </c>
      <c r="G4742">
        <v>6152000</v>
      </c>
      <c r="H4742">
        <v>624201</v>
      </c>
      <c r="I4742" t="s">
        <v>29</v>
      </c>
      <c r="J4742" t="s">
        <v>65</v>
      </c>
      <c r="K4742" t="s">
        <v>23</v>
      </c>
      <c r="L4742" t="s">
        <v>185</v>
      </c>
      <c r="O4742" t="s">
        <v>2017</v>
      </c>
      <c r="P4742" s="2">
        <v>649600</v>
      </c>
      <c r="Q4742" s="2">
        <v>649600</v>
      </c>
      <c r="S4742" s="2">
        <v>649600</v>
      </c>
      <c r="T4742" t="s">
        <v>45</v>
      </c>
      <c r="U4742" t="s">
        <v>58</v>
      </c>
      <c r="V4742" t="s">
        <v>47</v>
      </c>
      <c r="W4742">
        <v>0</v>
      </c>
    </row>
    <row r="4743" spans="1:23" x14ac:dyDescent="0.25">
      <c r="A4743" s="187" t="s">
        <v>115</v>
      </c>
      <c r="B4743" s="1" t="s">
        <v>453</v>
      </c>
      <c r="C4743">
        <v>14049597</v>
      </c>
      <c r="D4743" s="1">
        <v>43578</v>
      </c>
      <c r="E4743" t="s">
        <v>2016</v>
      </c>
      <c r="G4743">
        <v>6152000</v>
      </c>
      <c r="H4743">
        <v>624201</v>
      </c>
      <c r="I4743" t="s">
        <v>29</v>
      </c>
      <c r="J4743" t="s">
        <v>50</v>
      </c>
      <c r="K4743" t="s">
        <v>23</v>
      </c>
      <c r="L4743" t="s">
        <v>185</v>
      </c>
      <c r="O4743" t="s">
        <v>2018</v>
      </c>
      <c r="P4743" s="2">
        <v>310000</v>
      </c>
      <c r="Q4743" s="2">
        <v>310000</v>
      </c>
      <c r="S4743" s="2">
        <v>310000</v>
      </c>
      <c r="T4743" t="s">
        <v>45</v>
      </c>
      <c r="U4743" t="s">
        <v>58</v>
      </c>
      <c r="V4743" t="s">
        <v>47</v>
      </c>
      <c r="W4743">
        <v>0</v>
      </c>
    </row>
    <row r="4744" spans="1:23" x14ac:dyDescent="0.25">
      <c r="A4744" s="187" t="s">
        <v>115</v>
      </c>
      <c r="B4744" s="1" t="s">
        <v>453</v>
      </c>
      <c r="C4744">
        <v>14049598</v>
      </c>
      <c r="D4744" s="1">
        <v>43578</v>
      </c>
      <c r="E4744" t="s">
        <v>2016</v>
      </c>
      <c r="G4744">
        <v>6152000</v>
      </c>
      <c r="H4744">
        <v>624201</v>
      </c>
      <c r="I4744" t="s">
        <v>29</v>
      </c>
      <c r="J4744" t="s">
        <v>77</v>
      </c>
      <c r="K4744" t="s">
        <v>23</v>
      </c>
      <c r="L4744" t="s">
        <v>185</v>
      </c>
      <c r="O4744" t="s">
        <v>2019</v>
      </c>
      <c r="P4744" s="2">
        <v>310000</v>
      </c>
      <c r="Q4744" s="2">
        <v>310000</v>
      </c>
      <c r="S4744" s="2">
        <v>310000</v>
      </c>
      <c r="T4744" t="s">
        <v>45</v>
      </c>
      <c r="U4744" t="s">
        <v>58</v>
      </c>
      <c r="V4744" t="s">
        <v>47</v>
      </c>
      <c r="W4744">
        <v>0</v>
      </c>
    </row>
    <row r="4745" spans="1:23" x14ac:dyDescent="0.25">
      <c r="A4745" s="187" t="s">
        <v>115</v>
      </c>
      <c r="B4745" s="1" t="s">
        <v>453</v>
      </c>
      <c r="C4745">
        <v>14061805</v>
      </c>
      <c r="D4745" s="1">
        <v>43581</v>
      </c>
      <c r="E4745" t="s">
        <v>2020</v>
      </c>
      <c r="G4745">
        <v>6152000</v>
      </c>
      <c r="H4745">
        <v>624201</v>
      </c>
      <c r="I4745" t="s">
        <v>29</v>
      </c>
      <c r="J4745" t="s">
        <v>50</v>
      </c>
      <c r="K4745" t="s">
        <v>23</v>
      </c>
      <c r="L4745" t="s">
        <v>185</v>
      </c>
      <c r="O4745" t="s">
        <v>2021</v>
      </c>
      <c r="P4745" s="2">
        <v>105000</v>
      </c>
      <c r="Q4745" s="2">
        <v>105000</v>
      </c>
      <c r="S4745" s="2">
        <v>105000</v>
      </c>
      <c r="T4745" t="s">
        <v>45</v>
      </c>
      <c r="U4745" t="s">
        <v>58</v>
      </c>
      <c r="V4745" t="s">
        <v>47</v>
      </c>
      <c r="W4745">
        <v>0</v>
      </c>
    </row>
    <row r="4746" spans="1:23" x14ac:dyDescent="0.25">
      <c r="A4746" s="187" t="s">
        <v>115</v>
      </c>
      <c r="B4746" s="1" t="s">
        <v>453</v>
      </c>
      <c r="C4746">
        <v>14061831</v>
      </c>
      <c r="D4746" s="1">
        <v>43581</v>
      </c>
      <c r="E4746" t="s">
        <v>2022</v>
      </c>
      <c r="G4746">
        <v>6152000</v>
      </c>
      <c r="H4746">
        <v>624201</v>
      </c>
      <c r="I4746" t="s">
        <v>25</v>
      </c>
      <c r="J4746" t="s">
        <v>50</v>
      </c>
      <c r="K4746" t="s">
        <v>23</v>
      </c>
      <c r="L4746" t="s">
        <v>185</v>
      </c>
      <c r="O4746" t="s">
        <v>2023</v>
      </c>
      <c r="P4746" s="2">
        <v>474230</v>
      </c>
      <c r="Q4746" s="2">
        <v>474230</v>
      </c>
      <c r="S4746" s="2">
        <v>474230</v>
      </c>
      <c r="T4746" t="s">
        <v>45</v>
      </c>
      <c r="U4746" t="s">
        <v>58</v>
      </c>
      <c r="V4746" t="s">
        <v>47</v>
      </c>
      <c r="W4746">
        <v>0</v>
      </c>
    </row>
    <row r="4747" spans="1:23" x14ac:dyDescent="0.25">
      <c r="A4747" s="187" t="s">
        <v>115</v>
      </c>
      <c r="B4747" s="1" t="s">
        <v>453</v>
      </c>
      <c r="C4747">
        <v>14061871</v>
      </c>
      <c r="D4747" s="1">
        <v>43581</v>
      </c>
      <c r="E4747" t="s">
        <v>2024</v>
      </c>
      <c r="G4747">
        <v>6152000</v>
      </c>
      <c r="H4747">
        <v>624201</v>
      </c>
      <c r="I4747" t="s">
        <v>29</v>
      </c>
      <c r="J4747" t="s">
        <v>50</v>
      </c>
      <c r="K4747" t="s">
        <v>23</v>
      </c>
      <c r="L4747" t="s">
        <v>185</v>
      </c>
      <c r="O4747" t="s">
        <v>2025</v>
      </c>
      <c r="P4747" s="2">
        <v>363240</v>
      </c>
      <c r="Q4747" s="2">
        <v>363240</v>
      </c>
      <c r="S4747" s="2">
        <v>363240</v>
      </c>
      <c r="T4747" t="s">
        <v>45</v>
      </c>
      <c r="U4747" t="s">
        <v>58</v>
      </c>
      <c r="V4747" t="s">
        <v>47</v>
      </c>
      <c r="W4747">
        <v>0</v>
      </c>
    </row>
    <row r="4748" spans="1:23" x14ac:dyDescent="0.25">
      <c r="A4748" s="187" t="s">
        <v>115</v>
      </c>
      <c r="B4748" s="1" t="s">
        <v>453</v>
      </c>
      <c r="C4748">
        <v>14061912</v>
      </c>
      <c r="D4748" s="1">
        <v>43581</v>
      </c>
      <c r="E4748" t="s">
        <v>2026</v>
      </c>
      <c r="G4748">
        <v>6152000</v>
      </c>
      <c r="H4748">
        <v>624201</v>
      </c>
      <c r="I4748" t="s">
        <v>29</v>
      </c>
      <c r="J4748" t="s">
        <v>38</v>
      </c>
      <c r="K4748" t="s">
        <v>23</v>
      </c>
      <c r="L4748" t="s">
        <v>185</v>
      </c>
      <c r="O4748" t="s">
        <v>2027</v>
      </c>
      <c r="P4748" s="2">
        <v>75000</v>
      </c>
      <c r="Q4748" s="2">
        <v>75000</v>
      </c>
      <c r="S4748" s="2">
        <v>75000</v>
      </c>
      <c r="T4748" t="s">
        <v>45</v>
      </c>
      <c r="U4748" t="s">
        <v>58</v>
      </c>
      <c r="V4748" t="s">
        <v>47</v>
      </c>
      <c r="W4748">
        <v>0</v>
      </c>
    </row>
    <row r="4749" spans="1:23" x14ac:dyDescent="0.25">
      <c r="A4749" s="187" t="s">
        <v>115</v>
      </c>
      <c r="B4749" s="1" t="s">
        <v>453</v>
      </c>
      <c r="C4749">
        <v>14061916</v>
      </c>
      <c r="D4749" s="1">
        <v>43581</v>
      </c>
      <c r="E4749" t="s">
        <v>2026</v>
      </c>
      <c r="G4749">
        <v>6152000</v>
      </c>
      <c r="H4749">
        <v>624201</v>
      </c>
      <c r="I4749" t="s">
        <v>29</v>
      </c>
      <c r="J4749" t="s">
        <v>38</v>
      </c>
      <c r="K4749" t="s">
        <v>23</v>
      </c>
      <c r="L4749" t="s">
        <v>185</v>
      </c>
      <c r="O4749" t="s">
        <v>2028</v>
      </c>
      <c r="P4749" s="2">
        <v>89000</v>
      </c>
      <c r="Q4749" s="2">
        <v>89000</v>
      </c>
      <c r="S4749" s="2">
        <v>89000</v>
      </c>
      <c r="T4749" t="s">
        <v>45</v>
      </c>
      <c r="U4749" t="s">
        <v>58</v>
      </c>
      <c r="V4749" t="s">
        <v>47</v>
      </c>
      <c r="W4749">
        <v>0</v>
      </c>
    </row>
    <row r="4750" spans="1:23" x14ac:dyDescent="0.25">
      <c r="A4750" s="187" t="s">
        <v>115</v>
      </c>
      <c r="B4750" s="1" t="s">
        <v>453</v>
      </c>
      <c r="C4750">
        <v>14061918</v>
      </c>
      <c r="D4750" s="1">
        <v>43581</v>
      </c>
      <c r="E4750" t="s">
        <v>2026</v>
      </c>
      <c r="G4750">
        <v>6152000</v>
      </c>
      <c r="H4750">
        <v>624201</v>
      </c>
      <c r="I4750" t="s">
        <v>29</v>
      </c>
      <c r="J4750" t="s">
        <v>38</v>
      </c>
      <c r="K4750" t="s">
        <v>23</v>
      </c>
      <c r="L4750" t="s">
        <v>185</v>
      </c>
      <c r="O4750" t="s">
        <v>2029</v>
      </c>
      <c r="P4750" s="2">
        <v>112000</v>
      </c>
      <c r="Q4750" s="2">
        <v>112000</v>
      </c>
      <c r="S4750" s="2">
        <v>112000</v>
      </c>
      <c r="T4750" t="s">
        <v>45</v>
      </c>
      <c r="U4750" t="s">
        <v>58</v>
      </c>
      <c r="V4750" t="s">
        <v>47</v>
      </c>
      <c r="W4750">
        <v>0</v>
      </c>
    </row>
    <row r="4751" spans="1:23" x14ac:dyDescent="0.25">
      <c r="A4751" s="187" t="s">
        <v>115</v>
      </c>
      <c r="B4751" s="1" t="s">
        <v>453</v>
      </c>
      <c r="C4751">
        <v>14061920</v>
      </c>
      <c r="D4751" s="1">
        <v>43581</v>
      </c>
      <c r="E4751" t="s">
        <v>2026</v>
      </c>
      <c r="G4751">
        <v>6152000</v>
      </c>
      <c r="H4751">
        <v>624201</v>
      </c>
      <c r="I4751" t="s">
        <v>29</v>
      </c>
      <c r="J4751" t="s">
        <v>38</v>
      </c>
      <c r="K4751" t="s">
        <v>23</v>
      </c>
      <c r="L4751" t="s">
        <v>185</v>
      </c>
      <c r="O4751" t="s">
        <v>2030</v>
      </c>
      <c r="P4751" s="2">
        <v>190000</v>
      </c>
      <c r="Q4751" s="2">
        <v>190000</v>
      </c>
      <c r="S4751" s="2">
        <v>190000</v>
      </c>
      <c r="T4751" t="s">
        <v>45</v>
      </c>
      <c r="U4751" t="s">
        <v>58</v>
      </c>
      <c r="V4751" t="s">
        <v>47</v>
      </c>
      <c r="W4751">
        <v>0</v>
      </c>
    </row>
    <row r="4752" spans="1:23" x14ac:dyDescent="0.25">
      <c r="A4752" s="187" t="s">
        <v>115</v>
      </c>
      <c r="B4752" s="1" t="s">
        <v>453</v>
      </c>
      <c r="C4752">
        <v>14061922</v>
      </c>
      <c r="D4752" s="1">
        <v>43581</v>
      </c>
      <c r="E4752" t="s">
        <v>2026</v>
      </c>
      <c r="G4752">
        <v>6152000</v>
      </c>
      <c r="H4752">
        <v>624201</v>
      </c>
      <c r="I4752" t="s">
        <v>29</v>
      </c>
      <c r="J4752" t="s">
        <v>50</v>
      </c>
      <c r="K4752" t="s">
        <v>23</v>
      </c>
      <c r="L4752" t="s">
        <v>185</v>
      </c>
      <c r="O4752" t="s">
        <v>2031</v>
      </c>
      <c r="P4752" s="2">
        <v>255000</v>
      </c>
      <c r="Q4752" s="2">
        <v>255000</v>
      </c>
      <c r="S4752" s="2">
        <v>255000</v>
      </c>
      <c r="T4752" t="s">
        <v>45</v>
      </c>
      <c r="U4752" t="s">
        <v>58</v>
      </c>
      <c r="V4752" t="s">
        <v>47</v>
      </c>
      <c r="W4752">
        <v>0</v>
      </c>
    </row>
    <row r="4753" spans="1:23" x14ac:dyDescent="0.25">
      <c r="A4753" s="187" t="s">
        <v>115</v>
      </c>
      <c r="B4753" s="1" t="s">
        <v>453</v>
      </c>
      <c r="C4753">
        <v>14083282</v>
      </c>
      <c r="D4753" s="1">
        <v>43585</v>
      </c>
      <c r="E4753" t="s">
        <v>2032</v>
      </c>
      <c r="G4753">
        <v>6152000</v>
      </c>
      <c r="H4753">
        <v>624201</v>
      </c>
      <c r="I4753" t="s">
        <v>29</v>
      </c>
      <c r="J4753" t="s">
        <v>65</v>
      </c>
      <c r="K4753" t="s">
        <v>23</v>
      </c>
      <c r="L4753" t="s">
        <v>185</v>
      </c>
      <c r="O4753" t="s">
        <v>2033</v>
      </c>
      <c r="P4753" s="2">
        <v>105000</v>
      </c>
      <c r="Q4753" s="2">
        <v>105000</v>
      </c>
      <c r="S4753" s="2">
        <v>105000</v>
      </c>
      <c r="T4753" t="s">
        <v>45</v>
      </c>
      <c r="U4753" t="s">
        <v>49</v>
      </c>
      <c r="V4753" t="s">
        <v>47</v>
      </c>
      <c r="W4753">
        <v>0</v>
      </c>
    </row>
    <row r="4754" spans="1:23" x14ac:dyDescent="0.25">
      <c r="A4754" s="187" t="s">
        <v>115</v>
      </c>
      <c r="B4754" s="1" t="s">
        <v>453</v>
      </c>
      <c r="C4754">
        <v>14084414</v>
      </c>
      <c r="D4754" s="1">
        <v>43585</v>
      </c>
      <c r="E4754" t="s">
        <v>2034</v>
      </c>
      <c r="G4754">
        <v>6152000</v>
      </c>
      <c r="H4754">
        <v>624201</v>
      </c>
      <c r="I4754" t="s">
        <v>29</v>
      </c>
      <c r="J4754" t="s">
        <v>65</v>
      </c>
      <c r="K4754" t="s">
        <v>23</v>
      </c>
      <c r="L4754" t="s">
        <v>185</v>
      </c>
      <c r="O4754" t="s">
        <v>2035</v>
      </c>
      <c r="P4754" s="2">
        <v>115000</v>
      </c>
      <c r="Q4754" s="2">
        <v>115000</v>
      </c>
      <c r="S4754" s="2">
        <v>115000</v>
      </c>
      <c r="T4754" t="s">
        <v>45</v>
      </c>
      <c r="U4754" t="s">
        <v>58</v>
      </c>
      <c r="V4754" t="s">
        <v>47</v>
      </c>
      <c r="W4754">
        <v>0</v>
      </c>
    </row>
    <row r="4755" spans="1:23" x14ac:dyDescent="0.25">
      <c r="A4755" s="187" t="s">
        <v>115</v>
      </c>
      <c r="B4755" s="1" t="s">
        <v>454</v>
      </c>
      <c r="C4755">
        <v>14146604</v>
      </c>
      <c r="D4755" s="1">
        <v>43606</v>
      </c>
      <c r="E4755" t="s">
        <v>2036</v>
      </c>
      <c r="F4755" t="s">
        <v>2037</v>
      </c>
      <c r="G4755">
        <v>6152000</v>
      </c>
      <c r="H4755">
        <v>624201</v>
      </c>
      <c r="I4755" t="s">
        <v>25</v>
      </c>
      <c r="J4755" t="s">
        <v>65</v>
      </c>
      <c r="K4755" t="s">
        <v>23</v>
      </c>
      <c r="L4755" t="s">
        <v>185</v>
      </c>
      <c r="O4755" t="s">
        <v>2038</v>
      </c>
      <c r="P4755" s="2">
        <v>10000</v>
      </c>
      <c r="Q4755" s="2">
        <v>10000</v>
      </c>
      <c r="S4755" s="2">
        <v>10000</v>
      </c>
      <c r="T4755" t="s">
        <v>63</v>
      </c>
      <c r="U4755" t="s">
        <v>35</v>
      </c>
      <c r="V4755" t="s">
        <v>47</v>
      </c>
      <c r="W4755">
        <v>0</v>
      </c>
    </row>
    <row r="4756" spans="1:23" x14ac:dyDescent="0.25">
      <c r="A4756" s="187" t="s">
        <v>115</v>
      </c>
      <c r="B4756" s="1" t="s">
        <v>2452</v>
      </c>
      <c r="C4756">
        <v>14239091</v>
      </c>
      <c r="D4756" s="1">
        <v>43634</v>
      </c>
      <c r="E4756" t="s">
        <v>2090</v>
      </c>
      <c r="F4756" t="s">
        <v>2091</v>
      </c>
      <c r="G4756">
        <v>6157000</v>
      </c>
      <c r="H4756">
        <v>624203</v>
      </c>
      <c r="I4756" t="s">
        <v>19</v>
      </c>
      <c r="J4756" t="s">
        <v>66</v>
      </c>
      <c r="K4756" t="s">
        <v>23</v>
      </c>
      <c r="L4756" t="s">
        <v>185</v>
      </c>
      <c r="O4756" t="s">
        <v>2092</v>
      </c>
      <c r="P4756" s="2">
        <v>24000</v>
      </c>
      <c r="Q4756" s="2">
        <v>24000</v>
      </c>
      <c r="S4756" s="2">
        <v>24000</v>
      </c>
      <c r="T4756" t="s">
        <v>63</v>
      </c>
      <c r="U4756" t="s">
        <v>48</v>
      </c>
      <c r="V4756" t="s">
        <v>47</v>
      </c>
      <c r="W4756">
        <v>0</v>
      </c>
    </row>
    <row r="4757" spans="1:23" x14ac:dyDescent="0.25">
      <c r="A4757" s="187" t="s">
        <v>115</v>
      </c>
      <c r="B4757" s="1" t="s">
        <v>2460</v>
      </c>
      <c r="C4757">
        <v>14275555</v>
      </c>
      <c r="D4757" s="1">
        <v>43643</v>
      </c>
      <c r="E4757" t="s">
        <v>2093</v>
      </c>
      <c r="F4757" t="s">
        <v>2094</v>
      </c>
      <c r="G4757">
        <v>6157000</v>
      </c>
      <c r="H4757">
        <v>624203</v>
      </c>
      <c r="I4757" t="s">
        <v>29</v>
      </c>
      <c r="J4757" t="s">
        <v>65</v>
      </c>
      <c r="K4757" t="s">
        <v>23</v>
      </c>
      <c r="L4757" t="s">
        <v>185</v>
      </c>
      <c r="O4757" t="s">
        <v>2095</v>
      </c>
      <c r="P4757" s="2">
        <v>20000</v>
      </c>
      <c r="Q4757" s="2">
        <v>20000</v>
      </c>
      <c r="S4757" s="2">
        <v>20000</v>
      </c>
      <c r="T4757" t="s">
        <v>63</v>
      </c>
      <c r="U4757" t="s">
        <v>48</v>
      </c>
      <c r="V4757" t="s">
        <v>47</v>
      </c>
      <c r="W4757">
        <v>0</v>
      </c>
    </row>
    <row r="4758" spans="1:23" x14ac:dyDescent="0.25">
      <c r="A4758" s="187" t="s">
        <v>115</v>
      </c>
      <c r="B4758" s="1" t="s">
        <v>2460</v>
      </c>
      <c r="C4758">
        <v>14308706</v>
      </c>
      <c r="D4758" s="1">
        <v>43657</v>
      </c>
      <c r="E4758" t="s">
        <v>2039</v>
      </c>
      <c r="G4758">
        <v>6152000</v>
      </c>
      <c r="H4758">
        <v>624201</v>
      </c>
      <c r="I4758" t="s">
        <v>25</v>
      </c>
      <c r="J4758" t="s">
        <v>50</v>
      </c>
      <c r="K4758" t="s">
        <v>23</v>
      </c>
      <c r="L4758" t="s">
        <v>185</v>
      </c>
      <c r="O4758" t="s">
        <v>2040</v>
      </c>
      <c r="P4758" s="2">
        <v>474230</v>
      </c>
      <c r="Q4758" s="2">
        <v>474230</v>
      </c>
      <c r="S4758" s="2">
        <v>474230</v>
      </c>
      <c r="T4758" t="s">
        <v>45</v>
      </c>
      <c r="U4758" t="s">
        <v>49</v>
      </c>
      <c r="V4758" t="s">
        <v>47</v>
      </c>
      <c r="W4758">
        <v>0</v>
      </c>
    </row>
    <row r="4759" spans="1:23" x14ac:dyDescent="0.25">
      <c r="A4759" s="187" t="s">
        <v>115</v>
      </c>
      <c r="B4759" s="1" t="s">
        <v>2460</v>
      </c>
      <c r="C4759">
        <v>14308710</v>
      </c>
      <c r="D4759" s="1">
        <v>43657</v>
      </c>
      <c r="E4759" t="s">
        <v>2039</v>
      </c>
      <c r="G4759">
        <v>6152000</v>
      </c>
      <c r="H4759">
        <v>624201</v>
      </c>
      <c r="I4759" t="s">
        <v>29</v>
      </c>
      <c r="J4759" t="s">
        <v>50</v>
      </c>
      <c r="K4759" t="s">
        <v>23</v>
      </c>
      <c r="L4759" t="s">
        <v>185</v>
      </c>
      <c r="O4759" t="s">
        <v>2040</v>
      </c>
      <c r="P4759" s="2">
        <v>272430</v>
      </c>
      <c r="Q4759" s="2">
        <v>272430</v>
      </c>
      <c r="S4759" s="2">
        <v>272430</v>
      </c>
      <c r="T4759" t="s">
        <v>45</v>
      </c>
      <c r="U4759" t="s">
        <v>49</v>
      </c>
      <c r="V4759" t="s">
        <v>47</v>
      </c>
      <c r="W4759">
        <v>0</v>
      </c>
    </row>
    <row r="4760" spans="1:23" x14ac:dyDescent="0.25">
      <c r="A4760" s="187" t="s">
        <v>115</v>
      </c>
      <c r="B4760" s="1" t="s">
        <v>2460</v>
      </c>
      <c r="C4760">
        <v>14340742</v>
      </c>
      <c r="D4760" s="1">
        <v>43671</v>
      </c>
      <c r="E4760" t="s">
        <v>2041</v>
      </c>
      <c r="G4760">
        <v>6152000</v>
      </c>
      <c r="H4760">
        <v>624201</v>
      </c>
      <c r="I4760" t="s">
        <v>29</v>
      </c>
      <c r="J4760" t="s">
        <v>38</v>
      </c>
      <c r="K4760" t="s">
        <v>23</v>
      </c>
      <c r="L4760" t="s">
        <v>185</v>
      </c>
      <c r="O4760" t="s">
        <v>2042</v>
      </c>
      <c r="P4760" s="2">
        <v>10090</v>
      </c>
      <c r="Q4760" s="2">
        <v>10090</v>
      </c>
      <c r="S4760" s="2">
        <v>10090</v>
      </c>
      <c r="T4760" t="s">
        <v>45</v>
      </c>
      <c r="U4760" t="s">
        <v>58</v>
      </c>
      <c r="V4760" t="s">
        <v>47</v>
      </c>
      <c r="W4760">
        <v>0</v>
      </c>
    </row>
    <row r="4761" spans="1:23" x14ac:dyDescent="0.25">
      <c r="A4761" s="187" t="s">
        <v>115</v>
      </c>
      <c r="B4761" s="1" t="s">
        <v>2460</v>
      </c>
      <c r="C4761">
        <v>14359203</v>
      </c>
      <c r="D4761" s="1">
        <v>43671</v>
      </c>
      <c r="E4761" t="s">
        <v>2043</v>
      </c>
      <c r="F4761" t="s">
        <v>2044</v>
      </c>
      <c r="G4761">
        <v>6152000</v>
      </c>
      <c r="H4761">
        <v>624201</v>
      </c>
      <c r="I4761" t="s">
        <v>25</v>
      </c>
      <c r="J4761" t="s">
        <v>41</v>
      </c>
      <c r="K4761" t="s">
        <v>23</v>
      </c>
      <c r="L4761" t="s">
        <v>185</v>
      </c>
      <c r="O4761" t="s">
        <v>2045</v>
      </c>
      <c r="P4761" s="2">
        <v>91000</v>
      </c>
      <c r="Q4761" s="2">
        <v>91000</v>
      </c>
      <c r="S4761" s="2">
        <v>91000</v>
      </c>
      <c r="T4761" t="s">
        <v>63</v>
      </c>
      <c r="U4761" t="s">
        <v>58</v>
      </c>
      <c r="V4761" t="s">
        <v>47</v>
      </c>
      <c r="W4761">
        <v>0</v>
      </c>
    </row>
    <row r="4762" spans="1:23" x14ac:dyDescent="0.25">
      <c r="A4762" s="187" t="s">
        <v>115</v>
      </c>
      <c r="B4762" s="1" t="s">
        <v>2460</v>
      </c>
      <c r="C4762">
        <v>14365913</v>
      </c>
      <c r="D4762" s="1">
        <v>43677</v>
      </c>
      <c r="E4762" t="s">
        <v>509</v>
      </c>
      <c r="G4762">
        <v>6152000</v>
      </c>
      <c r="H4762">
        <v>624201</v>
      </c>
      <c r="I4762" t="s">
        <v>29</v>
      </c>
      <c r="J4762" t="s">
        <v>65</v>
      </c>
      <c r="K4762" t="s">
        <v>23</v>
      </c>
      <c r="L4762" t="s">
        <v>185</v>
      </c>
      <c r="O4762" t="s">
        <v>2046</v>
      </c>
      <c r="P4762" s="2">
        <v>163500</v>
      </c>
      <c r="Q4762" s="2">
        <v>163500</v>
      </c>
      <c r="S4762" s="2">
        <v>163500</v>
      </c>
      <c r="T4762" t="s">
        <v>45</v>
      </c>
      <c r="U4762" t="s">
        <v>58</v>
      </c>
      <c r="V4762" t="s">
        <v>47</v>
      </c>
      <c r="W4762">
        <v>0</v>
      </c>
    </row>
    <row r="4763" spans="1:23" x14ac:dyDescent="0.25">
      <c r="A4763" s="187" t="s">
        <v>115</v>
      </c>
      <c r="B4763" s="1" t="s">
        <v>2453</v>
      </c>
      <c r="C4763">
        <v>14441562</v>
      </c>
      <c r="D4763" s="1">
        <v>43707</v>
      </c>
      <c r="E4763" t="s">
        <v>2047</v>
      </c>
      <c r="G4763">
        <v>6152000</v>
      </c>
      <c r="H4763">
        <v>624201</v>
      </c>
      <c r="I4763" t="s">
        <v>29</v>
      </c>
      <c r="J4763" t="s">
        <v>38</v>
      </c>
      <c r="K4763" t="s">
        <v>23</v>
      </c>
      <c r="L4763" t="s">
        <v>185</v>
      </c>
      <c r="O4763" t="s">
        <v>2048</v>
      </c>
      <c r="P4763" s="2">
        <v>355000</v>
      </c>
      <c r="Q4763" s="2">
        <v>355000</v>
      </c>
      <c r="S4763" s="2">
        <v>355000</v>
      </c>
      <c r="T4763" t="s">
        <v>45</v>
      </c>
      <c r="U4763" t="s">
        <v>58</v>
      </c>
      <c r="V4763" t="s">
        <v>47</v>
      </c>
      <c r="W4763">
        <v>0</v>
      </c>
    </row>
    <row r="4764" spans="1:23" x14ac:dyDescent="0.25">
      <c r="A4764" s="187" t="s">
        <v>115</v>
      </c>
      <c r="B4764" s="1" t="s">
        <v>2454</v>
      </c>
      <c r="C4764">
        <v>14495088</v>
      </c>
      <c r="D4764" s="1">
        <v>43720</v>
      </c>
      <c r="E4764" t="s">
        <v>1110</v>
      </c>
      <c r="F4764" t="s">
        <v>2049</v>
      </c>
      <c r="G4764">
        <v>6152000</v>
      </c>
      <c r="H4764">
        <v>624201</v>
      </c>
      <c r="I4764" t="s">
        <v>25</v>
      </c>
      <c r="J4764" t="s">
        <v>65</v>
      </c>
      <c r="K4764" t="s">
        <v>23</v>
      </c>
      <c r="L4764" t="s">
        <v>185</v>
      </c>
      <c r="O4764" t="s">
        <v>2050</v>
      </c>
      <c r="P4764" s="2">
        <v>37000</v>
      </c>
      <c r="Q4764" s="2">
        <v>37000</v>
      </c>
      <c r="S4764" s="2">
        <v>37000</v>
      </c>
      <c r="T4764" t="s">
        <v>63</v>
      </c>
      <c r="U4764" t="s">
        <v>58</v>
      </c>
      <c r="V4764" t="s">
        <v>47</v>
      </c>
      <c r="W4764">
        <v>0</v>
      </c>
    </row>
    <row r="4765" spans="1:23" x14ac:dyDescent="0.25">
      <c r="A4765" s="187" t="s">
        <v>115</v>
      </c>
      <c r="B4765" s="1" t="s">
        <v>2454</v>
      </c>
      <c r="C4765">
        <v>14497062</v>
      </c>
      <c r="D4765" s="1">
        <v>43727</v>
      </c>
      <c r="E4765" t="s">
        <v>2051</v>
      </c>
      <c r="G4765">
        <v>6152000</v>
      </c>
      <c r="H4765">
        <v>624201</v>
      </c>
      <c r="I4765" t="s">
        <v>19</v>
      </c>
      <c r="J4765" t="s">
        <v>20</v>
      </c>
      <c r="K4765" t="s">
        <v>23</v>
      </c>
      <c r="L4765" t="s">
        <v>185</v>
      </c>
      <c r="O4765" t="s">
        <v>2052</v>
      </c>
      <c r="P4765" s="2">
        <v>152000</v>
      </c>
      <c r="Q4765" s="2">
        <v>152000</v>
      </c>
      <c r="S4765" s="2">
        <v>152000</v>
      </c>
      <c r="T4765" t="s">
        <v>45</v>
      </c>
      <c r="U4765" t="s">
        <v>49</v>
      </c>
      <c r="V4765" t="s">
        <v>47</v>
      </c>
      <c r="W4765">
        <v>0</v>
      </c>
    </row>
    <row r="4766" spans="1:23" x14ac:dyDescent="0.25">
      <c r="A4766" s="187" t="s">
        <v>115</v>
      </c>
      <c r="B4766" s="1" t="s">
        <v>2454</v>
      </c>
      <c r="C4766">
        <v>14497065</v>
      </c>
      <c r="D4766" s="1">
        <v>43727</v>
      </c>
      <c r="E4766" t="s">
        <v>2053</v>
      </c>
      <c r="G4766">
        <v>6152000</v>
      </c>
      <c r="H4766">
        <v>624201</v>
      </c>
      <c r="I4766" t="s">
        <v>29</v>
      </c>
      <c r="J4766" t="s">
        <v>65</v>
      </c>
      <c r="K4766" t="s">
        <v>23</v>
      </c>
      <c r="L4766" t="s">
        <v>185</v>
      </c>
      <c r="O4766" t="s">
        <v>2054</v>
      </c>
      <c r="P4766" s="2">
        <v>165000</v>
      </c>
      <c r="Q4766" s="2">
        <v>165000</v>
      </c>
      <c r="S4766" s="2">
        <v>165000</v>
      </c>
      <c r="T4766" t="s">
        <v>45</v>
      </c>
      <c r="U4766" t="s">
        <v>49</v>
      </c>
      <c r="V4766" t="s">
        <v>47</v>
      </c>
      <c r="W4766">
        <v>0</v>
      </c>
    </row>
    <row r="4767" spans="1:23" x14ac:dyDescent="0.25">
      <c r="A4767" s="187" t="s">
        <v>115</v>
      </c>
      <c r="B4767" s="1" t="s">
        <v>2454</v>
      </c>
      <c r="C4767">
        <v>14540646</v>
      </c>
      <c r="D4767" s="1">
        <v>43738</v>
      </c>
      <c r="E4767" t="s">
        <v>2055</v>
      </c>
      <c r="G4767">
        <v>6152000</v>
      </c>
      <c r="H4767">
        <v>624201</v>
      </c>
      <c r="I4767" t="s">
        <v>29</v>
      </c>
      <c r="J4767" t="s">
        <v>50</v>
      </c>
      <c r="K4767" t="s">
        <v>23</v>
      </c>
      <c r="L4767" t="s">
        <v>185</v>
      </c>
      <c r="O4767" t="s">
        <v>2056</v>
      </c>
      <c r="P4767" s="2">
        <v>665000</v>
      </c>
      <c r="Q4767" s="2">
        <v>665000</v>
      </c>
      <c r="S4767" s="2">
        <v>665000</v>
      </c>
      <c r="T4767" t="s">
        <v>45</v>
      </c>
      <c r="U4767" t="s">
        <v>58</v>
      </c>
      <c r="V4767" t="s">
        <v>47</v>
      </c>
      <c r="W4767">
        <v>0</v>
      </c>
    </row>
    <row r="4768" spans="1:23" x14ac:dyDescent="0.25">
      <c r="A4768" s="187" t="s">
        <v>115</v>
      </c>
      <c r="B4768" s="1" t="s">
        <v>2454</v>
      </c>
      <c r="C4768">
        <v>14541272</v>
      </c>
      <c r="D4768" s="1">
        <v>43738</v>
      </c>
      <c r="E4768" t="s">
        <v>438</v>
      </c>
      <c r="F4768" t="s">
        <v>2057</v>
      </c>
      <c r="G4768">
        <v>6152000</v>
      </c>
      <c r="H4768">
        <v>624201</v>
      </c>
      <c r="I4768" t="s">
        <v>25</v>
      </c>
      <c r="J4768" t="s">
        <v>65</v>
      </c>
      <c r="K4768" t="s">
        <v>23</v>
      </c>
      <c r="L4768" t="s">
        <v>185</v>
      </c>
      <c r="O4768" t="s">
        <v>2058</v>
      </c>
      <c r="P4768" s="2">
        <v>10000</v>
      </c>
      <c r="Q4768" s="2">
        <v>10000</v>
      </c>
      <c r="S4768" s="2">
        <v>10000</v>
      </c>
      <c r="T4768" t="s">
        <v>63</v>
      </c>
      <c r="U4768" t="s">
        <v>58</v>
      </c>
      <c r="V4768" t="s">
        <v>47</v>
      </c>
      <c r="W4768">
        <v>0</v>
      </c>
    </row>
    <row r="4769" spans="1:23" x14ac:dyDescent="0.25">
      <c r="A4769" s="187" t="s">
        <v>115</v>
      </c>
      <c r="B4769" s="1" t="s">
        <v>2454</v>
      </c>
      <c r="C4769">
        <v>14541901</v>
      </c>
      <c r="D4769" s="1">
        <v>43738</v>
      </c>
      <c r="E4769" t="s">
        <v>2059</v>
      </c>
      <c r="G4769">
        <v>6152000</v>
      </c>
      <c r="H4769">
        <v>624201</v>
      </c>
      <c r="I4769" t="s">
        <v>29</v>
      </c>
      <c r="J4769" t="s">
        <v>50</v>
      </c>
      <c r="K4769" t="s">
        <v>23</v>
      </c>
      <c r="L4769" t="s">
        <v>185</v>
      </c>
      <c r="O4769" t="s">
        <v>2060</v>
      </c>
      <c r="P4769" s="2">
        <v>30270</v>
      </c>
      <c r="Q4769" s="2">
        <v>30270</v>
      </c>
      <c r="S4769" s="2">
        <v>30270</v>
      </c>
      <c r="T4769" t="s">
        <v>45</v>
      </c>
      <c r="U4769" t="s">
        <v>61</v>
      </c>
      <c r="V4769" t="s">
        <v>47</v>
      </c>
      <c r="W4769">
        <v>0</v>
      </c>
    </row>
    <row r="4770" spans="1:23" x14ac:dyDescent="0.25">
      <c r="A4770" s="187" t="s">
        <v>115</v>
      </c>
      <c r="B4770" s="1" t="s">
        <v>2455</v>
      </c>
      <c r="C4770">
        <v>14576250</v>
      </c>
      <c r="D4770" s="1">
        <v>43752</v>
      </c>
      <c r="E4770" t="s">
        <v>2061</v>
      </c>
      <c r="G4770">
        <v>6152000</v>
      </c>
      <c r="H4770">
        <v>624201</v>
      </c>
      <c r="I4770" t="s">
        <v>25</v>
      </c>
      <c r="J4770" t="s">
        <v>50</v>
      </c>
      <c r="K4770" t="s">
        <v>23</v>
      </c>
      <c r="L4770" t="s">
        <v>185</v>
      </c>
      <c r="O4770" t="s">
        <v>2062</v>
      </c>
      <c r="P4770" s="2">
        <v>30472</v>
      </c>
      <c r="Q4770" s="2">
        <v>30472</v>
      </c>
      <c r="S4770" s="2">
        <v>30472</v>
      </c>
      <c r="T4770" t="s">
        <v>45</v>
      </c>
      <c r="U4770" t="s">
        <v>49</v>
      </c>
      <c r="V4770" t="s">
        <v>47</v>
      </c>
      <c r="W4770">
        <v>0</v>
      </c>
    </row>
    <row r="4771" spans="1:23" x14ac:dyDescent="0.25">
      <c r="A4771" s="187" t="s">
        <v>115</v>
      </c>
      <c r="B4771" s="1" t="s">
        <v>2455</v>
      </c>
      <c r="C4771">
        <v>14576256</v>
      </c>
      <c r="D4771" s="1">
        <v>43752</v>
      </c>
      <c r="E4771" t="s">
        <v>2061</v>
      </c>
      <c r="G4771">
        <v>6152000</v>
      </c>
      <c r="H4771">
        <v>624201</v>
      </c>
      <c r="I4771" t="s">
        <v>29</v>
      </c>
      <c r="J4771" t="s">
        <v>52</v>
      </c>
      <c r="K4771" t="s">
        <v>23</v>
      </c>
      <c r="L4771" t="s">
        <v>185</v>
      </c>
      <c r="O4771" t="s">
        <v>2063</v>
      </c>
      <c r="P4771" s="2">
        <v>33701</v>
      </c>
      <c r="Q4771" s="2">
        <v>33701</v>
      </c>
      <c r="S4771" s="2">
        <v>33701</v>
      </c>
      <c r="T4771" t="s">
        <v>45</v>
      </c>
      <c r="U4771" t="s">
        <v>49</v>
      </c>
      <c r="V4771" t="s">
        <v>47</v>
      </c>
      <c r="W4771">
        <v>0</v>
      </c>
    </row>
    <row r="4772" spans="1:23" x14ac:dyDescent="0.25">
      <c r="A4772" s="187" t="s">
        <v>115</v>
      </c>
      <c r="B4772" s="1" t="s">
        <v>2455</v>
      </c>
      <c r="C4772">
        <v>14595176</v>
      </c>
      <c r="D4772" s="1">
        <v>43762</v>
      </c>
      <c r="E4772" t="s">
        <v>2064</v>
      </c>
      <c r="G4772">
        <v>6152000</v>
      </c>
      <c r="H4772">
        <v>624201</v>
      </c>
      <c r="I4772" t="s">
        <v>29</v>
      </c>
      <c r="J4772" t="s">
        <v>52</v>
      </c>
      <c r="K4772" t="s">
        <v>23</v>
      </c>
      <c r="L4772" t="s">
        <v>185</v>
      </c>
      <c r="O4772" t="s">
        <v>2065</v>
      </c>
      <c r="P4772" s="2">
        <v>33701</v>
      </c>
      <c r="Q4772" s="2">
        <v>33701</v>
      </c>
      <c r="S4772" s="2">
        <v>33701</v>
      </c>
      <c r="T4772" t="s">
        <v>45</v>
      </c>
      <c r="U4772" t="s">
        <v>49</v>
      </c>
      <c r="V4772" t="s">
        <v>47</v>
      </c>
      <c r="W4772">
        <v>0</v>
      </c>
    </row>
    <row r="4773" spans="1:23" x14ac:dyDescent="0.25">
      <c r="A4773" s="187" t="s">
        <v>115</v>
      </c>
      <c r="B4773" s="1" t="s">
        <v>2457</v>
      </c>
      <c r="C4773">
        <v>14783664</v>
      </c>
      <c r="D4773" s="1">
        <v>43811</v>
      </c>
      <c r="E4773" t="s">
        <v>2066</v>
      </c>
      <c r="G4773">
        <v>6152000</v>
      </c>
      <c r="H4773">
        <v>624201</v>
      </c>
      <c r="I4773" t="s">
        <v>29</v>
      </c>
      <c r="J4773" t="s">
        <v>50</v>
      </c>
      <c r="K4773" t="s">
        <v>23</v>
      </c>
      <c r="L4773" t="s">
        <v>185</v>
      </c>
      <c r="O4773" t="s">
        <v>2067</v>
      </c>
      <c r="P4773" s="2">
        <v>302700</v>
      </c>
      <c r="Q4773" s="2">
        <v>302700</v>
      </c>
      <c r="S4773" s="2">
        <v>302700</v>
      </c>
      <c r="T4773" t="s">
        <v>45</v>
      </c>
      <c r="U4773" t="s">
        <v>46</v>
      </c>
      <c r="V4773" t="s">
        <v>47</v>
      </c>
      <c r="W4773">
        <v>0</v>
      </c>
    </row>
    <row r="4774" spans="1:23" x14ac:dyDescent="0.25">
      <c r="A4774" s="187" t="s">
        <v>115</v>
      </c>
      <c r="B4774" s="1" t="s">
        <v>2457</v>
      </c>
      <c r="C4774">
        <v>14824949</v>
      </c>
      <c r="D4774" s="1">
        <v>43825</v>
      </c>
      <c r="E4774" t="s">
        <v>2096</v>
      </c>
      <c r="F4774" t="s">
        <v>2097</v>
      </c>
      <c r="G4774">
        <v>6157000</v>
      </c>
      <c r="H4774">
        <v>624203</v>
      </c>
      <c r="I4774" t="s">
        <v>19</v>
      </c>
      <c r="J4774" t="s">
        <v>66</v>
      </c>
      <c r="K4774" t="s">
        <v>23</v>
      </c>
      <c r="L4774" t="s">
        <v>185</v>
      </c>
      <c r="O4774" t="s">
        <v>2098</v>
      </c>
      <c r="P4774" s="2">
        <v>20000</v>
      </c>
      <c r="Q4774" s="2">
        <v>20000</v>
      </c>
      <c r="S4774" s="2">
        <v>20000</v>
      </c>
      <c r="T4774" t="s">
        <v>63</v>
      </c>
      <c r="U4774" t="s">
        <v>48</v>
      </c>
      <c r="V4774" t="s">
        <v>47</v>
      </c>
      <c r="W4774">
        <v>0</v>
      </c>
    </row>
    <row r="4775" spans="1:23" x14ac:dyDescent="0.25">
      <c r="A4775" s="187" t="s">
        <v>115</v>
      </c>
      <c r="B4775" s="1" t="s">
        <v>2457</v>
      </c>
      <c r="C4775">
        <v>14838544</v>
      </c>
      <c r="D4775" s="1">
        <v>43830</v>
      </c>
      <c r="E4775" t="s">
        <v>2068</v>
      </c>
      <c r="G4775">
        <v>6152000</v>
      </c>
      <c r="H4775">
        <v>624201</v>
      </c>
      <c r="I4775" t="s">
        <v>29</v>
      </c>
      <c r="J4775" t="s">
        <v>50</v>
      </c>
      <c r="K4775" t="s">
        <v>23</v>
      </c>
      <c r="L4775" t="s">
        <v>185</v>
      </c>
      <c r="O4775" t="s">
        <v>2069</v>
      </c>
      <c r="P4775" s="2">
        <v>963797</v>
      </c>
      <c r="Q4775" s="2">
        <v>963797</v>
      </c>
      <c r="S4775" s="2">
        <v>963797</v>
      </c>
      <c r="T4775" t="s">
        <v>45</v>
      </c>
      <c r="U4775" t="s">
        <v>46</v>
      </c>
      <c r="V4775" t="s">
        <v>47</v>
      </c>
      <c r="W4775">
        <v>0</v>
      </c>
    </row>
    <row r="4776" spans="1:23" x14ac:dyDescent="0.25">
      <c r="A4776" s="187" t="s">
        <v>115</v>
      </c>
      <c r="B4776" s="1" t="s">
        <v>2457</v>
      </c>
      <c r="C4776">
        <v>14838772</v>
      </c>
      <c r="D4776" s="1">
        <v>43830</v>
      </c>
      <c r="E4776" t="s">
        <v>1732</v>
      </c>
      <c r="G4776">
        <v>6152000</v>
      </c>
      <c r="H4776">
        <v>624201</v>
      </c>
      <c r="I4776" t="s">
        <v>29</v>
      </c>
      <c r="J4776" t="s">
        <v>65</v>
      </c>
      <c r="K4776" t="s">
        <v>23</v>
      </c>
      <c r="L4776" t="s">
        <v>185</v>
      </c>
      <c r="O4776" t="s">
        <v>2070</v>
      </c>
      <c r="P4776" s="2">
        <v>1210800</v>
      </c>
      <c r="Q4776" s="2">
        <v>1210800</v>
      </c>
      <c r="S4776" s="2">
        <v>1210800</v>
      </c>
      <c r="T4776" t="s">
        <v>45</v>
      </c>
      <c r="U4776" t="s">
        <v>35</v>
      </c>
      <c r="V4776" t="s">
        <v>47</v>
      </c>
      <c r="W4776">
        <v>0</v>
      </c>
    </row>
    <row r="4777" spans="1:23" x14ac:dyDescent="0.25">
      <c r="A4777" s="187" t="s">
        <v>115</v>
      </c>
      <c r="B4777" s="1" t="s">
        <v>2457</v>
      </c>
      <c r="C4777">
        <v>14838773</v>
      </c>
      <c r="D4777" s="1">
        <v>43830</v>
      </c>
      <c r="E4777" t="s">
        <v>1732</v>
      </c>
      <c r="G4777">
        <v>6152000</v>
      </c>
      <c r="H4777">
        <v>624201</v>
      </c>
      <c r="I4777" t="s">
        <v>19</v>
      </c>
      <c r="J4777" t="s">
        <v>66</v>
      </c>
      <c r="K4777" t="s">
        <v>23</v>
      </c>
      <c r="L4777" t="s">
        <v>185</v>
      </c>
      <c r="O4777" t="s">
        <v>2071</v>
      </c>
      <c r="P4777" s="2">
        <v>403600</v>
      </c>
      <c r="Q4777" s="2">
        <v>403600</v>
      </c>
      <c r="S4777" s="2">
        <v>403600</v>
      </c>
      <c r="T4777" t="s">
        <v>45</v>
      </c>
      <c r="U4777" t="s">
        <v>35</v>
      </c>
      <c r="V4777" t="s">
        <v>47</v>
      </c>
      <c r="W4777">
        <v>0</v>
      </c>
    </row>
    <row r="4778" spans="1:23" x14ac:dyDescent="0.25">
      <c r="A4778" s="187" t="s">
        <v>115</v>
      </c>
      <c r="B4778" s="1" t="s">
        <v>2457</v>
      </c>
      <c r="C4778">
        <v>14838774</v>
      </c>
      <c r="D4778" s="1">
        <v>43830</v>
      </c>
      <c r="E4778" t="s">
        <v>1732</v>
      </c>
      <c r="G4778">
        <v>6152000</v>
      </c>
      <c r="H4778">
        <v>624201</v>
      </c>
      <c r="I4778" t="s">
        <v>25</v>
      </c>
      <c r="J4778" t="s">
        <v>65</v>
      </c>
      <c r="K4778" t="s">
        <v>23</v>
      </c>
      <c r="L4778" t="s">
        <v>185</v>
      </c>
      <c r="O4778" t="s">
        <v>2072</v>
      </c>
      <c r="P4778" s="2">
        <v>1412600</v>
      </c>
      <c r="Q4778" s="2">
        <v>1412600</v>
      </c>
      <c r="S4778" s="2">
        <v>1412600</v>
      </c>
      <c r="T4778" t="s">
        <v>45</v>
      </c>
      <c r="U4778" t="s">
        <v>35</v>
      </c>
      <c r="V4778" t="s">
        <v>47</v>
      </c>
      <c r="W4778">
        <v>0</v>
      </c>
    </row>
    <row r="4779" spans="1:23" x14ac:dyDescent="0.25">
      <c r="A4779" s="187" t="s">
        <v>115</v>
      </c>
      <c r="B4779" s="1" t="s">
        <v>2457</v>
      </c>
      <c r="C4779">
        <v>14846271</v>
      </c>
      <c r="D4779" s="1">
        <v>43830</v>
      </c>
      <c r="E4779" t="s">
        <v>2073</v>
      </c>
      <c r="G4779">
        <v>6152000</v>
      </c>
      <c r="H4779">
        <v>624201</v>
      </c>
      <c r="I4779" t="s">
        <v>19</v>
      </c>
      <c r="J4779" t="s">
        <v>66</v>
      </c>
      <c r="K4779" t="s">
        <v>23</v>
      </c>
      <c r="L4779" t="s">
        <v>185</v>
      </c>
      <c r="O4779" t="s">
        <v>2074</v>
      </c>
      <c r="P4779" s="2">
        <v>474230</v>
      </c>
      <c r="Q4779" s="2">
        <v>474230</v>
      </c>
      <c r="S4779" s="2">
        <v>474230</v>
      </c>
      <c r="T4779" t="s">
        <v>45</v>
      </c>
      <c r="U4779" t="s">
        <v>48</v>
      </c>
      <c r="V4779" t="s">
        <v>47</v>
      </c>
      <c r="W4779">
        <v>0</v>
      </c>
    </row>
    <row r="4780" spans="1:23" x14ac:dyDescent="0.25">
      <c r="A4780" s="187" t="s">
        <v>115</v>
      </c>
      <c r="B4780" s="1" t="s">
        <v>2457</v>
      </c>
      <c r="C4780">
        <v>14846275</v>
      </c>
      <c r="D4780" s="1">
        <v>43830</v>
      </c>
      <c r="E4780" t="s">
        <v>2075</v>
      </c>
      <c r="G4780">
        <v>6152000</v>
      </c>
      <c r="H4780">
        <v>624201</v>
      </c>
      <c r="I4780" t="s">
        <v>29</v>
      </c>
      <c r="J4780" t="s">
        <v>65</v>
      </c>
      <c r="K4780" t="s">
        <v>23</v>
      </c>
      <c r="L4780" t="s">
        <v>185</v>
      </c>
      <c r="O4780" t="s">
        <v>2076</v>
      </c>
      <c r="P4780" s="2">
        <v>272430</v>
      </c>
      <c r="Q4780" s="2">
        <v>272430</v>
      </c>
      <c r="S4780" s="2">
        <v>272430</v>
      </c>
      <c r="T4780" t="s">
        <v>45</v>
      </c>
      <c r="U4780" t="s">
        <v>48</v>
      </c>
      <c r="V4780" t="s">
        <v>47</v>
      </c>
      <c r="W4780">
        <v>0</v>
      </c>
    </row>
    <row r="4781" spans="1:23" x14ac:dyDescent="0.25">
      <c r="A4781" s="187" t="s">
        <v>115</v>
      </c>
      <c r="B4781" s="1" t="s">
        <v>455</v>
      </c>
      <c r="C4781">
        <v>14907047</v>
      </c>
      <c r="D4781" s="1">
        <v>43853</v>
      </c>
      <c r="E4781" t="s">
        <v>2099</v>
      </c>
      <c r="F4781" t="s">
        <v>2100</v>
      </c>
      <c r="G4781">
        <v>6157000</v>
      </c>
      <c r="H4781">
        <v>624203</v>
      </c>
      <c r="I4781" t="s">
        <v>29</v>
      </c>
      <c r="J4781" t="s">
        <v>38</v>
      </c>
      <c r="K4781" t="s">
        <v>23</v>
      </c>
      <c r="L4781" t="s">
        <v>185</v>
      </c>
      <c r="O4781" t="s">
        <v>2101</v>
      </c>
      <c r="P4781" s="2">
        <v>9000</v>
      </c>
      <c r="Q4781" s="2">
        <v>9000</v>
      </c>
      <c r="S4781" s="2">
        <v>9000</v>
      </c>
      <c r="T4781" t="s">
        <v>63</v>
      </c>
      <c r="U4781" t="s">
        <v>48</v>
      </c>
      <c r="V4781" t="s">
        <v>47</v>
      </c>
      <c r="W4781">
        <v>0</v>
      </c>
    </row>
    <row r="4782" spans="1:23" x14ac:dyDescent="0.25">
      <c r="A4782" s="187" t="s">
        <v>115</v>
      </c>
      <c r="B4782" s="1" t="s">
        <v>456</v>
      </c>
      <c r="C4782">
        <v>14969904</v>
      </c>
      <c r="D4782" s="1">
        <v>43871</v>
      </c>
      <c r="E4782" t="s">
        <v>2102</v>
      </c>
      <c r="F4782" t="s">
        <v>2103</v>
      </c>
      <c r="G4782">
        <v>6157000</v>
      </c>
      <c r="H4782">
        <v>624203</v>
      </c>
      <c r="I4782" t="s">
        <v>19</v>
      </c>
      <c r="J4782" t="s">
        <v>66</v>
      </c>
      <c r="K4782" t="s">
        <v>23</v>
      </c>
      <c r="L4782" t="s">
        <v>185</v>
      </c>
      <c r="O4782" t="s">
        <v>2104</v>
      </c>
      <c r="P4782" s="2">
        <v>20000</v>
      </c>
      <c r="Q4782" s="2">
        <v>20000</v>
      </c>
      <c r="S4782" s="2">
        <v>20000</v>
      </c>
      <c r="T4782" t="s">
        <v>63</v>
      </c>
      <c r="U4782" t="s">
        <v>49</v>
      </c>
      <c r="V4782" t="s">
        <v>47</v>
      </c>
      <c r="W4782">
        <v>0</v>
      </c>
    </row>
    <row r="4783" spans="1:23" x14ac:dyDescent="0.25">
      <c r="A4783" s="187" t="s">
        <v>115</v>
      </c>
      <c r="B4783" s="1" t="s">
        <v>456</v>
      </c>
      <c r="C4783">
        <v>15032106</v>
      </c>
      <c r="D4783" s="1">
        <v>43885</v>
      </c>
      <c r="E4783" t="s">
        <v>2077</v>
      </c>
      <c r="F4783" t="s">
        <v>2078</v>
      </c>
      <c r="G4783">
        <v>6152000</v>
      </c>
      <c r="H4783">
        <v>624201</v>
      </c>
      <c r="I4783" t="s">
        <v>19</v>
      </c>
      <c r="J4783" t="s">
        <v>20</v>
      </c>
      <c r="K4783" t="s">
        <v>23</v>
      </c>
      <c r="L4783" t="s">
        <v>185</v>
      </c>
      <c r="O4783" t="s">
        <v>2079</v>
      </c>
      <c r="P4783" s="2">
        <v>92000</v>
      </c>
      <c r="Q4783" s="2">
        <v>92000</v>
      </c>
      <c r="S4783" s="2">
        <v>92000</v>
      </c>
      <c r="T4783" t="s">
        <v>63</v>
      </c>
      <c r="U4783" t="s">
        <v>49</v>
      </c>
      <c r="V4783" t="s">
        <v>47</v>
      </c>
      <c r="W4783">
        <v>0</v>
      </c>
    </row>
    <row r="4784" spans="1:23" x14ac:dyDescent="0.25">
      <c r="A4784" s="187" t="s">
        <v>115</v>
      </c>
      <c r="B4784" s="1" t="s">
        <v>2458</v>
      </c>
      <c r="C4784">
        <v>15073777</v>
      </c>
      <c r="D4784" s="1">
        <v>43908</v>
      </c>
      <c r="E4784" t="s">
        <v>2080</v>
      </c>
      <c r="G4784">
        <v>6152000</v>
      </c>
      <c r="H4784">
        <v>624201</v>
      </c>
      <c r="I4784" t="s">
        <v>29</v>
      </c>
      <c r="J4784" t="s">
        <v>50</v>
      </c>
      <c r="K4784" t="s">
        <v>23</v>
      </c>
      <c r="L4784" t="s">
        <v>185</v>
      </c>
      <c r="O4784" t="s">
        <v>2081</v>
      </c>
      <c r="P4784" s="2">
        <v>68108</v>
      </c>
      <c r="Q4784" s="2">
        <v>68108</v>
      </c>
      <c r="S4784" s="2">
        <v>68108</v>
      </c>
      <c r="T4784" t="s">
        <v>45</v>
      </c>
      <c r="U4784" t="s">
        <v>49</v>
      </c>
      <c r="V4784" t="s">
        <v>47</v>
      </c>
      <c r="W4784">
        <v>0</v>
      </c>
    </row>
    <row r="4785" spans="1:23" x14ac:dyDescent="0.25">
      <c r="A4785" s="187" t="s">
        <v>115</v>
      </c>
      <c r="B4785" s="1" t="s">
        <v>2458</v>
      </c>
      <c r="C4785">
        <v>15073778</v>
      </c>
      <c r="D4785" s="1">
        <v>43908</v>
      </c>
      <c r="E4785" t="s">
        <v>2080</v>
      </c>
      <c r="G4785">
        <v>6152000</v>
      </c>
      <c r="H4785">
        <v>624201</v>
      </c>
      <c r="I4785" t="s">
        <v>29</v>
      </c>
      <c r="J4785" t="s">
        <v>52</v>
      </c>
      <c r="K4785" t="s">
        <v>23</v>
      </c>
      <c r="L4785" t="s">
        <v>185</v>
      </c>
      <c r="O4785" t="s">
        <v>2082</v>
      </c>
      <c r="P4785" s="2">
        <v>68108</v>
      </c>
      <c r="Q4785" s="2">
        <v>68108</v>
      </c>
      <c r="S4785" s="2">
        <v>68108</v>
      </c>
      <c r="T4785" t="s">
        <v>45</v>
      </c>
      <c r="U4785" t="s">
        <v>49</v>
      </c>
      <c r="V4785" t="s">
        <v>47</v>
      </c>
      <c r="W4785">
        <v>0</v>
      </c>
    </row>
    <row r="4786" spans="1:23" x14ac:dyDescent="0.25">
      <c r="A4786" s="187" t="s">
        <v>115</v>
      </c>
      <c r="B4786" s="1" t="s">
        <v>2458</v>
      </c>
      <c r="C4786">
        <v>15073779</v>
      </c>
      <c r="D4786" s="1">
        <v>43908</v>
      </c>
      <c r="E4786" t="s">
        <v>2080</v>
      </c>
      <c r="G4786">
        <v>6152000</v>
      </c>
      <c r="H4786">
        <v>624201</v>
      </c>
      <c r="I4786" t="s">
        <v>29</v>
      </c>
      <c r="J4786" t="s">
        <v>53</v>
      </c>
      <c r="K4786" t="s">
        <v>23</v>
      </c>
      <c r="L4786" t="s">
        <v>185</v>
      </c>
      <c r="O4786" t="s">
        <v>2083</v>
      </c>
      <c r="P4786" s="2">
        <v>68107</v>
      </c>
      <c r="Q4786" s="2">
        <v>68107</v>
      </c>
      <c r="S4786" s="2">
        <v>68107</v>
      </c>
      <c r="T4786" t="s">
        <v>45</v>
      </c>
      <c r="U4786" t="s">
        <v>49</v>
      </c>
      <c r="V4786" t="s">
        <v>47</v>
      </c>
      <c r="W4786">
        <v>0</v>
      </c>
    </row>
    <row r="4787" spans="1:23" x14ac:dyDescent="0.25">
      <c r="A4787" s="187" t="s">
        <v>115</v>
      </c>
      <c r="B4787" s="1" t="s">
        <v>2458</v>
      </c>
      <c r="C4787">
        <v>15073780</v>
      </c>
      <c r="D4787" s="1">
        <v>43908</v>
      </c>
      <c r="E4787" t="s">
        <v>2080</v>
      </c>
      <c r="G4787">
        <v>6152000</v>
      </c>
      <c r="H4787">
        <v>624201</v>
      </c>
      <c r="I4787" t="s">
        <v>29</v>
      </c>
      <c r="J4787" t="s">
        <v>22</v>
      </c>
      <c r="K4787" t="s">
        <v>23</v>
      </c>
      <c r="L4787" t="s">
        <v>185</v>
      </c>
      <c r="O4787" t="s">
        <v>2084</v>
      </c>
      <c r="P4787" s="2">
        <v>68107</v>
      </c>
      <c r="Q4787" s="2">
        <v>68107</v>
      </c>
      <c r="S4787" s="2">
        <v>68107</v>
      </c>
      <c r="T4787" t="s">
        <v>45</v>
      </c>
      <c r="U4787" t="s">
        <v>49</v>
      </c>
      <c r="V4787" t="s">
        <v>47</v>
      </c>
      <c r="W4787">
        <v>0</v>
      </c>
    </row>
    <row r="4788" spans="1:23" x14ac:dyDescent="0.25">
      <c r="A4788" s="187" t="s">
        <v>115</v>
      </c>
      <c r="B4788" s="1" t="s">
        <v>2458</v>
      </c>
      <c r="C4788">
        <v>15073819</v>
      </c>
      <c r="D4788" s="1">
        <v>43908</v>
      </c>
      <c r="E4788" t="s">
        <v>2085</v>
      </c>
      <c r="G4788">
        <v>6152000</v>
      </c>
      <c r="H4788">
        <v>624201</v>
      </c>
      <c r="I4788" t="s">
        <v>25</v>
      </c>
      <c r="J4788" t="s">
        <v>50</v>
      </c>
      <c r="K4788" t="s">
        <v>23</v>
      </c>
      <c r="L4788" t="s">
        <v>185</v>
      </c>
      <c r="O4788" t="s">
        <v>2081</v>
      </c>
      <c r="P4788" s="2">
        <v>237115</v>
      </c>
      <c r="Q4788" s="2">
        <v>237115</v>
      </c>
      <c r="S4788" s="2">
        <v>237115</v>
      </c>
      <c r="T4788" t="s">
        <v>45</v>
      </c>
      <c r="U4788" t="s">
        <v>49</v>
      </c>
      <c r="V4788" t="s">
        <v>47</v>
      </c>
      <c r="W4788">
        <v>0</v>
      </c>
    </row>
    <row r="4789" spans="1:23" x14ac:dyDescent="0.25">
      <c r="A4789" s="187" t="s">
        <v>115</v>
      </c>
      <c r="B4789" s="1" t="s">
        <v>2458</v>
      </c>
      <c r="C4789">
        <v>15073820</v>
      </c>
      <c r="D4789" s="1">
        <v>43908</v>
      </c>
      <c r="E4789" t="s">
        <v>2085</v>
      </c>
      <c r="G4789">
        <v>6152000</v>
      </c>
      <c r="H4789">
        <v>624201</v>
      </c>
      <c r="I4789" t="s">
        <v>25</v>
      </c>
      <c r="J4789" t="s">
        <v>53</v>
      </c>
      <c r="K4789" t="s">
        <v>23</v>
      </c>
      <c r="L4789" t="s">
        <v>185</v>
      </c>
      <c r="O4789" t="s">
        <v>2083</v>
      </c>
      <c r="P4789" s="2">
        <v>237115</v>
      </c>
      <c r="Q4789" s="2">
        <v>237115</v>
      </c>
      <c r="S4789" s="2">
        <v>237115</v>
      </c>
      <c r="T4789" t="s">
        <v>45</v>
      </c>
      <c r="U4789" t="s">
        <v>49</v>
      </c>
      <c r="V4789" t="s">
        <v>47</v>
      </c>
      <c r="W4789">
        <v>0</v>
      </c>
    </row>
    <row r="4790" spans="1:23" x14ac:dyDescent="0.25">
      <c r="A4790" s="187" t="s">
        <v>115</v>
      </c>
      <c r="B4790" s="1" t="s">
        <v>2458</v>
      </c>
      <c r="C4790">
        <v>15082083</v>
      </c>
      <c r="D4790" s="1">
        <v>43910</v>
      </c>
      <c r="E4790" t="s">
        <v>2086</v>
      </c>
      <c r="G4790">
        <v>6152000</v>
      </c>
      <c r="H4790">
        <v>624201</v>
      </c>
      <c r="I4790" t="s">
        <v>29</v>
      </c>
      <c r="J4790" t="s">
        <v>77</v>
      </c>
      <c r="K4790" t="s">
        <v>23</v>
      </c>
      <c r="L4790" t="s">
        <v>185</v>
      </c>
      <c r="O4790" t="s">
        <v>2087</v>
      </c>
      <c r="P4790" s="2">
        <v>25000</v>
      </c>
      <c r="Q4790" s="2">
        <v>25000</v>
      </c>
      <c r="S4790" s="2">
        <v>25000</v>
      </c>
      <c r="T4790" t="s">
        <v>45</v>
      </c>
      <c r="U4790" t="s">
        <v>48</v>
      </c>
      <c r="V4790" t="s">
        <v>47</v>
      </c>
      <c r="W4790">
        <v>0</v>
      </c>
    </row>
    <row r="4791" spans="1:23" x14ac:dyDescent="0.25">
      <c r="A4791" s="187" t="s">
        <v>115</v>
      </c>
      <c r="B4791" s="1" t="s">
        <v>2458</v>
      </c>
      <c r="C4791">
        <v>15120923</v>
      </c>
      <c r="D4791" s="1">
        <v>43914</v>
      </c>
      <c r="E4791" t="s">
        <v>1520</v>
      </c>
      <c r="F4791" t="s">
        <v>2088</v>
      </c>
      <c r="G4791">
        <v>6152000</v>
      </c>
      <c r="H4791">
        <v>624201</v>
      </c>
      <c r="I4791" t="s">
        <v>54</v>
      </c>
      <c r="J4791" t="s">
        <v>41</v>
      </c>
      <c r="K4791" t="s">
        <v>42</v>
      </c>
      <c r="L4791" t="s">
        <v>185</v>
      </c>
      <c r="O4791" t="s">
        <v>2089</v>
      </c>
      <c r="P4791" s="2">
        <v>95000</v>
      </c>
      <c r="Q4791" s="2">
        <v>95000</v>
      </c>
      <c r="S4791" s="2">
        <v>95000</v>
      </c>
      <c r="T4791" t="s">
        <v>63</v>
      </c>
      <c r="U4791" t="s">
        <v>49</v>
      </c>
      <c r="V4791" t="s">
        <v>47</v>
      </c>
      <c r="W4791">
        <v>0</v>
      </c>
    </row>
    <row r="4792" spans="1:23" x14ac:dyDescent="0.25">
      <c r="A4792" s="190" t="s">
        <v>118</v>
      </c>
      <c r="B4792" s="1" t="s">
        <v>453</v>
      </c>
      <c r="C4792">
        <v>14024020</v>
      </c>
      <c r="D4792" s="1">
        <v>43559</v>
      </c>
      <c r="E4792" t="s">
        <v>7724</v>
      </c>
      <c r="G4792">
        <v>6161000</v>
      </c>
      <c r="H4792">
        <v>625301</v>
      </c>
      <c r="I4792" t="s">
        <v>29</v>
      </c>
      <c r="J4792" t="s">
        <v>65</v>
      </c>
      <c r="K4792" t="s">
        <v>23</v>
      </c>
      <c r="L4792" t="s">
        <v>185</v>
      </c>
      <c r="O4792" t="s">
        <v>7725</v>
      </c>
      <c r="P4792" s="2">
        <v>13381721</v>
      </c>
      <c r="Q4792" s="2">
        <v>13381721</v>
      </c>
      <c r="S4792" s="2">
        <v>13381721</v>
      </c>
      <c r="T4792" t="s">
        <v>45</v>
      </c>
      <c r="U4792" t="s">
        <v>49</v>
      </c>
      <c r="V4792" t="s">
        <v>47</v>
      </c>
      <c r="W4792">
        <v>0</v>
      </c>
    </row>
    <row r="4793" spans="1:23" x14ac:dyDescent="0.25">
      <c r="A4793" t="s">
        <v>118</v>
      </c>
      <c r="B4793" s="1" t="s">
        <v>453</v>
      </c>
      <c r="C4793">
        <v>14024022</v>
      </c>
      <c r="D4793" s="1">
        <v>43559</v>
      </c>
      <c r="E4793" t="s">
        <v>7724</v>
      </c>
      <c r="G4793">
        <v>6161000</v>
      </c>
      <c r="H4793">
        <v>625301</v>
      </c>
      <c r="I4793" t="s">
        <v>29</v>
      </c>
      <c r="J4793" t="s">
        <v>65</v>
      </c>
      <c r="K4793" t="s">
        <v>23</v>
      </c>
      <c r="L4793" t="s">
        <v>185</v>
      </c>
      <c r="O4793" t="s">
        <v>7725</v>
      </c>
      <c r="P4793" s="2">
        <v>-13381721</v>
      </c>
      <c r="R4793" s="2">
        <v>13381721</v>
      </c>
      <c r="S4793" s="2">
        <v>-13381721</v>
      </c>
      <c r="T4793" t="s">
        <v>45</v>
      </c>
      <c r="U4793" t="s">
        <v>49</v>
      </c>
      <c r="V4793" t="s">
        <v>47</v>
      </c>
      <c r="W4793">
        <v>0</v>
      </c>
    </row>
    <row r="4794" spans="1:23" x14ac:dyDescent="0.25">
      <c r="A4794" t="s">
        <v>118</v>
      </c>
      <c r="B4794" s="1" t="s">
        <v>453</v>
      </c>
      <c r="C4794">
        <v>14026892</v>
      </c>
      <c r="D4794" s="1">
        <v>43559</v>
      </c>
      <c r="E4794" t="s">
        <v>7726</v>
      </c>
      <c r="G4794">
        <v>6161000</v>
      </c>
      <c r="H4794">
        <v>625301</v>
      </c>
      <c r="I4794" t="s">
        <v>29</v>
      </c>
      <c r="J4794" t="s">
        <v>65</v>
      </c>
      <c r="K4794" t="s">
        <v>23</v>
      </c>
      <c r="L4794" t="s">
        <v>185</v>
      </c>
      <c r="O4794" t="s">
        <v>7727</v>
      </c>
      <c r="P4794" s="2">
        <v>241628</v>
      </c>
      <c r="Q4794" s="2">
        <v>241628</v>
      </c>
      <c r="S4794" s="2">
        <v>241628</v>
      </c>
      <c r="T4794" t="s">
        <v>45</v>
      </c>
      <c r="U4794" t="s">
        <v>49</v>
      </c>
      <c r="V4794" t="s">
        <v>47</v>
      </c>
      <c r="W4794">
        <v>0</v>
      </c>
    </row>
    <row r="4795" spans="1:23" x14ac:dyDescent="0.25">
      <c r="A4795" t="s">
        <v>118</v>
      </c>
      <c r="B4795" s="1" t="s">
        <v>453</v>
      </c>
      <c r="C4795">
        <v>14033545</v>
      </c>
      <c r="D4795" s="1">
        <v>43570</v>
      </c>
      <c r="E4795" t="s">
        <v>5220</v>
      </c>
      <c r="G4795">
        <v>6161000</v>
      </c>
      <c r="H4795">
        <v>625301</v>
      </c>
      <c r="I4795" t="s">
        <v>29</v>
      </c>
      <c r="J4795" t="s">
        <v>65</v>
      </c>
      <c r="K4795" t="s">
        <v>23</v>
      </c>
      <c r="L4795" t="s">
        <v>185</v>
      </c>
      <c r="O4795" t="s">
        <v>7728</v>
      </c>
      <c r="P4795" s="2">
        <v>-1115143</v>
      </c>
      <c r="R4795" s="2">
        <v>1115143</v>
      </c>
      <c r="S4795" s="2">
        <v>-1115143</v>
      </c>
      <c r="T4795" t="s">
        <v>45</v>
      </c>
      <c r="U4795" t="s">
        <v>49</v>
      </c>
      <c r="V4795" t="s">
        <v>47</v>
      </c>
      <c r="W4795">
        <v>0</v>
      </c>
    </row>
    <row r="4796" spans="1:23" x14ac:dyDescent="0.25">
      <c r="A4796" t="s">
        <v>118</v>
      </c>
      <c r="B4796" s="1" t="s">
        <v>453</v>
      </c>
      <c r="C4796">
        <v>14033546</v>
      </c>
      <c r="D4796" s="1">
        <v>43570</v>
      </c>
      <c r="E4796" t="s">
        <v>5220</v>
      </c>
      <c r="G4796">
        <v>6161020</v>
      </c>
      <c r="H4796">
        <v>625200</v>
      </c>
      <c r="I4796" t="s">
        <v>29</v>
      </c>
      <c r="J4796" t="s">
        <v>65</v>
      </c>
      <c r="K4796" t="s">
        <v>23</v>
      </c>
      <c r="L4796" t="s">
        <v>185</v>
      </c>
      <c r="O4796" t="s">
        <v>7802</v>
      </c>
      <c r="P4796" s="2">
        <v>2003659</v>
      </c>
      <c r="Q4796" s="2">
        <v>2003659</v>
      </c>
      <c r="S4796" s="2">
        <v>2003659</v>
      </c>
      <c r="T4796" t="s">
        <v>45</v>
      </c>
      <c r="U4796" t="s">
        <v>49</v>
      </c>
      <c r="V4796" t="s">
        <v>47</v>
      </c>
      <c r="W4796">
        <v>0</v>
      </c>
    </row>
    <row r="4797" spans="1:23" x14ac:dyDescent="0.25">
      <c r="A4797" t="s">
        <v>118</v>
      </c>
      <c r="B4797" s="1" t="s">
        <v>453</v>
      </c>
      <c r="C4797">
        <v>14033536</v>
      </c>
      <c r="D4797" s="1">
        <v>43570</v>
      </c>
      <c r="E4797" t="s">
        <v>5220</v>
      </c>
      <c r="G4797">
        <v>6161040</v>
      </c>
      <c r="H4797">
        <v>625400</v>
      </c>
      <c r="I4797" t="s">
        <v>29</v>
      </c>
      <c r="J4797" t="s">
        <v>65</v>
      </c>
      <c r="K4797" t="s">
        <v>23</v>
      </c>
      <c r="L4797" t="s">
        <v>185</v>
      </c>
      <c r="O4797" t="s">
        <v>7817</v>
      </c>
      <c r="P4797" s="2">
        <v>450424</v>
      </c>
      <c r="Q4797" s="2">
        <v>450424</v>
      </c>
      <c r="S4797" s="2">
        <v>450424</v>
      </c>
      <c r="T4797" t="s">
        <v>45</v>
      </c>
      <c r="U4797" t="s">
        <v>49</v>
      </c>
      <c r="V4797" t="s">
        <v>47</v>
      </c>
      <c r="W4797">
        <v>0</v>
      </c>
    </row>
    <row r="4798" spans="1:23" x14ac:dyDescent="0.25">
      <c r="A4798" t="s">
        <v>118</v>
      </c>
      <c r="B4798" s="1" t="s">
        <v>453</v>
      </c>
      <c r="C4798">
        <v>14062241</v>
      </c>
      <c r="D4798" s="1">
        <v>43573</v>
      </c>
      <c r="E4798" t="s">
        <v>7729</v>
      </c>
      <c r="G4798">
        <v>6161000</v>
      </c>
      <c r="H4798">
        <v>625301</v>
      </c>
      <c r="I4798" t="s">
        <v>29</v>
      </c>
      <c r="J4798" t="s">
        <v>65</v>
      </c>
      <c r="K4798" t="s">
        <v>23</v>
      </c>
      <c r="L4798" t="s">
        <v>185</v>
      </c>
      <c r="O4798" t="s">
        <v>7730</v>
      </c>
      <c r="P4798" s="2">
        <v>1782500</v>
      </c>
      <c r="Q4798" s="2">
        <v>1782500</v>
      </c>
      <c r="S4798" s="2">
        <v>1782500</v>
      </c>
      <c r="T4798" t="s">
        <v>45</v>
      </c>
      <c r="U4798" t="s">
        <v>49</v>
      </c>
      <c r="V4798" t="s">
        <v>47</v>
      </c>
      <c r="W4798">
        <v>0</v>
      </c>
    </row>
    <row r="4799" spans="1:23" x14ac:dyDescent="0.25">
      <c r="A4799" t="s">
        <v>118</v>
      </c>
      <c r="B4799" s="1" t="s">
        <v>453</v>
      </c>
      <c r="C4799">
        <v>14044356</v>
      </c>
      <c r="D4799" s="1">
        <v>43574</v>
      </c>
      <c r="E4799" t="s">
        <v>7731</v>
      </c>
      <c r="G4799">
        <v>6161000</v>
      </c>
      <c r="H4799">
        <v>625301</v>
      </c>
      <c r="I4799" t="s">
        <v>29</v>
      </c>
      <c r="J4799" t="s">
        <v>65</v>
      </c>
      <c r="K4799" t="s">
        <v>23</v>
      </c>
      <c r="L4799" t="s">
        <v>185</v>
      </c>
      <c r="O4799" t="s">
        <v>7732</v>
      </c>
      <c r="P4799" s="2">
        <v>1115143</v>
      </c>
      <c r="R4799" s="2">
        <v>-1115143</v>
      </c>
      <c r="S4799" s="2">
        <v>1115143</v>
      </c>
      <c r="T4799" t="s">
        <v>45</v>
      </c>
      <c r="U4799" t="s">
        <v>49</v>
      </c>
      <c r="V4799" t="s">
        <v>47</v>
      </c>
      <c r="W4799">
        <v>0</v>
      </c>
    </row>
    <row r="4800" spans="1:23" x14ac:dyDescent="0.25">
      <c r="A4800" t="s">
        <v>118</v>
      </c>
      <c r="B4800" s="1" t="s">
        <v>2452</v>
      </c>
      <c r="C4800">
        <v>14244633</v>
      </c>
      <c r="D4800" s="1">
        <v>43637</v>
      </c>
      <c r="E4800" t="s">
        <v>7733</v>
      </c>
      <c r="G4800">
        <v>6161000</v>
      </c>
      <c r="H4800">
        <v>625301</v>
      </c>
      <c r="I4800" t="s">
        <v>29</v>
      </c>
      <c r="J4800" t="s">
        <v>65</v>
      </c>
      <c r="K4800" t="s">
        <v>23</v>
      </c>
      <c r="L4800" t="s">
        <v>185</v>
      </c>
      <c r="O4800" t="s">
        <v>7734</v>
      </c>
      <c r="P4800" s="2">
        <v>89814</v>
      </c>
      <c r="Q4800" s="2">
        <v>89814</v>
      </c>
      <c r="S4800" s="2">
        <v>89814</v>
      </c>
      <c r="T4800" t="s">
        <v>45</v>
      </c>
      <c r="U4800" t="s">
        <v>49</v>
      </c>
      <c r="V4800" t="s">
        <v>47</v>
      </c>
      <c r="W4800">
        <v>0</v>
      </c>
    </row>
    <row r="4801" spans="1:24" x14ac:dyDescent="0.25">
      <c r="A4801" t="s">
        <v>118</v>
      </c>
      <c r="B4801" s="1" t="s">
        <v>2452</v>
      </c>
      <c r="C4801">
        <v>14258723</v>
      </c>
      <c r="D4801" s="1">
        <v>43644</v>
      </c>
      <c r="E4801" t="s">
        <v>7735</v>
      </c>
      <c r="G4801">
        <v>6161000</v>
      </c>
      <c r="H4801">
        <v>625301</v>
      </c>
      <c r="I4801" t="s">
        <v>29</v>
      </c>
      <c r="J4801" t="s">
        <v>65</v>
      </c>
      <c r="K4801" t="s">
        <v>23</v>
      </c>
      <c r="L4801" t="s">
        <v>185</v>
      </c>
      <c r="O4801" t="s">
        <v>7736</v>
      </c>
      <c r="P4801" s="2">
        <v>1115143</v>
      </c>
      <c r="Q4801" s="2">
        <v>1115143</v>
      </c>
      <c r="S4801" s="2">
        <v>1115143</v>
      </c>
      <c r="T4801" t="s">
        <v>45</v>
      </c>
      <c r="U4801" t="s">
        <v>49</v>
      </c>
      <c r="V4801" t="s">
        <v>47</v>
      </c>
      <c r="W4801">
        <v>0</v>
      </c>
    </row>
    <row r="4802" spans="1:24" x14ac:dyDescent="0.25">
      <c r="A4802" t="s">
        <v>118</v>
      </c>
      <c r="B4802" s="1" t="s">
        <v>2452</v>
      </c>
      <c r="C4802">
        <v>14258719</v>
      </c>
      <c r="D4802" s="1">
        <v>43644</v>
      </c>
      <c r="E4802" t="s">
        <v>7735</v>
      </c>
      <c r="G4802">
        <v>6161020</v>
      </c>
      <c r="H4802">
        <v>625200</v>
      </c>
      <c r="I4802" t="s">
        <v>29</v>
      </c>
      <c r="J4802" t="s">
        <v>65</v>
      </c>
      <c r="K4802" t="s">
        <v>23</v>
      </c>
      <c r="L4802" t="s">
        <v>185</v>
      </c>
      <c r="O4802" t="s">
        <v>7802</v>
      </c>
      <c r="P4802" s="2">
        <v>2003659</v>
      </c>
      <c r="Q4802" s="2">
        <v>2003659</v>
      </c>
      <c r="S4802" s="2">
        <v>2003659</v>
      </c>
      <c r="T4802" t="s">
        <v>45</v>
      </c>
      <c r="U4802" t="s">
        <v>49</v>
      </c>
      <c r="V4802" t="s">
        <v>47</v>
      </c>
      <c r="W4802">
        <v>0</v>
      </c>
    </row>
    <row r="4803" spans="1:24" x14ac:dyDescent="0.25">
      <c r="A4803" t="s">
        <v>118</v>
      </c>
      <c r="B4803" s="1" t="s">
        <v>2460</v>
      </c>
      <c r="C4803">
        <v>14304691</v>
      </c>
      <c r="D4803" s="1">
        <v>43650</v>
      </c>
      <c r="E4803" t="s">
        <v>7778</v>
      </c>
      <c r="F4803" t="s">
        <v>7779</v>
      </c>
      <c r="G4803">
        <v>6161010</v>
      </c>
      <c r="H4803">
        <v>625302</v>
      </c>
      <c r="I4803" t="s">
        <v>25</v>
      </c>
      <c r="J4803" t="s">
        <v>38</v>
      </c>
      <c r="K4803" t="s">
        <v>23</v>
      </c>
      <c r="L4803" t="s">
        <v>185</v>
      </c>
      <c r="O4803" t="s">
        <v>7780</v>
      </c>
      <c r="P4803" s="2">
        <v>31635</v>
      </c>
      <c r="Q4803" s="2">
        <v>31635</v>
      </c>
      <c r="S4803" s="2">
        <v>31635</v>
      </c>
      <c r="T4803" t="s">
        <v>63</v>
      </c>
      <c r="U4803" t="s">
        <v>61</v>
      </c>
      <c r="V4803" t="s">
        <v>47</v>
      </c>
      <c r="W4803">
        <v>0</v>
      </c>
    </row>
    <row r="4804" spans="1:24" x14ac:dyDescent="0.25">
      <c r="A4804" t="s">
        <v>118</v>
      </c>
      <c r="B4804" s="1" t="s">
        <v>2460</v>
      </c>
      <c r="C4804">
        <v>14359006</v>
      </c>
      <c r="D4804" s="1">
        <v>43677</v>
      </c>
      <c r="E4804" t="s">
        <v>2402</v>
      </c>
      <c r="G4804">
        <v>6161000</v>
      </c>
      <c r="H4804">
        <v>625301</v>
      </c>
      <c r="I4804" t="s">
        <v>29</v>
      </c>
      <c r="J4804" t="s">
        <v>65</v>
      </c>
      <c r="K4804" t="s">
        <v>23</v>
      </c>
      <c r="L4804" t="s">
        <v>185</v>
      </c>
      <c r="O4804" t="s">
        <v>7737</v>
      </c>
      <c r="P4804" s="2">
        <v>1115143</v>
      </c>
      <c r="Q4804" s="2">
        <v>1115143</v>
      </c>
      <c r="S4804" s="2">
        <v>1115143</v>
      </c>
      <c r="T4804" t="s">
        <v>45</v>
      </c>
      <c r="U4804" t="s">
        <v>49</v>
      </c>
      <c r="V4804" t="s">
        <v>47</v>
      </c>
      <c r="W4804">
        <v>0</v>
      </c>
    </row>
    <row r="4805" spans="1:24" x14ac:dyDescent="0.25">
      <c r="A4805" t="s">
        <v>118</v>
      </c>
      <c r="B4805" s="1" t="s">
        <v>2460</v>
      </c>
      <c r="C4805">
        <v>14359002</v>
      </c>
      <c r="D4805" s="1">
        <v>43677</v>
      </c>
      <c r="E4805" t="s">
        <v>2402</v>
      </c>
      <c r="G4805">
        <v>6161020</v>
      </c>
      <c r="H4805">
        <v>625200</v>
      </c>
      <c r="I4805" t="s">
        <v>29</v>
      </c>
      <c r="J4805" t="s">
        <v>65</v>
      </c>
      <c r="K4805" t="s">
        <v>23</v>
      </c>
      <c r="L4805" t="s">
        <v>185</v>
      </c>
      <c r="O4805" t="s">
        <v>7803</v>
      </c>
      <c r="P4805" s="2">
        <v>2003659</v>
      </c>
      <c r="Q4805" s="2">
        <v>2003659</v>
      </c>
      <c r="S4805" s="2">
        <v>2003659</v>
      </c>
      <c r="T4805" t="s">
        <v>45</v>
      </c>
      <c r="U4805" t="s">
        <v>49</v>
      </c>
      <c r="V4805" t="s">
        <v>47</v>
      </c>
      <c r="W4805">
        <v>0</v>
      </c>
    </row>
    <row r="4806" spans="1:24" x14ac:dyDescent="0.25">
      <c r="A4806" t="s">
        <v>118</v>
      </c>
      <c r="B4806" s="1" t="s">
        <v>2453</v>
      </c>
      <c r="C4806">
        <v>14438396</v>
      </c>
      <c r="D4806" s="1">
        <v>43708</v>
      </c>
      <c r="E4806" t="s">
        <v>7738</v>
      </c>
      <c r="G4806">
        <v>6161000</v>
      </c>
      <c r="H4806">
        <v>625301</v>
      </c>
      <c r="I4806" t="s">
        <v>29</v>
      </c>
      <c r="J4806" t="s">
        <v>65</v>
      </c>
      <c r="K4806" t="s">
        <v>23</v>
      </c>
      <c r="L4806" t="s">
        <v>185</v>
      </c>
      <c r="O4806" t="s">
        <v>7739</v>
      </c>
      <c r="P4806" s="2">
        <v>1115143</v>
      </c>
      <c r="Q4806" s="2">
        <v>1115143</v>
      </c>
      <c r="S4806" s="2">
        <v>1115143</v>
      </c>
      <c r="T4806" t="s">
        <v>45</v>
      </c>
      <c r="U4806" t="s">
        <v>61</v>
      </c>
      <c r="V4806" t="s">
        <v>47</v>
      </c>
      <c r="W4806">
        <v>0</v>
      </c>
    </row>
    <row r="4807" spans="1:24" x14ac:dyDescent="0.25">
      <c r="A4807" t="s">
        <v>118</v>
      </c>
      <c r="B4807" s="1" t="s">
        <v>2453</v>
      </c>
      <c r="C4807">
        <v>14439941</v>
      </c>
      <c r="D4807" s="1">
        <v>43708</v>
      </c>
      <c r="E4807" t="s">
        <v>7781</v>
      </c>
      <c r="G4807">
        <v>6161010</v>
      </c>
      <c r="H4807">
        <v>625302</v>
      </c>
      <c r="I4807" t="s">
        <v>29</v>
      </c>
      <c r="J4807" t="s">
        <v>65</v>
      </c>
      <c r="K4807" t="s">
        <v>23</v>
      </c>
      <c r="L4807" t="s">
        <v>185</v>
      </c>
      <c r="O4807" t="s">
        <v>7782</v>
      </c>
      <c r="P4807" s="2">
        <v>1796270</v>
      </c>
      <c r="Q4807" s="2">
        <v>1796270</v>
      </c>
      <c r="S4807" s="2">
        <v>1796270</v>
      </c>
      <c r="T4807" t="s">
        <v>45</v>
      </c>
      <c r="U4807" t="s">
        <v>35</v>
      </c>
      <c r="V4807" t="s">
        <v>47</v>
      </c>
      <c r="W4807">
        <v>0</v>
      </c>
    </row>
    <row r="4808" spans="1:24" x14ac:dyDescent="0.25">
      <c r="A4808" t="s">
        <v>118</v>
      </c>
      <c r="B4808" s="1" t="s">
        <v>2453</v>
      </c>
      <c r="C4808">
        <v>14438392</v>
      </c>
      <c r="D4808" s="1">
        <v>43708</v>
      </c>
      <c r="E4808" t="s">
        <v>7804</v>
      </c>
      <c r="G4808">
        <v>6161020</v>
      </c>
      <c r="H4808">
        <v>625200</v>
      </c>
      <c r="I4808" t="s">
        <v>29</v>
      </c>
      <c r="J4808" t="s">
        <v>65</v>
      </c>
      <c r="K4808" t="s">
        <v>23</v>
      </c>
      <c r="L4808" t="s">
        <v>185</v>
      </c>
      <c r="O4808" t="s">
        <v>7805</v>
      </c>
      <c r="P4808" s="2">
        <v>2003659</v>
      </c>
      <c r="Q4808" s="2">
        <v>2003659</v>
      </c>
      <c r="S4808" s="2">
        <v>2003659</v>
      </c>
      <c r="T4808" t="s">
        <v>45</v>
      </c>
      <c r="U4808" t="s">
        <v>61</v>
      </c>
      <c r="V4808" t="s">
        <v>47</v>
      </c>
      <c r="W4808">
        <v>0</v>
      </c>
    </row>
    <row r="4809" spans="1:24" x14ac:dyDescent="0.25">
      <c r="A4809" t="s">
        <v>118</v>
      </c>
      <c r="B4809" s="1" t="s">
        <v>2454</v>
      </c>
      <c r="C4809">
        <v>14518823</v>
      </c>
      <c r="D4809" s="1">
        <v>43734</v>
      </c>
      <c r="E4809" t="s">
        <v>5736</v>
      </c>
      <c r="F4809" t="s">
        <v>7783</v>
      </c>
      <c r="G4809">
        <v>6161010</v>
      </c>
      <c r="H4809">
        <v>625302</v>
      </c>
      <c r="I4809" t="s">
        <v>29</v>
      </c>
      <c r="J4809" t="s">
        <v>38</v>
      </c>
      <c r="K4809" t="s">
        <v>23</v>
      </c>
      <c r="L4809" t="s">
        <v>185</v>
      </c>
      <c r="O4809" t="s">
        <v>7784</v>
      </c>
      <c r="P4809" s="2">
        <v>184000</v>
      </c>
      <c r="Q4809" s="2">
        <v>184000</v>
      </c>
      <c r="S4809" s="2">
        <v>184000</v>
      </c>
      <c r="T4809" t="s">
        <v>63</v>
      </c>
      <c r="U4809" t="s">
        <v>61</v>
      </c>
      <c r="V4809" t="s">
        <v>47</v>
      </c>
      <c r="W4809">
        <v>0</v>
      </c>
    </row>
    <row r="4810" spans="1:24" x14ac:dyDescent="0.25">
      <c r="A4810" t="s">
        <v>118</v>
      </c>
      <c r="B4810" s="1" t="s">
        <v>2454</v>
      </c>
      <c r="C4810">
        <v>14532712</v>
      </c>
      <c r="D4810" s="1">
        <v>43738</v>
      </c>
      <c r="E4810" t="s">
        <v>2406</v>
      </c>
      <c r="G4810">
        <v>6161000</v>
      </c>
      <c r="H4810">
        <v>625301</v>
      </c>
      <c r="I4810" t="s">
        <v>29</v>
      </c>
      <c r="J4810" t="s">
        <v>65</v>
      </c>
      <c r="K4810" t="s">
        <v>23</v>
      </c>
      <c r="L4810" t="s">
        <v>185</v>
      </c>
      <c r="O4810" t="s">
        <v>7740</v>
      </c>
      <c r="P4810" s="2">
        <v>1115143</v>
      </c>
      <c r="Q4810" s="2">
        <v>1115143</v>
      </c>
      <c r="S4810" s="2">
        <v>1115143</v>
      </c>
      <c r="T4810" t="s">
        <v>45</v>
      </c>
      <c r="U4810" t="s">
        <v>61</v>
      </c>
      <c r="V4810" t="s">
        <v>47</v>
      </c>
      <c r="W4810">
        <v>0</v>
      </c>
    </row>
    <row r="4811" spans="1:24" x14ac:dyDescent="0.25">
      <c r="A4811" t="s">
        <v>118</v>
      </c>
      <c r="B4811" s="1" t="s">
        <v>2454</v>
      </c>
      <c r="C4811">
        <v>14542371</v>
      </c>
      <c r="D4811" s="1">
        <v>43738</v>
      </c>
      <c r="E4811" t="s">
        <v>7741</v>
      </c>
      <c r="G4811">
        <v>6161000</v>
      </c>
      <c r="H4811">
        <v>625301</v>
      </c>
      <c r="I4811" t="s">
        <v>29</v>
      </c>
      <c r="J4811" t="s">
        <v>65</v>
      </c>
      <c r="K4811" t="s">
        <v>23</v>
      </c>
      <c r="L4811" t="s">
        <v>185</v>
      </c>
      <c r="O4811" t="s">
        <v>7742</v>
      </c>
      <c r="P4811" s="2">
        <v>184000</v>
      </c>
      <c r="Q4811" s="2">
        <v>184000</v>
      </c>
      <c r="S4811" s="2">
        <v>184000</v>
      </c>
      <c r="T4811" t="s">
        <v>45</v>
      </c>
      <c r="U4811" t="s">
        <v>61</v>
      </c>
      <c r="V4811" t="s">
        <v>47</v>
      </c>
      <c r="W4811">
        <v>0</v>
      </c>
    </row>
    <row r="4812" spans="1:24" x14ac:dyDescent="0.25">
      <c r="A4812" t="s">
        <v>118</v>
      </c>
      <c r="B4812" s="1" t="s">
        <v>2454</v>
      </c>
      <c r="C4812">
        <v>14532732</v>
      </c>
      <c r="D4812" s="1">
        <v>43738</v>
      </c>
      <c r="E4812" t="s">
        <v>7785</v>
      </c>
      <c r="G4812">
        <v>6161010</v>
      </c>
      <c r="H4812">
        <v>625302</v>
      </c>
      <c r="I4812" t="s">
        <v>29</v>
      </c>
      <c r="J4812" t="s">
        <v>65</v>
      </c>
      <c r="K4812" t="s">
        <v>23</v>
      </c>
      <c r="L4812" t="s">
        <v>185</v>
      </c>
      <c r="O4812" t="s">
        <v>7786</v>
      </c>
      <c r="P4812" s="2">
        <v>359254</v>
      </c>
      <c r="Q4812" s="2">
        <v>359254</v>
      </c>
      <c r="S4812" s="2">
        <v>359254</v>
      </c>
      <c r="T4812" t="s">
        <v>45</v>
      </c>
      <c r="U4812" t="s">
        <v>61</v>
      </c>
      <c r="V4812" t="s">
        <v>47</v>
      </c>
      <c r="W4812">
        <v>0</v>
      </c>
    </row>
    <row r="4813" spans="1:24" x14ac:dyDescent="0.25">
      <c r="A4813" t="s">
        <v>118</v>
      </c>
      <c r="B4813" s="1" t="s">
        <v>2454</v>
      </c>
      <c r="C4813">
        <v>14532708</v>
      </c>
      <c r="D4813" s="1">
        <v>43738</v>
      </c>
      <c r="E4813" t="s">
        <v>2406</v>
      </c>
      <c r="G4813">
        <v>6161020</v>
      </c>
      <c r="H4813">
        <v>625200</v>
      </c>
      <c r="I4813" t="s">
        <v>29</v>
      </c>
      <c r="J4813" t="s">
        <v>65</v>
      </c>
      <c r="K4813" t="s">
        <v>23</v>
      </c>
      <c r="L4813" t="s">
        <v>185</v>
      </c>
      <c r="O4813" t="s">
        <v>7806</v>
      </c>
      <c r="P4813" s="2">
        <v>2003659</v>
      </c>
      <c r="Q4813" s="2">
        <v>2003659</v>
      </c>
      <c r="S4813" s="2">
        <v>2003659</v>
      </c>
      <c r="T4813" t="s">
        <v>45</v>
      </c>
      <c r="U4813" t="s">
        <v>61</v>
      </c>
      <c r="V4813" t="s">
        <v>47</v>
      </c>
      <c r="W4813">
        <v>0</v>
      </c>
    </row>
    <row r="4814" spans="1:24" x14ac:dyDescent="0.25">
      <c r="A4814" t="s">
        <v>118</v>
      </c>
      <c r="B4814" s="1" t="s">
        <v>2455</v>
      </c>
      <c r="C4814">
        <v>14576574</v>
      </c>
      <c r="D4814" s="1">
        <v>43746</v>
      </c>
      <c r="E4814" t="s">
        <v>7743</v>
      </c>
      <c r="G4814">
        <v>6161000</v>
      </c>
      <c r="H4814">
        <v>625301</v>
      </c>
      <c r="I4814" t="s">
        <v>29</v>
      </c>
      <c r="J4814" t="s">
        <v>65</v>
      </c>
      <c r="K4814" t="s">
        <v>23</v>
      </c>
      <c r="L4814" t="s">
        <v>185</v>
      </c>
      <c r="O4814" t="s">
        <v>7744</v>
      </c>
      <c r="P4814" s="2">
        <v>137337</v>
      </c>
      <c r="Q4814" s="2">
        <v>137337</v>
      </c>
      <c r="S4814">
        <v>0</v>
      </c>
      <c r="T4814" t="s">
        <v>45</v>
      </c>
      <c r="U4814" t="s">
        <v>49</v>
      </c>
      <c r="V4814" t="s">
        <v>47</v>
      </c>
      <c r="W4814">
        <v>14644243</v>
      </c>
      <c r="X4814" s="1">
        <v>43774</v>
      </c>
    </row>
    <row r="4815" spans="1:24" x14ac:dyDescent="0.25">
      <c r="A4815" t="s">
        <v>118</v>
      </c>
      <c r="B4815" s="1" t="s">
        <v>2455</v>
      </c>
      <c r="C4815">
        <v>14576575</v>
      </c>
      <c r="D4815" s="1">
        <v>43746</v>
      </c>
      <c r="E4815" t="s">
        <v>7743</v>
      </c>
      <c r="G4815">
        <v>6161000</v>
      </c>
      <c r="H4815">
        <v>625301</v>
      </c>
      <c r="I4815" t="s">
        <v>29</v>
      </c>
      <c r="J4815" t="s">
        <v>65</v>
      </c>
      <c r="K4815" t="s">
        <v>23</v>
      </c>
      <c r="L4815" t="s">
        <v>185</v>
      </c>
      <c r="O4815" t="s">
        <v>7745</v>
      </c>
      <c r="P4815" s="2">
        <v>137337</v>
      </c>
      <c r="Q4815" s="2">
        <v>137337</v>
      </c>
      <c r="S4815">
        <v>0</v>
      </c>
      <c r="T4815" t="s">
        <v>45</v>
      </c>
      <c r="U4815" t="s">
        <v>49</v>
      </c>
      <c r="V4815" t="s">
        <v>47</v>
      </c>
      <c r="W4815">
        <v>14644243</v>
      </c>
      <c r="X4815" s="1">
        <v>43774</v>
      </c>
    </row>
    <row r="4816" spans="1:24" x14ac:dyDescent="0.25">
      <c r="A4816" t="s">
        <v>118</v>
      </c>
      <c r="B4816" s="1" t="s">
        <v>2455</v>
      </c>
      <c r="C4816">
        <v>14576576</v>
      </c>
      <c r="D4816" s="1">
        <v>43746</v>
      </c>
      <c r="E4816" t="s">
        <v>7743</v>
      </c>
      <c r="G4816">
        <v>6161000</v>
      </c>
      <c r="H4816">
        <v>625301</v>
      </c>
      <c r="I4816" t="s">
        <v>29</v>
      </c>
      <c r="J4816" t="s">
        <v>65</v>
      </c>
      <c r="K4816" t="s">
        <v>23</v>
      </c>
      <c r="L4816" t="s">
        <v>185</v>
      </c>
      <c r="O4816" t="s">
        <v>7746</v>
      </c>
      <c r="P4816" s="2">
        <v>137337</v>
      </c>
      <c r="Q4816" s="2">
        <v>137337</v>
      </c>
      <c r="S4816">
        <v>0</v>
      </c>
      <c r="T4816" t="s">
        <v>45</v>
      </c>
      <c r="U4816" t="s">
        <v>49</v>
      </c>
      <c r="V4816" t="s">
        <v>47</v>
      </c>
      <c r="W4816">
        <v>14644243</v>
      </c>
      <c r="X4816" s="1">
        <v>43774</v>
      </c>
    </row>
    <row r="4817" spans="1:24" x14ac:dyDescent="0.25">
      <c r="A4817" t="s">
        <v>118</v>
      </c>
      <c r="B4817" s="1" t="s">
        <v>2455</v>
      </c>
      <c r="C4817">
        <v>14576577</v>
      </c>
      <c r="D4817" s="1">
        <v>43746</v>
      </c>
      <c r="E4817" t="s">
        <v>7743</v>
      </c>
      <c r="G4817">
        <v>6161000</v>
      </c>
      <c r="H4817">
        <v>625301</v>
      </c>
      <c r="I4817" t="s">
        <v>29</v>
      </c>
      <c r="J4817" t="s">
        <v>65</v>
      </c>
      <c r="K4817" t="s">
        <v>23</v>
      </c>
      <c r="L4817" t="s">
        <v>185</v>
      </c>
      <c r="O4817" t="s">
        <v>7747</v>
      </c>
      <c r="P4817" s="2">
        <v>137337</v>
      </c>
      <c r="Q4817" s="2">
        <v>137337</v>
      </c>
      <c r="S4817">
        <v>0</v>
      </c>
      <c r="T4817" t="s">
        <v>45</v>
      </c>
      <c r="U4817" t="s">
        <v>49</v>
      </c>
      <c r="V4817" t="s">
        <v>47</v>
      </c>
      <c r="W4817">
        <v>14644243</v>
      </c>
      <c r="X4817" s="1">
        <v>43774</v>
      </c>
    </row>
    <row r="4818" spans="1:24" x14ac:dyDescent="0.25">
      <c r="A4818" t="s">
        <v>118</v>
      </c>
      <c r="B4818" s="1" t="s">
        <v>2455</v>
      </c>
      <c r="C4818">
        <v>14576578</v>
      </c>
      <c r="D4818" s="1">
        <v>43746</v>
      </c>
      <c r="E4818" t="s">
        <v>7743</v>
      </c>
      <c r="G4818">
        <v>6161000</v>
      </c>
      <c r="H4818">
        <v>625301</v>
      </c>
      <c r="I4818" t="s">
        <v>29</v>
      </c>
      <c r="J4818" t="s">
        <v>65</v>
      </c>
      <c r="K4818" t="s">
        <v>23</v>
      </c>
      <c r="L4818" t="s">
        <v>185</v>
      </c>
      <c r="O4818" t="s">
        <v>7748</v>
      </c>
      <c r="P4818" s="2">
        <v>137337</v>
      </c>
      <c r="Q4818" s="2">
        <v>137337</v>
      </c>
      <c r="S4818">
        <v>0</v>
      </c>
      <c r="T4818" t="s">
        <v>45</v>
      </c>
      <c r="U4818" t="s">
        <v>49</v>
      </c>
      <c r="V4818" t="s">
        <v>47</v>
      </c>
      <c r="W4818">
        <v>14644243</v>
      </c>
      <c r="X4818" s="1">
        <v>43774</v>
      </c>
    </row>
    <row r="4819" spans="1:24" x14ac:dyDescent="0.25">
      <c r="A4819" t="s">
        <v>118</v>
      </c>
      <c r="B4819" s="1" t="s">
        <v>2455</v>
      </c>
      <c r="C4819">
        <v>14576579</v>
      </c>
      <c r="D4819" s="1">
        <v>43746</v>
      </c>
      <c r="E4819" t="s">
        <v>7743</v>
      </c>
      <c r="G4819">
        <v>6161000</v>
      </c>
      <c r="H4819">
        <v>625301</v>
      </c>
      <c r="I4819" t="s">
        <v>29</v>
      </c>
      <c r="J4819" t="s">
        <v>65</v>
      </c>
      <c r="K4819" t="s">
        <v>23</v>
      </c>
      <c r="L4819" t="s">
        <v>185</v>
      </c>
      <c r="O4819" t="s">
        <v>7749</v>
      </c>
      <c r="P4819" s="2">
        <v>137337</v>
      </c>
      <c r="Q4819" s="2">
        <v>137337</v>
      </c>
      <c r="S4819">
        <v>0</v>
      </c>
      <c r="T4819" t="s">
        <v>45</v>
      </c>
      <c r="U4819" t="s">
        <v>49</v>
      </c>
      <c r="V4819" t="s">
        <v>47</v>
      </c>
      <c r="W4819">
        <v>14644243</v>
      </c>
      <c r="X4819" s="1">
        <v>43774</v>
      </c>
    </row>
    <row r="4820" spans="1:24" x14ac:dyDescent="0.25">
      <c r="A4820" t="s">
        <v>118</v>
      </c>
      <c r="B4820" s="1" t="s">
        <v>2455</v>
      </c>
      <c r="C4820">
        <v>14576580</v>
      </c>
      <c r="D4820" s="1">
        <v>43746</v>
      </c>
      <c r="E4820" t="s">
        <v>7743</v>
      </c>
      <c r="G4820">
        <v>6161000</v>
      </c>
      <c r="H4820">
        <v>625301</v>
      </c>
      <c r="I4820" t="s">
        <v>29</v>
      </c>
      <c r="J4820" t="s">
        <v>65</v>
      </c>
      <c r="K4820" t="s">
        <v>23</v>
      </c>
      <c r="L4820" t="s">
        <v>185</v>
      </c>
      <c r="O4820" t="s">
        <v>7750</v>
      </c>
      <c r="P4820" s="2">
        <v>137337</v>
      </c>
      <c r="Q4820" s="2">
        <v>137337</v>
      </c>
      <c r="S4820">
        <v>0</v>
      </c>
      <c r="T4820" t="s">
        <v>45</v>
      </c>
      <c r="U4820" t="s">
        <v>49</v>
      </c>
      <c r="V4820" t="s">
        <v>47</v>
      </c>
      <c r="W4820">
        <v>14644243</v>
      </c>
      <c r="X4820" s="1">
        <v>43774</v>
      </c>
    </row>
    <row r="4821" spans="1:24" x14ac:dyDescent="0.25">
      <c r="A4821" t="s">
        <v>118</v>
      </c>
      <c r="B4821" s="1" t="s">
        <v>2455</v>
      </c>
      <c r="C4821">
        <v>14576581</v>
      </c>
      <c r="D4821" s="1">
        <v>43746</v>
      </c>
      <c r="E4821" t="s">
        <v>7743</v>
      </c>
      <c r="G4821">
        <v>6161000</v>
      </c>
      <c r="H4821">
        <v>625301</v>
      </c>
      <c r="I4821" t="s">
        <v>29</v>
      </c>
      <c r="J4821" t="s">
        <v>65</v>
      </c>
      <c r="K4821" t="s">
        <v>23</v>
      </c>
      <c r="L4821" t="s">
        <v>185</v>
      </c>
      <c r="O4821" t="s">
        <v>7751</v>
      </c>
      <c r="P4821" s="2">
        <v>137336</v>
      </c>
      <c r="Q4821" s="2">
        <v>137336</v>
      </c>
      <c r="S4821">
        <v>0</v>
      </c>
      <c r="T4821" t="s">
        <v>45</v>
      </c>
      <c r="U4821" t="s">
        <v>49</v>
      </c>
      <c r="V4821" t="s">
        <v>47</v>
      </c>
      <c r="W4821">
        <v>14644243</v>
      </c>
      <c r="X4821" s="1">
        <v>43774</v>
      </c>
    </row>
    <row r="4822" spans="1:24" x14ac:dyDescent="0.25">
      <c r="A4822" t="s">
        <v>118</v>
      </c>
      <c r="B4822" s="1" t="s">
        <v>2455</v>
      </c>
      <c r="C4822">
        <v>14576582</v>
      </c>
      <c r="D4822" s="1">
        <v>43746</v>
      </c>
      <c r="E4822" t="s">
        <v>7743</v>
      </c>
      <c r="G4822">
        <v>6161000</v>
      </c>
      <c r="H4822">
        <v>625301</v>
      </c>
      <c r="I4822" t="s">
        <v>29</v>
      </c>
      <c r="J4822" t="s">
        <v>65</v>
      </c>
      <c r="K4822" t="s">
        <v>23</v>
      </c>
      <c r="L4822" t="s">
        <v>185</v>
      </c>
      <c r="O4822" t="s">
        <v>7752</v>
      </c>
      <c r="P4822" s="2">
        <v>137336</v>
      </c>
      <c r="Q4822" s="2">
        <v>137336</v>
      </c>
      <c r="S4822">
        <v>0</v>
      </c>
      <c r="T4822" t="s">
        <v>45</v>
      </c>
      <c r="U4822" t="s">
        <v>49</v>
      </c>
      <c r="V4822" t="s">
        <v>47</v>
      </c>
      <c r="W4822">
        <v>14644243</v>
      </c>
      <c r="X4822" s="1">
        <v>43774</v>
      </c>
    </row>
    <row r="4823" spans="1:24" x14ac:dyDescent="0.25">
      <c r="A4823" t="s">
        <v>118</v>
      </c>
      <c r="B4823" s="1" t="s">
        <v>2455</v>
      </c>
      <c r="C4823">
        <v>14576583</v>
      </c>
      <c r="D4823" s="1">
        <v>43746</v>
      </c>
      <c r="E4823" t="s">
        <v>7743</v>
      </c>
      <c r="G4823">
        <v>6161000</v>
      </c>
      <c r="H4823">
        <v>625301</v>
      </c>
      <c r="I4823" t="s">
        <v>29</v>
      </c>
      <c r="J4823" t="s">
        <v>65</v>
      </c>
      <c r="K4823" t="s">
        <v>23</v>
      </c>
      <c r="L4823" t="s">
        <v>185</v>
      </c>
      <c r="O4823" t="s">
        <v>7753</v>
      </c>
      <c r="P4823" s="2">
        <v>137336</v>
      </c>
      <c r="Q4823" s="2">
        <v>137336</v>
      </c>
      <c r="S4823">
        <v>0</v>
      </c>
      <c r="T4823" t="s">
        <v>45</v>
      </c>
      <c r="U4823" t="s">
        <v>49</v>
      </c>
      <c r="V4823" t="s">
        <v>47</v>
      </c>
      <c r="W4823">
        <v>14644243</v>
      </c>
      <c r="X4823" s="1">
        <v>43774</v>
      </c>
    </row>
    <row r="4824" spans="1:24" x14ac:dyDescent="0.25">
      <c r="A4824" t="s">
        <v>118</v>
      </c>
      <c r="B4824" s="1" t="s">
        <v>2455</v>
      </c>
      <c r="C4824">
        <v>14576584</v>
      </c>
      <c r="D4824" s="1">
        <v>43746</v>
      </c>
      <c r="E4824" t="s">
        <v>7743</v>
      </c>
      <c r="G4824">
        <v>6161000</v>
      </c>
      <c r="H4824">
        <v>625301</v>
      </c>
      <c r="I4824" t="s">
        <v>29</v>
      </c>
      <c r="J4824" t="s">
        <v>65</v>
      </c>
      <c r="K4824" t="s">
        <v>23</v>
      </c>
      <c r="L4824" t="s">
        <v>185</v>
      </c>
      <c r="O4824" t="s">
        <v>7754</v>
      </c>
      <c r="P4824" s="2">
        <v>137336</v>
      </c>
      <c r="Q4824" s="2">
        <v>137336</v>
      </c>
      <c r="S4824">
        <v>0</v>
      </c>
      <c r="T4824" t="s">
        <v>45</v>
      </c>
      <c r="U4824" t="s">
        <v>49</v>
      </c>
      <c r="V4824" t="s">
        <v>47</v>
      </c>
      <c r="W4824">
        <v>14644243</v>
      </c>
      <c r="X4824" s="1">
        <v>43774</v>
      </c>
    </row>
    <row r="4825" spans="1:24" x14ac:dyDescent="0.25">
      <c r="A4825" t="s">
        <v>118</v>
      </c>
      <c r="B4825" s="1" t="s">
        <v>2455</v>
      </c>
      <c r="C4825">
        <v>14576585</v>
      </c>
      <c r="D4825" s="1">
        <v>43746</v>
      </c>
      <c r="E4825" t="s">
        <v>7743</v>
      </c>
      <c r="G4825">
        <v>6161000</v>
      </c>
      <c r="H4825">
        <v>625301</v>
      </c>
      <c r="I4825" t="s">
        <v>29</v>
      </c>
      <c r="J4825" t="s">
        <v>65</v>
      </c>
      <c r="K4825" t="s">
        <v>23</v>
      </c>
      <c r="L4825" t="s">
        <v>185</v>
      </c>
      <c r="O4825" t="s">
        <v>7755</v>
      </c>
      <c r="P4825" s="2">
        <v>137336</v>
      </c>
      <c r="Q4825" s="2">
        <v>137336</v>
      </c>
      <c r="S4825">
        <v>0</v>
      </c>
      <c r="T4825" t="s">
        <v>45</v>
      </c>
      <c r="U4825" t="s">
        <v>49</v>
      </c>
      <c r="V4825" t="s">
        <v>47</v>
      </c>
      <c r="W4825">
        <v>14644243</v>
      </c>
      <c r="X4825" s="1">
        <v>43774</v>
      </c>
    </row>
    <row r="4826" spans="1:24" x14ac:dyDescent="0.25">
      <c r="A4826" t="s">
        <v>118</v>
      </c>
      <c r="B4826" s="1" t="s">
        <v>2455</v>
      </c>
      <c r="C4826">
        <v>14590577</v>
      </c>
      <c r="D4826" s="1">
        <v>43762</v>
      </c>
      <c r="E4826" t="s">
        <v>5222</v>
      </c>
      <c r="G4826">
        <v>6161000</v>
      </c>
      <c r="H4826">
        <v>625301</v>
      </c>
      <c r="I4826" t="s">
        <v>29</v>
      </c>
      <c r="J4826" t="s">
        <v>65</v>
      </c>
      <c r="K4826" t="s">
        <v>23</v>
      </c>
      <c r="L4826" t="s">
        <v>185</v>
      </c>
      <c r="O4826" t="s">
        <v>7756</v>
      </c>
      <c r="P4826" s="2">
        <v>1115143</v>
      </c>
      <c r="Q4826" s="2">
        <v>1115143</v>
      </c>
      <c r="S4826" s="2">
        <v>1115143</v>
      </c>
      <c r="T4826" t="s">
        <v>45</v>
      </c>
      <c r="U4826" t="s">
        <v>48</v>
      </c>
      <c r="V4826" t="s">
        <v>47</v>
      </c>
      <c r="W4826">
        <v>0</v>
      </c>
    </row>
    <row r="4827" spans="1:24" x14ac:dyDescent="0.25">
      <c r="A4827" t="s">
        <v>118</v>
      </c>
      <c r="B4827" s="1" t="s">
        <v>2455</v>
      </c>
      <c r="C4827">
        <v>14590635</v>
      </c>
      <c r="D4827" s="1">
        <v>43762</v>
      </c>
      <c r="E4827" t="s">
        <v>5314</v>
      </c>
      <c r="G4827">
        <v>6161010</v>
      </c>
      <c r="H4827">
        <v>625302</v>
      </c>
      <c r="I4827" t="s">
        <v>29</v>
      </c>
      <c r="J4827" t="s">
        <v>65</v>
      </c>
      <c r="K4827" t="s">
        <v>23</v>
      </c>
      <c r="L4827" t="s">
        <v>185</v>
      </c>
      <c r="O4827" t="s">
        <v>7787</v>
      </c>
      <c r="P4827" s="2">
        <v>359254</v>
      </c>
      <c r="Q4827" s="2">
        <v>359254</v>
      </c>
      <c r="S4827" s="2">
        <v>359254</v>
      </c>
      <c r="T4827" t="s">
        <v>45</v>
      </c>
      <c r="U4827" t="s">
        <v>48</v>
      </c>
      <c r="V4827" t="s">
        <v>47</v>
      </c>
      <c r="W4827">
        <v>0</v>
      </c>
    </row>
    <row r="4828" spans="1:24" x14ac:dyDescent="0.25">
      <c r="A4828" t="s">
        <v>118</v>
      </c>
      <c r="B4828" s="1" t="s">
        <v>2455</v>
      </c>
      <c r="C4828">
        <v>14590573</v>
      </c>
      <c r="D4828" s="1">
        <v>43762</v>
      </c>
      <c r="E4828" t="s">
        <v>5222</v>
      </c>
      <c r="G4828">
        <v>6161020</v>
      </c>
      <c r="H4828">
        <v>625200</v>
      </c>
      <c r="I4828" t="s">
        <v>29</v>
      </c>
      <c r="J4828" t="s">
        <v>65</v>
      </c>
      <c r="K4828" t="s">
        <v>23</v>
      </c>
      <c r="L4828" t="s">
        <v>185</v>
      </c>
      <c r="O4828" t="s">
        <v>7807</v>
      </c>
      <c r="P4828" s="2">
        <v>2003659</v>
      </c>
      <c r="Q4828" s="2">
        <v>2003659</v>
      </c>
      <c r="S4828" s="2">
        <v>2003659</v>
      </c>
      <c r="T4828" t="s">
        <v>45</v>
      </c>
      <c r="U4828" t="s">
        <v>48</v>
      </c>
      <c r="V4828" t="s">
        <v>47</v>
      </c>
      <c r="W4828">
        <v>0</v>
      </c>
    </row>
    <row r="4829" spans="1:24" x14ac:dyDescent="0.25">
      <c r="A4829" t="s">
        <v>118</v>
      </c>
      <c r="B4829" s="1" t="s">
        <v>2455</v>
      </c>
      <c r="C4829">
        <v>14598854</v>
      </c>
      <c r="D4829" s="1">
        <v>43763</v>
      </c>
      <c r="E4829" t="s">
        <v>7757</v>
      </c>
      <c r="G4829">
        <v>6161000</v>
      </c>
      <c r="H4829">
        <v>625301</v>
      </c>
      <c r="I4829" t="s">
        <v>29</v>
      </c>
      <c r="J4829" t="s">
        <v>65</v>
      </c>
      <c r="K4829" t="s">
        <v>23</v>
      </c>
      <c r="L4829" t="s">
        <v>185</v>
      </c>
      <c r="O4829" t="s">
        <v>7758</v>
      </c>
      <c r="P4829" s="2">
        <v>80820</v>
      </c>
      <c r="Q4829" s="2">
        <v>80820</v>
      </c>
      <c r="S4829" s="2">
        <v>80820</v>
      </c>
      <c r="T4829" t="s">
        <v>45</v>
      </c>
      <c r="U4829" t="s">
        <v>35</v>
      </c>
      <c r="V4829" t="s">
        <v>47</v>
      </c>
      <c r="W4829">
        <v>0</v>
      </c>
    </row>
    <row r="4830" spans="1:24" x14ac:dyDescent="0.25">
      <c r="A4830" t="s">
        <v>118</v>
      </c>
      <c r="B4830" s="1" t="s">
        <v>2455</v>
      </c>
      <c r="C4830">
        <v>14598856</v>
      </c>
      <c r="D4830" s="1">
        <v>43763</v>
      </c>
      <c r="E4830" t="s">
        <v>7757</v>
      </c>
      <c r="G4830">
        <v>6161000</v>
      </c>
      <c r="H4830">
        <v>625301</v>
      </c>
      <c r="I4830" t="s">
        <v>29</v>
      </c>
      <c r="J4830" t="s">
        <v>65</v>
      </c>
      <c r="K4830" t="s">
        <v>23</v>
      </c>
      <c r="L4830" t="s">
        <v>185</v>
      </c>
      <c r="O4830" t="s">
        <v>7758</v>
      </c>
      <c r="P4830" s="2">
        <v>-86626</v>
      </c>
      <c r="R4830" s="2">
        <v>86626</v>
      </c>
      <c r="S4830" s="2">
        <v>-86626</v>
      </c>
      <c r="T4830" t="s">
        <v>45</v>
      </c>
      <c r="U4830" t="s">
        <v>35</v>
      </c>
      <c r="V4830" t="s">
        <v>47</v>
      </c>
      <c r="W4830">
        <v>0</v>
      </c>
    </row>
    <row r="4831" spans="1:24" x14ac:dyDescent="0.25">
      <c r="A4831" t="s">
        <v>118</v>
      </c>
      <c r="B4831" s="1" t="s">
        <v>2455</v>
      </c>
      <c r="C4831">
        <v>14598847</v>
      </c>
      <c r="D4831" s="1">
        <v>43763</v>
      </c>
      <c r="E4831" t="s">
        <v>7788</v>
      </c>
      <c r="G4831">
        <v>6161010</v>
      </c>
      <c r="H4831">
        <v>625302</v>
      </c>
      <c r="I4831" t="s">
        <v>29</v>
      </c>
      <c r="J4831" t="s">
        <v>38</v>
      </c>
      <c r="K4831" t="s">
        <v>31</v>
      </c>
      <c r="L4831" t="s">
        <v>185</v>
      </c>
      <c r="O4831" t="s">
        <v>7789</v>
      </c>
      <c r="P4831" s="2">
        <v>2395680</v>
      </c>
      <c r="Q4831" s="2">
        <v>2395680</v>
      </c>
      <c r="S4831" s="2">
        <v>2395680</v>
      </c>
      <c r="T4831" t="s">
        <v>45</v>
      </c>
      <c r="U4831" t="s">
        <v>35</v>
      </c>
      <c r="V4831" t="s">
        <v>47</v>
      </c>
      <c r="W4831">
        <v>0</v>
      </c>
    </row>
    <row r="4832" spans="1:24" x14ac:dyDescent="0.25">
      <c r="A4832" t="s">
        <v>118</v>
      </c>
      <c r="B4832" s="1" t="s">
        <v>2455</v>
      </c>
      <c r="C4832">
        <v>14644226</v>
      </c>
      <c r="D4832" s="1">
        <v>43769</v>
      </c>
      <c r="E4832" t="s">
        <v>7759</v>
      </c>
      <c r="G4832">
        <v>6161000</v>
      </c>
      <c r="H4832">
        <v>625301</v>
      </c>
      <c r="I4832" t="s">
        <v>29</v>
      </c>
      <c r="J4832" t="s">
        <v>65</v>
      </c>
      <c r="K4832" t="s">
        <v>23</v>
      </c>
      <c r="L4832" t="s">
        <v>185</v>
      </c>
      <c r="O4832" t="s">
        <v>7760</v>
      </c>
      <c r="P4832" s="2">
        <v>549348</v>
      </c>
      <c r="Q4832" s="2">
        <v>549348</v>
      </c>
      <c r="S4832" s="2">
        <v>549348</v>
      </c>
      <c r="T4832" t="s">
        <v>45</v>
      </c>
      <c r="U4832" t="s">
        <v>49</v>
      </c>
      <c r="V4832" t="s">
        <v>47</v>
      </c>
      <c r="W4832">
        <v>0</v>
      </c>
    </row>
    <row r="4833" spans="1:24" x14ac:dyDescent="0.25">
      <c r="A4833" t="s">
        <v>118</v>
      </c>
      <c r="B4833" s="1" t="s">
        <v>2455</v>
      </c>
      <c r="C4833">
        <v>14644243</v>
      </c>
      <c r="D4833" s="1">
        <v>43769</v>
      </c>
      <c r="E4833" t="s">
        <v>7761</v>
      </c>
      <c r="G4833">
        <v>6161000</v>
      </c>
      <c r="H4833">
        <v>625301</v>
      </c>
      <c r="I4833" t="s">
        <v>29</v>
      </c>
      <c r="J4833" t="s">
        <v>65</v>
      </c>
      <c r="K4833" t="s">
        <v>23</v>
      </c>
      <c r="L4833" t="s">
        <v>185</v>
      </c>
      <c r="O4833" t="s">
        <v>7762</v>
      </c>
      <c r="P4833" s="2">
        <v>-1648039</v>
      </c>
      <c r="R4833" s="2">
        <v>1648039</v>
      </c>
      <c r="S4833">
        <v>0</v>
      </c>
      <c r="T4833" t="s">
        <v>45</v>
      </c>
      <c r="U4833" t="s">
        <v>49</v>
      </c>
      <c r="V4833" t="s">
        <v>47</v>
      </c>
      <c r="W4833">
        <v>14644243</v>
      </c>
      <c r="X4833" s="1">
        <v>43774</v>
      </c>
    </row>
    <row r="4834" spans="1:24" x14ac:dyDescent="0.25">
      <c r="A4834" t="s">
        <v>118</v>
      </c>
      <c r="B4834" s="1" t="s">
        <v>2455</v>
      </c>
      <c r="C4834">
        <v>14644611</v>
      </c>
      <c r="D4834" s="1">
        <v>43769</v>
      </c>
      <c r="E4834" t="s">
        <v>7790</v>
      </c>
      <c r="G4834">
        <v>6161010</v>
      </c>
      <c r="H4834">
        <v>625302</v>
      </c>
      <c r="I4834" t="s">
        <v>29</v>
      </c>
      <c r="J4834" t="s">
        <v>65</v>
      </c>
      <c r="K4834" t="s">
        <v>23</v>
      </c>
      <c r="L4834" t="s">
        <v>185</v>
      </c>
      <c r="O4834" t="s">
        <v>7791</v>
      </c>
      <c r="P4834" s="2">
        <v>129191</v>
      </c>
      <c r="Q4834" s="2">
        <v>129191</v>
      </c>
      <c r="S4834" s="2">
        <v>129191</v>
      </c>
      <c r="T4834" t="s">
        <v>45</v>
      </c>
      <c r="U4834" t="s">
        <v>35</v>
      </c>
      <c r="V4834" t="s">
        <v>47</v>
      </c>
      <c r="W4834">
        <v>0</v>
      </c>
    </row>
    <row r="4835" spans="1:24" x14ac:dyDescent="0.25">
      <c r="A4835" t="s">
        <v>118</v>
      </c>
      <c r="B4835" s="1" t="s">
        <v>2456</v>
      </c>
      <c r="C4835">
        <v>14740023</v>
      </c>
      <c r="D4835" s="1">
        <v>43791</v>
      </c>
      <c r="E4835" t="s">
        <v>7792</v>
      </c>
      <c r="G4835">
        <v>6161010</v>
      </c>
      <c r="H4835">
        <v>625302</v>
      </c>
      <c r="I4835" t="s">
        <v>29</v>
      </c>
      <c r="J4835" t="s">
        <v>65</v>
      </c>
      <c r="K4835" t="s">
        <v>23</v>
      </c>
      <c r="L4835" t="s">
        <v>185</v>
      </c>
      <c r="O4835" t="s">
        <v>7793</v>
      </c>
      <c r="P4835" s="2">
        <v>-184000</v>
      </c>
      <c r="R4835" s="2">
        <v>184000</v>
      </c>
      <c r="S4835" s="2">
        <v>-184000</v>
      </c>
      <c r="T4835" t="s">
        <v>45</v>
      </c>
      <c r="U4835" t="s">
        <v>46</v>
      </c>
      <c r="V4835" t="s">
        <v>47</v>
      </c>
      <c r="W4835">
        <v>0</v>
      </c>
    </row>
    <row r="4836" spans="1:24" x14ac:dyDescent="0.25">
      <c r="A4836" t="s">
        <v>118</v>
      </c>
      <c r="B4836" s="1" t="s">
        <v>2456</v>
      </c>
      <c r="C4836">
        <v>14749805</v>
      </c>
      <c r="D4836" s="1">
        <v>43799</v>
      </c>
      <c r="E4836" t="s">
        <v>7763</v>
      </c>
      <c r="G4836">
        <v>6161000</v>
      </c>
      <c r="H4836">
        <v>625301</v>
      </c>
      <c r="I4836" t="s">
        <v>29</v>
      </c>
      <c r="J4836" t="s">
        <v>65</v>
      </c>
      <c r="K4836" t="s">
        <v>23</v>
      </c>
      <c r="L4836" t="s">
        <v>185</v>
      </c>
      <c r="O4836" t="s">
        <v>7764</v>
      </c>
      <c r="P4836" s="2">
        <v>1115143</v>
      </c>
      <c r="Q4836" s="2">
        <v>1115143</v>
      </c>
      <c r="S4836" s="2">
        <v>1115143</v>
      </c>
      <c r="T4836" t="s">
        <v>45</v>
      </c>
      <c r="U4836" t="s">
        <v>49</v>
      </c>
      <c r="V4836" t="s">
        <v>47</v>
      </c>
      <c r="W4836">
        <v>0</v>
      </c>
    </row>
    <row r="4837" spans="1:24" x14ac:dyDescent="0.25">
      <c r="A4837" t="s">
        <v>118</v>
      </c>
      <c r="B4837" s="1" t="s">
        <v>2456</v>
      </c>
      <c r="C4837">
        <v>14749809</v>
      </c>
      <c r="D4837" s="1">
        <v>43799</v>
      </c>
      <c r="E4837" t="s">
        <v>7763</v>
      </c>
      <c r="G4837">
        <v>6161000</v>
      </c>
      <c r="H4837">
        <v>625301</v>
      </c>
      <c r="I4837" t="s">
        <v>29</v>
      </c>
      <c r="J4837" t="s">
        <v>65</v>
      </c>
      <c r="K4837" t="s">
        <v>23</v>
      </c>
      <c r="L4837" t="s">
        <v>185</v>
      </c>
      <c r="O4837" t="s">
        <v>7765</v>
      </c>
      <c r="P4837" s="2">
        <v>137337</v>
      </c>
      <c r="Q4837" s="2">
        <v>137337</v>
      </c>
      <c r="S4837" s="2">
        <v>137337</v>
      </c>
      <c r="T4837" t="s">
        <v>45</v>
      </c>
      <c r="U4837" t="s">
        <v>49</v>
      </c>
      <c r="V4837" t="s">
        <v>47</v>
      </c>
      <c r="W4837">
        <v>0</v>
      </c>
    </row>
    <row r="4838" spans="1:24" x14ac:dyDescent="0.25">
      <c r="A4838" t="s">
        <v>118</v>
      </c>
      <c r="B4838" s="1" t="s">
        <v>2456</v>
      </c>
      <c r="C4838">
        <v>14749935</v>
      </c>
      <c r="D4838" s="1">
        <v>43799</v>
      </c>
      <c r="E4838" t="s">
        <v>5333</v>
      </c>
      <c r="G4838">
        <v>6161010</v>
      </c>
      <c r="H4838">
        <v>625302</v>
      </c>
      <c r="I4838" t="s">
        <v>29</v>
      </c>
      <c r="J4838" t="s">
        <v>65</v>
      </c>
      <c r="K4838" t="s">
        <v>23</v>
      </c>
      <c r="L4838" t="s">
        <v>185</v>
      </c>
      <c r="O4838" t="s">
        <v>7794</v>
      </c>
      <c r="P4838" s="2">
        <v>359254</v>
      </c>
      <c r="Q4838" s="2">
        <v>359254</v>
      </c>
      <c r="S4838" s="2">
        <v>359254</v>
      </c>
      <c r="T4838" t="s">
        <v>45</v>
      </c>
      <c r="U4838" t="s">
        <v>49</v>
      </c>
      <c r="V4838" t="s">
        <v>47</v>
      </c>
      <c r="W4838">
        <v>0</v>
      </c>
    </row>
    <row r="4839" spans="1:24" x14ac:dyDescent="0.25">
      <c r="A4839" t="s">
        <v>118</v>
      </c>
      <c r="B4839" s="1" t="s">
        <v>2456</v>
      </c>
      <c r="C4839">
        <v>14749801</v>
      </c>
      <c r="D4839" s="1">
        <v>43799</v>
      </c>
      <c r="E4839" t="s">
        <v>7763</v>
      </c>
      <c r="G4839">
        <v>6161020</v>
      </c>
      <c r="H4839">
        <v>625200</v>
      </c>
      <c r="I4839" t="s">
        <v>29</v>
      </c>
      <c r="J4839" t="s">
        <v>65</v>
      </c>
      <c r="K4839" t="s">
        <v>23</v>
      </c>
      <c r="L4839" t="s">
        <v>185</v>
      </c>
      <c r="O4839" t="s">
        <v>7808</v>
      </c>
      <c r="P4839" s="2">
        <v>2003659</v>
      </c>
      <c r="Q4839" s="2">
        <v>2003659</v>
      </c>
      <c r="S4839" s="2">
        <v>2003659</v>
      </c>
      <c r="T4839" t="s">
        <v>45</v>
      </c>
      <c r="U4839" t="s">
        <v>49</v>
      </c>
      <c r="V4839" t="s">
        <v>47</v>
      </c>
      <c r="W4839">
        <v>0</v>
      </c>
    </row>
    <row r="4840" spans="1:24" x14ac:dyDescent="0.25">
      <c r="A4840" t="s">
        <v>118</v>
      </c>
      <c r="B4840" s="1" t="s">
        <v>2457</v>
      </c>
      <c r="C4840">
        <v>14818725</v>
      </c>
      <c r="D4840" s="1">
        <v>43829</v>
      </c>
      <c r="E4840" t="s">
        <v>7766</v>
      </c>
      <c r="G4840">
        <v>6161000</v>
      </c>
      <c r="H4840">
        <v>625301</v>
      </c>
      <c r="I4840" t="s">
        <v>29</v>
      </c>
      <c r="J4840" t="s">
        <v>65</v>
      </c>
      <c r="K4840" t="s">
        <v>23</v>
      </c>
      <c r="L4840" t="s">
        <v>185</v>
      </c>
      <c r="O4840" t="s">
        <v>7767</v>
      </c>
      <c r="P4840" s="2">
        <v>1115143</v>
      </c>
      <c r="Q4840" s="2">
        <v>1115143</v>
      </c>
      <c r="S4840" s="2">
        <v>1115143</v>
      </c>
      <c r="T4840" t="s">
        <v>45</v>
      </c>
      <c r="U4840" t="s">
        <v>48</v>
      </c>
      <c r="V4840" t="s">
        <v>47</v>
      </c>
      <c r="W4840">
        <v>0</v>
      </c>
    </row>
    <row r="4841" spans="1:24" x14ac:dyDescent="0.25">
      <c r="A4841" t="s">
        <v>118</v>
      </c>
      <c r="B4841" s="1" t="s">
        <v>2457</v>
      </c>
      <c r="C4841">
        <v>14818729</v>
      </c>
      <c r="D4841" s="1">
        <v>43829</v>
      </c>
      <c r="E4841" t="s">
        <v>7768</v>
      </c>
      <c r="G4841">
        <v>6161000</v>
      </c>
      <c r="H4841">
        <v>625301</v>
      </c>
      <c r="I4841" t="s">
        <v>29</v>
      </c>
      <c r="J4841" t="s">
        <v>65</v>
      </c>
      <c r="K4841" t="s">
        <v>23</v>
      </c>
      <c r="L4841" t="s">
        <v>185</v>
      </c>
      <c r="O4841" t="s">
        <v>7769</v>
      </c>
      <c r="P4841" s="2">
        <v>137337</v>
      </c>
      <c r="Q4841" s="2">
        <v>137337</v>
      </c>
      <c r="S4841" s="2">
        <v>137337</v>
      </c>
      <c r="T4841" t="s">
        <v>45</v>
      </c>
      <c r="U4841" t="s">
        <v>48</v>
      </c>
      <c r="V4841" t="s">
        <v>47</v>
      </c>
      <c r="W4841">
        <v>0</v>
      </c>
    </row>
    <row r="4842" spans="1:24" x14ac:dyDescent="0.25">
      <c r="A4842" t="s">
        <v>118</v>
      </c>
      <c r="B4842" s="1" t="s">
        <v>2457</v>
      </c>
      <c r="C4842">
        <v>14818559</v>
      </c>
      <c r="D4842" s="1">
        <v>43829</v>
      </c>
      <c r="E4842" t="s">
        <v>7795</v>
      </c>
      <c r="G4842">
        <v>6161010</v>
      </c>
      <c r="H4842">
        <v>625302</v>
      </c>
      <c r="I4842" t="s">
        <v>29</v>
      </c>
      <c r="J4842" t="s">
        <v>65</v>
      </c>
      <c r="K4842" t="s">
        <v>23</v>
      </c>
      <c r="L4842" t="s">
        <v>185</v>
      </c>
      <c r="O4842" t="s">
        <v>7796</v>
      </c>
      <c r="P4842" s="2">
        <v>359254</v>
      </c>
      <c r="Q4842" s="2">
        <v>359254</v>
      </c>
      <c r="S4842" s="2">
        <v>359254</v>
      </c>
      <c r="T4842" t="s">
        <v>45</v>
      </c>
      <c r="U4842" t="s">
        <v>48</v>
      </c>
      <c r="V4842" t="s">
        <v>47</v>
      </c>
      <c r="W4842">
        <v>0</v>
      </c>
    </row>
    <row r="4843" spans="1:24" x14ac:dyDescent="0.25">
      <c r="A4843" t="s">
        <v>118</v>
      </c>
      <c r="B4843" s="1" t="s">
        <v>5219</v>
      </c>
      <c r="C4843">
        <v>14818721</v>
      </c>
      <c r="D4843" s="1">
        <v>43829</v>
      </c>
      <c r="E4843" t="s">
        <v>7809</v>
      </c>
      <c r="G4843">
        <v>6161020</v>
      </c>
      <c r="H4843">
        <v>625200</v>
      </c>
      <c r="I4843" t="s">
        <v>29</v>
      </c>
      <c r="J4843" t="s">
        <v>65</v>
      </c>
      <c r="K4843" t="s">
        <v>23</v>
      </c>
      <c r="L4843" t="s">
        <v>185</v>
      </c>
      <c r="O4843" t="s">
        <v>7810</v>
      </c>
      <c r="P4843" s="2">
        <v>2003659</v>
      </c>
      <c r="Q4843" s="2">
        <v>2003659</v>
      </c>
      <c r="S4843" s="2">
        <v>2003659</v>
      </c>
      <c r="T4843" t="s">
        <v>45</v>
      </c>
      <c r="U4843" t="s">
        <v>48</v>
      </c>
      <c r="V4843" t="s">
        <v>47</v>
      </c>
      <c r="W4843">
        <v>0</v>
      </c>
    </row>
    <row r="4844" spans="1:24" x14ac:dyDescent="0.25">
      <c r="A4844" t="s">
        <v>118</v>
      </c>
      <c r="B4844" s="1" t="s">
        <v>5219</v>
      </c>
      <c r="C4844">
        <v>14838812</v>
      </c>
      <c r="D4844" s="1">
        <v>43830</v>
      </c>
      <c r="E4844" t="s">
        <v>2410</v>
      </c>
      <c r="G4844">
        <v>6161010</v>
      </c>
      <c r="H4844">
        <v>625302</v>
      </c>
      <c r="I4844" t="s">
        <v>29</v>
      </c>
      <c r="J4844" t="s">
        <v>65</v>
      </c>
      <c r="K4844" t="s">
        <v>23</v>
      </c>
      <c r="L4844" t="s">
        <v>185</v>
      </c>
      <c r="O4844" t="s">
        <v>7797</v>
      </c>
      <c r="P4844" s="2">
        <v>1711201</v>
      </c>
      <c r="Q4844" s="2">
        <v>1711201</v>
      </c>
      <c r="S4844" s="2">
        <v>1711201</v>
      </c>
      <c r="T4844" t="s">
        <v>45</v>
      </c>
      <c r="U4844" t="s">
        <v>35</v>
      </c>
      <c r="V4844" t="s">
        <v>47</v>
      </c>
      <c r="W4844">
        <v>0</v>
      </c>
    </row>
    <row r="4845" spans="1:24" x14ac:dyDescent="0.25">
      <c r="A4845" t="s">
        <v>118</v>
      </c>
      <c r="B4845" s="1" t="s">
        <v>455</v>
      </c>
      <c r="C4845">
        <v>14942344</v>
      </c>
      <c r="D4845" s="1">
        <v>43860</v>
      </c>
      <c r="E4845" t="s">
        <v>5224</v>
      </c>
      <c r="G4845">
        <v>6161000</v>
      </c>
      <c r="H4845">
        <v>625301</v>
      </c>
      <c r="I4845" t="s">
        <v>29</v>
      </c>
      <c r="J4845" t="s">
        <v>65</v>
      </c>
      <c r="K4845" t="s">
        <v>23</v>
      </c>
      <c r="L4845" t="s">
        <v>185</v>
      </c>
      <c r="O4845" t="s">
        <v>7770</v>
      </c>
      <c r="P4845" s="2">
        <v>1115143</v>
      </c>
      <c r="Q4845" s="2">
        <v>1115143</v>
      </c>
      <c r="S4845" s="2">
        <v>1115143</v>
      </c>
      <c r="T4845" t="s">
        <v>45</v>
      </c>
      <c r="U4845" t="s">
        <v>48</v>
      </c>
      <c r="V4845" t="s">
        <v>47</v>
      </c>
      <c r="W4845">
        <v>0</v>
      </c>
    </row>
    <row r="4846" spans="1:24" x14ac:dyDescent="0.25">
      <c r="A4846" t="s">
        <v>118</v>
      </c>
      <c r="B4846" s="1" t="s">
        <v>455</v>
      </c>
      <c r="C4846">
        <v>14942346</v>
      </c>
      <c r="D4846" s="1">
        <v>43860</v>
      </c>
      <c r="E4846" t="s">
        <v>5224</v>
      </c>
      <c r="G4846">
        <v>6161000</v>
      </c>
      <c r="H4846">
        <v>625301</v>
      </c>
      <c r="I4846" t="s">
        <v>29</v>
      </c>
      <c r="J4846" t="s">
        <v>65</v>
      </c>
      <c r="K4846" t="s">
        <v>23</v>
      </c>
      <c r="L4846" t="s">
        <v>185</v>
      </c>
      <c r="O4846" t="s">
        <v>7771</v>
      </c>
      <c r="P4846" s="2">
        <v>137337</v>
      </c>
      <c r="Q4846" s="2">
        <v>137337</v>
      </c>
      <c r="S4846" s="2">
        <v>137337</v>
      </c>
      <c r="T4846" t="s">
        <v>45</v>
      </c>
      <c r="U4846" t="s">
        <v>48</v>
      </c>
      <c r="V4846" t="s">
        <v>47</v>
      </c>
      <c r="W4846">
        <v>0</v>
      </c>
    </row>
    <row r="4847" spans="1:24" x14ac:dyDescent="0.25">
      <c r="A4847" t="s">
        <v>118</v>
      </c>
      <c r="B4847" s="1" t="s">
        <v>455</v>
      </c>
      <c r="C4847">
        <v>14942366</v>
      </c>
      <c r="D4847" s="1">
        <v>43860</v>
      </c>
      <c r="E4847" t="s">
        <v>5395</v>
      </c>
      <c r="G4847">
        <v>6161010</v>
      </c>
      <c r="H4847">
        <v>625302</v>
      </c>
      <c r="I4847" t="s">
        <v>29</v>
      </c>
      <c r="J4847" t="s">
        <v>65</v>
      </c>
      <c r="K4847" t="s">
        <v>23</v>
      </c>
      <c r="L4847" t="s">
        <v>185</v>
      </c>
      <c r="O4847" t="s">
        <v>7798</v>
      </c>
      <c r="P4847" s="2">
        <v>359254</v>
      </c>
      <c r="Q4847" s="2">
        <v>359254</v>
      </c>
      <c r="S4847" s="2">
        <v>359254</v>
      </c>
      <c r="T4847" t="s">
        <v>45</v>
      </c>
      <c r="U4847" t="s">
        <v>48</v>
      </c>
      <c r="V4847" t="s">
        <v>47</v>
      </c>
      <c r="W4847">
        <v>0</v>
      </c>
    </row>
    <row r="4848" spans="1:24" x14ac:dyDescent="0.25">
      <c r="A4848" t="s">
        <v>118</v>
      </c>
      <c r="B4848" s="1" t="s">
        <v>455</v>
      </c>
      <c r="C4848">
        <v>14942342</v>
      </c>
      <c r="D4848" s="1">
        <v>43860</v>
      </c>
      <c r="E4848" t="s">
        <v>5224</v>
      </c>
      <c r="G4848">
        <v>6161020</v>
      </c>
      <c r="H4848">
        <v>625200</v>
      </c>
      <c r="I4848" t="s">
        <v>29</v>
      </c>
      <c r="J4848" t="s">
        <v>65</v>
      </c>
      <c r="K4848" t="s">
        <v>23</v>
      </c>
      <c r="L4848" t="s">
        <v>185</v>
      </c>
      <c r="O4848" t="s">
        <v>7811</v>
      </c>
      <c r="P4848" s="2">
        <v>1467416</v>
      </c>
      <c r="Q4848" s="2">
        <v>1467416</v>
      </c>
      <c r="S4848" s="2">
        <v>1467416</v>
      </c>
      <c r="T4848" t="s">
        <v>45</v>
      </c>
      <c r="U4848" t="s">
        <v>48</v>
      </c>
      <c r="V4848" t="s">
        <v>47</v>
      </c>
      <c r="W4848">
        <v>0</v>
      </c>
    </row>
    <row r="4849" spans="1:23" x14ac:dyDescent="0.25">
      <c r="A4849" t="s">
        <v>118</v>
      </c>
      <c r="B4849" s="1" t="s">
        <v>456</v>
      </c>
      <c r="C4849">
        <v>15034522</v>
      </c>
      <c r="D4849" s="1">
        <v>43889</v>
      </c>
      <c r="E4849" t="s">
        <v>7812</v>
      </c>
      <c r="G4849">
        <v>6161020</v>
      </c>
      <c r="H4849">
        <v>625200</v>
      </c>
      <c r="I4849" t="s">
        <v>29</v>
      </c>
      <c r="J4849" t="s">
        <v>65</v>
      </c>
      <c r="K4849" t="s">
        <v>23</v>
      </c>
      <c r="L4849" t="s">
        <v>185</v>
      </c>
      <c r="O4849" t="s">
        <v>7813</v>
      </c>
      <c r="P4849" s="2">
        <v>-5124</v>
      </c>
      <c r="R4849" s="2">
        <v>5124</v>
      </c>
      <c r="S4849" s="2">
        <v>-5124</v>
      </c>
      <c r="T4849" t="s">
        <v>45</v>
      </c>
      <c r="U4849" t="s">
        <v>49</v>
      </c>
      <c r="V4849" t="s">
        <v>47</v>
      </c>
      <c r="W4849">
        <v>0</v>
      </c>
    </row>
    <row r="4850" spans="1:23" x14ac:dyDescent="0.25">
      <c r="A4850" t="s">
        <v>118</v>
      </c>
      <c r="B4850" s="1" t="s">
        <v>456</v>
      </c>
      <c r="C4850">
        <v>15033923</v>
      </c>
      <c r="D4850" s="1">
        <v>43890</v>
      </c>
      <c r="E4850" t="s">
        <v>7772</v>
      </c>
      <c r="G4850">
        <v>6161000</v>
      </c>
      <c r="H4850">
        <v>625301</v>
      </c>
      <c r="I4850" t="s">
        <v>29</v>
      </c>
      <c r="J4850" t="s">
        <v>65</v>
      </c>
      <c r="K4850" t="s">
        <v>23</v>
      </c>
      <c r="L4850" t="s">
        <v>185</v>
      </c>
      <c r="O4850" t="s">
        <v>7773</v>
      </c>
      <c r="P4850" s="2">
        <v>1115143</v>
      </c>
      <c r="Q4850" s="2">
        <v>1115143</v>
      </c>
      <c r="S4850" s="2">
        <v>1115143</v>
      </c>
      <c r="T4850" t="s">
        <v>45</v>
      </c>
      <c r="U4850" t="s">
        <v>49</v>
      </c>
      <c r="V4850" t="s">
        <v>47</v>
      </c>
      <c r="W4850">
        <v>0</v>
      </c>
    </row>
    <row r="4851" spans="1:23" x14ac:dyDescent="0.25">
      <c r="A4851" t="s">
        <v>118</v>
      </c>
      <c r="B4851" s="1" t="s">
        <v>456</v>
      </c>
      <c r="C4851">
        <v>15033925</v>
      </c>
      <c r="D4851" s="1">
        <v>43890</v>
      </c>
      <c r="E4851" t="s">
        <v>7774</v>
      </c>
      <c r="G4851">
        <v>6161000</v>
      </c>
      <c r="H4851">
        <v>625301</v>
      </c>
      <c r="I4851" t="s">
        <v>29</v>
      </c>
      <c r="J4851" t="s">
        <v>65</v>
      </c>
      <c r="K4851" t="s">
        <v>23</v>
      </c>
      <c r="L4851" t="s">
        <v>185</v>
      </c>
      <c r="O4851" t="s">
        <v>7775</v>
      </c>
      <c r="P4851" s="2">
        <v>137336</v>
      </c>
      <c r="Q4851" s="2">
        <v>137336</v>
      </c>
      <c r="S4851" s="2">
        <v>137336</v>
      </c>
      <c r="T4851" t="s">
        <v>45</v>
      </c>
      <c r="U4851" t="s">
        <v>49</v>
      </c>
      <c r="V4851" t="s">
        <v>47</v>
      </c>
      <c r="W4851">
        <v>0</v>
      </c>
    </row>
    <row r="4852" spans="1:23" x14ac:dyDescent="0.25">
      <c r="A4852" t="s">
        <v>118</v>
      </c>
      <c r="B4852" s="1" t="s">
        <v>456</v>
      </c>
      <c r="C4852">
        <v>15033994</v>
      </c>
      <c r="D4852" s="1">
        <v>43890</v>
      </c>
      <c r="E4852" t="s">
        <v>7799</v>
      </c>
      <c r="G4852">
        <v>6161010</v>
      </c>
      <c r="H4852">
        <v>625302</v>
      </c>
      <c r="I4852" t="s">
        <v>29</v>
      </c>
      <c r="J4852" t="s">
        <v>65</v>
      </c>
      <c r="K4852" t="s">
        <v>23</v>
      </c>
      <c r="L4852" t="s">
        <v>185</v>
      </c>
      <c r="O4852" t="s">
        <v>7800</v>
      </c>
      <c r="P4852" s="2">
        <v>359254</v>
      </c>
      <c r="Q4852" s="2">
        <v>359254</v>
      </c>
      <c r="S4852" s="2">
        <v>359254</v>
      </c>
      <c r="T4852" t="s">
        <v>45</v>
      </c>
      <c r="U4852" t="s">
        <v>49</v>
      </c>
      <c r="V4852" t="s">
        <v>47</v>
      </c>
      <c r="W4852">
        <v>0</v>
      </c>
    </row>
    <row r="4853" spans="1:23" x14ac:dyDescent="0.25">
      <c r="A4853" t="s">
        <v>118</v>
      </c>
      <c r="B4853" s="1" t="s">
        <v>456</v>
      </c>
      <c r="C4853">
        <v>15033921</v>
      </c>
      <c r="D4853" s="1">
        <v>43890</v>
      </c>
      <c r="E4853" t="s">
        <v>7814</v>
      </c>
      <c r="G4853">
        <v>6161020</v>
      </c>
      <c r="H4853">
        <v>625200</v>
      </c>
      <c r="I4853" t="s">
        <v>29</v>
      </c>
      <c r="J4853" t="s">
        <v>65</v>
      </c>
      <c r="K4853" t="s">
        <v>23</v>
      </c>
      <c r="L4853" t="s">
        <v>185</v>
      </c>
      <c r="O4853" t="s">
        <v>7815</v>
      </c>
      <c r="P4853" s="2">
        <v>1462292</v>
      </c>
      <c r="Q4853" s="2">
        <v>1462292</v>
      </c>
      <c r="S4853" s="2">
        <v>1462292</v>
      </c>
      <c r="T4853" t="s">
        <v>45</v>
      </c>
      <c r="U4853" t="s">
        <v>49</v>
      </c>
      <c r="V4853" t="s">
        <v>47</v>
      </c>
      <c r="W4853">
        <v>0</v>
      </c>
    </row>
    <row r="4854" spans="1:23" x14ac:dyDescent="0.25">
      <c r="A4854" t="s">
        <v>118</v>
      </c>
      <c r="B4854" s="1" t="s">
        <v>2458</v>
      </c>
      <c r="C4854">
        <v>15091947</v>
      </c>
      <c r="D4854" s="1">
        <v>43915</v>
      </c>
      <c r="E4854" t="s">
        <v>5228</v>
      </c>
      <c r="G4854">
        <v>6161000</v>
      </c>
      <c r="H4854">
        <v>625301</v>
      </c>
      <c r="I4854" t="s">
        <v>29</v>
      </c>
      <c r="J4854" t="s">
        <v>65</v>
      </c>
      <c r="K4854" t="s">
        <v>23</v>
      </c>
      <c r="L4854" t="s">
        <v>185</v>
      </c>
      <c r="O4854" t="s">
        <v>7776</v>
      </c>
      <c r="P4854" s="2">
        <v>1115148</v>
      </c>
      <c r="Q4854" s="2">
        <v>1115148</v>
      </c>
      <c r="S4854" s="2">
        <v>1115148</v>
      </c>
      <c r="T4854" t="s">
        <v>45</v>
      </c>
      <c r="U4854" t="s">
        <v>58</v>
      </c>
      <c r="V4854" t="s">
        <v>47</v>
      </c>
      <c r="W4854">
        <v>0</v>
      </c>
    </row>
    <row r="4855" spans="1:23" x14ac:dyDescent="0.25">
      <c r="A4855" t="s">
        <v>118</v>
      </c>
      <c r="B4855" s="1" t="s">
        <v>2458</v>
      </c>
      <c r="C4855">
        <v>15091949</v>
      </c>
      <c r="D4855" s="1">
        <v>43915</v>
      </c>
      <c r="E4855" t="s">
        <v>5228</v>
      </c>
      <c r="G4855">
        <v>6161000</v>
      </c>
      <c r="H4855">
        <v>625301</v>
      </c>
      <c r="I4855" t="s">
        <v>29</v>
      </c>
      <c r="J4855" t="s">
        <v>65</v>
      </c>
      <c r="K4855" t="s">
        <v>23</v>
      </c>
      <c r="L4855" t="s">
        <v>185</v>
      </c>
      <c r="O4855" t="s">
        <v>7777</v>
      </c>
      <c r="P4855" s="2">
        <v>137336</v>
      </c>
      <c r="Q4855" s="2">
        <v>137336</v>
      </c>
      <c r="S4855" s="2">
        <v>137336</v>
      </c>
      <c r="T4855" t="s">
        <v>45</v>
      </c>
      <c r="U4855" t="s">
        <v>58</v>
      </c>
      <c r="V4855" t="s">
        <v>47</v>
      </c>
      <c r="W4855">
        <v>0</v>
      </c>
    </row>
    <row r="4856" spans="1:23" x14ac:dyDescent="0.25">
      <c r="A4856" t="s">
        <v>118</v>
      </c>
      <c r="B4856" s="1" t="s">
        <v>2458</v>
      </c>
      <c r="C4856">
        <v>15091884</v>
      </c>
      <c r="D4856" s="1">
        <v>43915</v>
      </c>
      <c r="E4856" t="s">
        <v>5427</v>
      </c>
      <c r="G4856">
        <v>6161010</v>
      </c>
      <c r="H4856">
        <v>625302</v>
      </c>
      <c r="I4856" t="s">
        <v>29</v>
      </c>
      <c r="J4856" t="s">
        <v>65</v>
      </c>
      <c r="K4856" t="s">
        <v>23</v>
      </c>
      <c r="L4856" t="s">
        <v>185</v>
      </c>
      <c r="O4856" t="s">
        <v>7801</v>
      </c>
      <c r="P4856" s="2">
        <v>359254</v>
      </c>
      <c r="Q4856" s="2">
        <v>359254</v>
      </c>
      <c r="S4856" s="2">
        <v>359254</v>
      </c>
      <c r="T4856" t="s">
        <v>45</v>
      </c>
      <c r="U4856" t="s">
        <v>58</v>
      </c>
      <c r="V4856" t="s">
        <v>47</v>
      </c>
      <c r="W4856">
        <v>0</v>
      </c>
    </row>
    <row r="4857" spans="1:23" x14ac:dyDescent="0.25">
      <c r="A4857" t="s">
        <v>118</v>
      </c>
      <c r="B4857" s="1" t="s">
        <v>2458</v>
      </c>
      <c r="C4857">
        <v>15091945</v>
      </c>
      <c r="D4857" s="1">
        <v>43915</v>
      </c>
      <c r="E4857" t="s">
        <v>5228</v>
      </c>
      <c r="G4857">
        <v>6161020</v>
      </c>
      <c r="H4857">
        <v>625200</v>
      </c>
      <c r="I4857" t="s">
        <v>29</v>
      </c>
      <c r="J4857" t="s">
        <v>65</v>
      </c>
      <c r="K4857" t="s">
        <v>23</v>
      </c>
      <c r="L4857" t="s">
        <v>185</v>
      </c>
      <c r="O4857" t="s">
        <v>7816</v>
      </c>
      <c r="P4857" s="2">
        <v>1462292</v>
      </c>
      <c r="Q4857" s="2">
        <v>1462292</v>
      </c>
      <c r="S4857" s="2">
        <v>1462292</v>
      </c>
      <c r="T4857" t="s">
        <v>45</v>
      </c>
      <c r="U4857" t="s">
        <v>58</v>
      </c>
      <c r="V4857" t="s">
        <v>47</v>
      </c>
      <c r="W4857">
        <v>0</v>
      </c>
    </row>
  </sheetData>
  <conditionalFormatting sqref="O1:O1048576">
    <cfRule type="containsText" dxfId="1" priority="1" operator="containsText" text="CLOT">
      <formula>NOT(ISERROR(SEARCH("CLOT",O1)))</formula>
    </cfRule>
    <cfRule type="containsText" dxfId="0" priority="2" operator="containsText" text="PROV">
      <formula>NOT(ISERROR(SEARCH("PROV",O1)))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Input1 2019</vt:lpstr>
      <vt:lpstr>TDC</vt:lpstr>
      <vt:lpstr>BASE</vt:lpstr>
      <vt:lpstr>'Input1 2019'!Impression_des_titres</vt:lpstr>
      <vt:lpstr>'Input1 2019'!Zone_d_impression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Lydienne  TASI</dc:creator>
  <cp:lastModifiedBy>Hervan SELE</cp:lastModifiedBy>
  <cp:lastPrinted>2020-10-22T08:14:11Z</cp:lastPrinted>
  <dcterms:created xsi:type="dcterms:W3CDTF">2020-10-15T14:56:21Z</dcterms:created>
  <dcterms:modified xsi:type="dcterms:W3CDTF">2021-01-22T07:01:38Z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